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cuevas\Documents\Carmen\bases\CD informativo\2018\Diciembre\"/>
    </mc:Choice>
  </mc:AlternateContent>
  <bookViews>
    <workbookView xWindow="0" yWindow="0" windowWidth="28800" windowHeight="1230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134" r:id="rId97"/>
    <sheet name="61" sheetId="83" r:id="rId98"/>
    <sheet name="62" sheetId="123" r:id="rId99"/>
    <sheet name="63" sheetId="124" r:id="rId100"/>
    <sheet name="64" sheetId="95" r:id="rId101"/>
    <sheet name="65" sheetId="85" r:id="rId102"/>
    <sheet name="66" sheetId="86" r:id="rId103"/>
    <sheet name="67" sheetId="87" r:id="rId104"/>
    <sheet name="68" sheetId="132" r:id="rId105"/>
    <sheet name="69" sheetId="133" r:id="rId106"/>
    <sheet name="Abreviaturas" sheetId="92" r:id="rId107"/>
  </sheets>
  <externalReferences>
    <externalReference r:id="rId108"/>
    <externalReference r:id="rId109"/>
    <externalReference r:id="rId110"/>
    <externalReference r:id="rId111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6">#REF!</definedName>
    <definedName name="_xlnm._FilterDatabase" localSheetId="0">#REF!</definedName>
    <definedName name="_xlnm._FilterDatabase">#REF!</definedName>
    <definedName name="A_impresión_IM" localSheetId="106">[1]FLUJOEERR!$A$364:$AD$487</definedName>
    <definedName name="A_impresión_IM" localSheetId="0">[1]FLUJOEERR!$A$364:$AD$487</definedName>
    <definedName name="A_impresión_IM">[2]FLUJOEERR!$A$364:$AD$487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'2'!$A$1:$E$8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7">'61'!$A$1:$F$77</definedName>
    <definedName name="_xlnm.Print_Area" localSheetId="101">'65'!$A$1:$I$118</definedName>
    <definedName name="_xlnm.Print_Area" localSheetId="102">'66'!$A$1:$J$30</definedName>
    <definedName name="_xlnm.Print_Area" localSheetId="103">'67'!$A$1:$AB$90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6">#REF!</definedName>
    <definedName name="_xlnm.Print_Area" localSheetId="0">INDICE!$B$10:$C$80</definedName>
    <definedName name="_xlnm.Print_Area">#REF!</definedName>
    <definedName name="I" localSheetId="106">#REF!</definedName>
    <definedName name="I" localSheetId="0">#REF!</definedName>
    <definedName name="I">#REF!</definedName>
    <definedName name="Títulos_a_imprimir_IM" localSheetId="106">[3]FLUJOEERR!#REF!</definedName>
    <definedName name="Títulos_a_imprimir_IM" localSheetId="0">[3]FLUJOEERR!#REF!</definedName>
    <definedName name="Títulos_a_imprimir_IM">[4]FLUJOEERR!#REF!</definedName>
    <definedName name="VALOR" localSheetId="106">#REF!</definedName>
    <definedName name="VALOR" localSheetId="0">#REF!</definedName>
    <definedName name="VALOR">#REF!</definedName>
    <definedName name="Z" localSheetId="106">#REF!</definedName>
    <definedName name="Z" localSheetId="0">#REF!</definedName>
    <definedName name="Z">#REF!</definedName>
  </definedNames>
  <calcPr calcId="162913"/>
</workbook>
</file>

<file path=xl/calcChain.xml><?xml version="1.0" encoding="utf-8"?>
<calcChain xmlns="http://schemas.openxmlformats.org/spreadsheetml/2006/main">
  <c r="H92" i="133" l="1"/>
  <c r="H93" i="133"/>
  <c r="H94" i="133"/>
  <c r="H91" i="133"/>
  <c r="H89" i="133"/>
  <c r="H88" i="133"/>
  <c r="H80" i="133"/>
  <c r="H81" i="133"/>
  <c r="H82" i="133"/>
  <c r="H83" i="133"/>
  <c r="H84" i="133"/>
  <c r="H85" i="133"/>
  <c r="H86" i="133"/>
  <c r="H79" i="133"/>
  <c r="H77" i="133"/>
  <c r="H76" i="133"/>
  <c r="H73" i="133"/>
  <c r="H74" i="133"/>
  <c r="H72" i="133"/>
  <c r="H69" i="133"/>
  <c r="H70" i="133"/>
  <c r="H68" i="133"/>
  <c r="H64" i="133"/>
  <c r="H65" i="133"/>
  <c r="H66" i="133"/>
  <c r="H63" i="133"/>
  <c r="H33" i="133"/>
  <c r="H34" i="133"/>
  <c r="H35" i="133"/>
  <c r="H36" i="133"/>
  <c r="H37" i="133"/>
  <c r="H38" i="133"/>
  <c r="H39" i="133"/>
  <c r="H40" i="133"/>
  <c r="H41" i="133"/>
  <c r="H42" i="133"/>
  <c r="H43" i="133"/>
  <c r="H44" i="133"/>
  <c r="H45" i="133"/>
  <c r="H46" i="133"/>
  <c r="H47" i="133"/>
  <c r="H48" i="133"/>
  <c r="H49" i="133"/>
  <c r="H50" i="133"/>
  <c r="H51" i="133"/>
  <c r="H52" i="133"/>
  <c r="H53" i="133"/>
  <c r="H54" i="133"/>
  <c r="H55" i="133"/>
  <c r="H56" i="133"/>
  <c r="H57" i="133"/>
  <c r="H58" i="133"/>
  <c r="H59" i="133"/>
  <c r="H60" i="133"/>
  <c r="H61" i="133"/>
  <c r="H32" i="133"/>
  <c r="H27" i="133"/>
  <c r="H28" i="133"/>
  <c r="H29" i="133"/>
  <c r="H30" i="133"/>
  <c r="H26" i="133"/>
  <c r="H23" i="133"/>
  <c r="H24" i="133"/>
  <c r="H22" i="133"/>
  <c r="H9" i="133"/>
  <c r="H10" i="133"/>
  <c r="H11" i="133"/>
  <c r="H12" i="133"/>
  <c r="H13" i="133"/>
  <c r="H14" i="133"/>
  <c r="H15" i="133"/>
  <c r="H16" i="133"/>
  <c r="H17" i="133"/>
  <c r="H18" i="133"/>
  <c r="H19" i="133"/>
  <c r="H20" i="133"/>
  <c r="H8" i="133"/>
  <c r="D93" i="133"/>
  <c r="E93" i="133"/>
  <c r="F93" i="133"/>
  <c r="G93" i="133"/>
  <c r="C93" i="133"/>
  <c r="G89" i="133"/>
  <c r="G88" i="133"/>
  <c r="D30" i="133"/>
  <c r="E30" i="133"/>
  <c r="F30" i="133"/>
  <c r="G30" i="133"/>
  <c r="C30" i="133"/>
  <c r="H75" i="133"/>
  <c r="AF100" i="87" l="1"/>
  <c r="AE99" i="87"/>
  <c r="AA99" i="87"/>
  <c r="W99" i="87"/>
  <c r="S99" i="87"/>
  <c r="O99" i="87"/>
  <c r="K99" i="87"/>
  <c r="G99" i="87"/>
  <c r="C99" i="87"/>
  <c r="AF98" i="87"/>
  <c r="AF97" i="87"/>
  <c r="AF96" i="87"/>
  <c r="AF95" i="87"/>
  <c r="AF94" i="87"/>
  <c r="AF93" i="87"/>
  <c r="AF92" i="87"/>
  <c r="AF90" i="87"/>
  <c r="AF89" i="87"/>
  <c r="AF88" i="87"/>
  <c r="AF87" i="87"/>
  <c r="AF86" i="87"/>
  <c r="AF85" i="87"/>
  <c r="AF84" i="87"/>
  <c r="AF83" i="87"/>
  <c r="AF82" i="87"/>
  <c r="AF81" i="87"/>
  <c r="AF80" i="87"/>
  <c r="AF79" i="87"/>
  <c r="AF78" i="87"/>
  <c r="AF77" i="87"/>
  <c r="AF76" i="87"/>
  <c r="AF75" i="87"/>
  <c r="AF74" i="87"/>
  <c r="AF73" i="87"/>
  <c r="AF72" i="87"/>
  <c r="AF71" i="87"/>
  <c r="AF70" i="87"/>
  <c r="AF69" i="87"/>
  <c r="AF68" i="87"/>
  <c r="AF67" i="87"/>
  <c r="AF66" i="87"/>
  <c r="AF64" i="87"/>
  <c r="AF63" i="87"/>
  <c r="AF62" i="87"/>
  <c r="AF61" i="87"/>
  <c r="AF60" i="87"/>
  <c r="AF59" i="87"/>
  <c r="AF58" i="87"/>
  <c r="AF56" i="87"/>
  <c r="AF55" i="87"/>
  <c r="AF54" i="87"/>
  <c r="AF53" i="87"/>
  <c r="AF52" i="87"/>
  <c r="AF51" i="87"/>
  <c r="AF50" i="87"/>
  <c r="AF48" i="87"/>
  <c r="AF46" i="87"/>
  <c r="AF45" i="87"/>
  <c r="AF44" i="87"/>
  <c r="AF43" i="87"/>
  <c r="AF42" i="87"/>
  <c r="AF41" i="87"/>
  <c r="AF40" i="87"/>
  <c r="AF39" i="87"/>
  <c r="AF38" i="87"/>
  <c r="AF37" i="87"/>
  <c r="AF36" i="87"/>
  <c r="AF35" i="87"/>
  <c r="AF34" i="87"/>
  <c r="AF33" i="87"/>
  <c r="AF32" i="87"/>
  <c r="AF30" i="87"/>
  <c r="AF28" i="87"/>
  <c r="AF27" i="87"/>
  <c r="AF26" i="87"/>
  <c r="AF25" i="87"/>
  <c r="AF24" i="87"/>
  <c r="AF23" i="87"/>
  <c r="AF22" i="87"/>
  <c r="AF20" i="87"/>
  <c r="AE20" i="87"/>
  <c r="AD20" i="87"/>
  <c r="AD99" i="87" s="1"/>
  <c r="AC20" i="87"/>
  <c r="AC99" i="87" s="1"/>
  <c r="AB20" i="87"/>
  <c r="AB99" i="87" s="1"/>
  <c r="AA20" i="87"/>
  <c r="Z20" i="87"/>
  <c r="Z99" i="87" s="1"/>
  <c r="Y20" i="87"/>
  <c r="Y99" i="87" s="1"/>
  <c r="X20" i="87"/>
  <c r="X99" i="87" s="1"/>
  <c r="W20" i="87"/>
  <c r="V20" i="87"/>
  <c r="V99" i="87" s="1"/>
  <c r="U20" i="87"/>
  <c r="U99" i="87" s="1"/>
  <c r="T20" i="87"/>
  <c r="T99" i="87" s="1"/>
  <c r="S20" i="87"/>
  <c r="R20" i="87"/>
  <c r="R99" i="87" s="1"/>
  <c r="Q20" i="87"/>
  <c r="Q99" i="87" s="1"/>
  <c r="P20" i="87"/>
  <c r="P99" i="87" s="1"/>
  <c r="O20" i="87"/>
  <c r="N20" i="87"/>
  <c r="N99" i="87" s="1"/>
  <c r="M20" i="87"/>
  <c r="M99" i="87" s="1"/>
  <c r="L20" i="87"/>
  <c r="L99" i="87" s="1"/>
  <c r="K20" i="87"/>
  <c r="J20" i="87"/>
  <c r="J99" i="87" s="1"/>
  <c r="I20" i="87"/>
  <c r="I99" i="87" s="1"/>
  <c r="H20" i="87"/>
  <c r="H99" i="87" s="1"/>
  <c r="G20" i="87"/>
  <c r="F20" i="87"/>
  <c r="F99" i="87" s="1"/>
  <c r="E20" i="87"/>
  <c r="E99" i="87" s="1"/>
  <c r="D20" i="87"/>
  <c r="D99" i="87" s="1"/>
  <c r="C20" i="87"/>
  <c r="B20" i="87"/>
  <c r="B99" i="87" s="1"/>
  <c r="AF19" i="87"/>
  <c r="AF18" i="87"/>
  <c r="AF17" i="87"/>
  <c r="AF16" i="87"/>
  <c r="AF15" i="87"/>
  <c r="AF14" i="87"/>
  <c r="AF13" i="87"/>
  <c r="AF12" i="87"/>
  <c r="AF11" i="87"/>
  <c r="AF10" i="87"/>
  <c r="AE9" i="87"/>
  <c r="AD9" i="87"/>
  <c r="AC9" i="87"/>
  <c r="AB9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F9" i="87" s="1"/>
  <c r="E25" i="86"/>
  <c r="E23" i="86"/>
  <c r="E22" i="86"/>
  <c r="E21" i="86"/>
  <c r="E20" i="86" s="1"/>
  <c r="D20" i="86"/>
  <c r="D24" i="86" s="1"/>
  <c r="C20" i="86"/>
  <c r="B20" i="86"/>
  <c r="B24" i="86" s="1"/>
  <c r="E19" i="86"/>
  <c r="E18" i="86"/>
  <c r="E17" i="86"/>
  <c r="E16" i="86"/>
  <c r="E15" i="86"/>
  <c r="E14" i="86"/>
  <c r="E13" i="86"/>
  <c r="E12" i="86"/>
  <c r="E11" i="86"/>
  <c r="E10" i="86"/>
  <c r="D9" i="86"/>
  <c r="C9" i="86"/>
  <c r="E9" i="86" s="1"/>
  <c r="B9" i="86"/>
  <c r="D77" i="85"/>
  <c r="C76" i="85"/>
  <c r="D75" i="85"/>
  <c r="D74" i="85"/>
  <c r="D73" i="85"/>
  <c r="D71" i="85"/>
  <c r="D70" i="85"/>
  <c r="D69" i="85"/>
  <c r="D68" i="85"/>
  <c r="D67" i="85"/>
  <c r="D66" i="85"/>
  <c r="D65" i="85"/>
  <c r="D64" i="85"/>
  <c r="D63" i="85"/>
  <c r="D62" i="85"/>
  <c r="D61" i="85"/>
  <c r="D60" i="85"/>
  <c r="D59" i="85"/>
  <c r="D57" i="85"/>
  <c r="D56" i="85"/>
  <c r="D55" i="85"/>
  <c r="D54" i="85"/>
  <c r="D52" i="85"/>
  <c r="D51" i="85"/>
  <c r="D50" i="85"/>
  <c r="D49" i="85"/>
  <c r="D47" i="85"/>
  <c r="D46" i="85"/>
  <c r="D44" i="85"/>
  <c r="D43" i="85"/>
  <c r="D42" i="85"/>
  <c r="D41" i="85"/>
  <c r="D40" i="85"/>
  <c r="D39" i="85"/>
  <c r="D38" i="85"/>
  <c r="D37" i="85"/>
  <c r="D36" i="85"/>
  <c r="D34" i="85"/>
  <c r="D33" i="85"/>
  <c r="D32" i="85"/>
  <c r="D31" i="85"/>
  <c r="D30" i="85"/>
  <c r="D29" i="85"/>
  <c r="D28" i="85"/>
  <c r="D27" i="85"/>
  <c r="D26" i="85"/>
  <c r="D24" i="85"/>
  <c r="D23" i="85"/>
  <c r="D22" i="85"/>
  <c r="D20" i="85" s="1"/>
  <c r="C20" i="85"/>
  <c r="B20" i="85"/>
  <c r="B76" i="85" s="1"/>
  <c r="D76" i="85" s="1"/>
  <c r="D19" i="85"/>
  <c r="D18" i="85"/>
  <c r="D17" i="85"/>
  <c r="D16" i="85"/>
  <c r="D15" i="85"/>
  <c r="D14" i="85"/>
  <c r="D13" i="85"/>
  <c r="D12" i="85"/>
  <c r="D11" i="85"/>
  <c r="D10" i="85"/>
  <c r="C9" i="85"/>
  <c r="B9" i="85"/>
  <c r="D9" i="85" s="1"/>
  <c r="P161" i="95"/>
  <c r="L160" i="95"/>
  <c r="H160" i="95"/>
  <c r="D160" i="95"/>
  <c r="P156" i="95"/>
  <c r="P154" i="95"/>
  <c r="P153" i="95"/>
  <c r="P152" i="95"/>
  <c r="P151" i="95"/>
  <c r="P150" i="95"/>
  <c r="P149" i="95"/>
  <c r="P148" i="95"/>
  <c r="P147" i="95"/>
  <c r="P146" i="95"/>
  <c r="P145" i="95"/>
  <c r="P143" i="95"/>
  <c r="P142" i="95"/>
  <c r="P141" i="95"/>
  <c r="P140" i="95"/>
  <c r="P139" i="95"/>
  <c r="P138" i="95"/>
  <c r="P137" i="95"/>
  <c r="P136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6" i="95"/>
  <c r="P95" i="95"/>
  <c r="P94" i="95"/>
  <c r="P93" i="95"/>
  <c r="P92" i="95"/>
  <c r="P91" i="95"/>
  <c r="P90" i="95"/>
  <c r="P88" i="95"/>
  <c r="P87" i="95"/>
  <c r="P86" i="95"/>
  <c r="P85" i="95"/>
  <c r="P84" i="95"/>
  <c r="P83" i="95"/>
  <c r="P82" i="95"/>
  <c r="P81" i="95"/>
  <c r="P80" i="95"/>
  <c r="P79" i="95"/>
  <c r="P78" i="95"/>
  <c r="P77" i="95"/>
  <c r="P75" i="95"/>
  <c r="P74" i="95"/>
  <c r="P73" i="95"/>
  <c r="P72" i="95"/>
  <c r="P70" i="95"/>
  <c r="P69" i="95"/>
  <c r="P68" i="95"/>
  <c r="P67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0" i="95"/>
  <c r="P49" i="95"/>
  <c r="P48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0" i="95"/>
  <c r="P29" i="95"/>
  <c r="P28" i="95"/>
  <c r="P27" i="95"/>
  <c r="P26" i="95"/>
  <c r="P25" i="95"/>
  <c r="P24" i="95"/>
  <c r="P23" i="95"/>
  <c r="P22" i="95"/>
  <c r="P20" i="95" s="1"/>
  <c r="O20" i="95"/>
  <c r="O160" i="95" s="1"/>
  <c r="N20" i="95"/>
  <c r="N160" i="95" s="1"/>
  <c r="M20" i="95"/>
  <c r="M160" i="95" s="1"/>
  <c r="L20" i="95"/>
  <c r="K20" i="95"/>
  <c r="K160" i="95" s="1"/>
  <c r="J20" i="95"/>
  <c r="J160" i="95" s="1"/>
  <c r="I20" i="95"/>
  <c r="I160" i="95" s="1"/>
  <c r="H20" i="95"/>
  <c r="G20" i="95"/>
  <c r="G160" i="95" s="1"/>
  <c r="F20" i="95"/>
  <c r="F160" i="95" s="1"/>
  <c r="E20" i="95"/>
  <c r="E160" i="95" s="1"/>
  <c r="D20" i="95"/>
  <c r="C20" i="95"/>
  <c r="C160" i="95" s="1"/>
  <c r="B20" i="95"/>
  <c r="B160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B9" i="95"/>
  <c r="P9" i="95" s="1"/>
  <c r="E24" i="86" l="1"/>
  <c r="C24" i="86"/>
  <c r="AF99" i="87"/>
  <c r="P160" i="95"/>
  <c r="J40" i="130"/>
  <c r="J39" i="130"/>
  <c r="J38" i="130"/>
  <c r="J37" i="130"/>
  <c r="J36" i="130"/>
  <c r="J35" i="130"/>
  <c r="J34" i="130"/>
  <c r="J33" i="130"/>
  <c r="J32" i="130"/>
  <c r="J31" i="130"/>
  <c r="J30" i="130"/>
  <c r="J29" i="130"/>
  <c r="J28" i="130"/>
  <c r="J27" i="130"/>
  <c r="J26" i="130"/>
  <c r="J23" i="130"/>
  <c r="J22" i="130"/>
  <c r="J21" i="130"/>
  <c r="J20" i="130"/>
  <c r="J19" i="130"/>
  <c r="J18" i="130"/>
  <c r="J17" i="130"/>
  <c r="J16" i="130"/>
  <c r="J15" i="130"/>
  <c r="J14" i="130"/>
  <c r="J13" i="130"/>
  <c r="J12" i="130"/>
  <c r="J11" i="130"/>
  <c r="J10" i="130"/>
  <c r="J9" i="130"/>
  <c r="P45" i="69" l="1"/>
  <c r="O45" i="69"/>
  <c r="N45" i="69"/>
  <c r="M45" i="69"/>
  <c r="L45" i="69"/>
  <c r="K45" i="69"/>
  <c r="J45" i="69"/>
  <c r="I45" i="69"/>
  <c r="H45" i="69"/>
  <c r="G45" i="69"/>
  <c r="F45" i="69"/>
  <c r="E45" i="69"/>
  <c r="D45" i="69"/>
  <c r="C45" i="69"/>
  <c r="B45" i="69"/>
  <c r="P38" i="67" l="1"/>
  <c r="O38" i="67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27" i="64" l="1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E57" i="59"/>
  <c r="E56" i="59"/>
  <c r="E55" i="59"/>
  <c r="E54" i="59"/>
  <c r="E53" i="59"/>
  <c r="E52" i="59"/>
  <c r="E51" i="59"/>
  <c r="E50" i="59"/>
  <c r="E49" i="59"/>
  <c r="E48" i="59"/>
  <c r="E47" i="59"/>
  <c r="E46" i="59"/>
  <c r="E45" i="59"/>
  <c r="E44" i="59"/>
  <c r="E43" i="59"/>
  <c r="E42" i="59"/>
  <c r="E41" i="59"/>
  <c r="E40" i="59"/>
  <c r="E39" i="59"/>
  <c r="E38" i="59"/>
  <c r="E37" i="59"/>
  <c r="E36" i="59"/>
  <c r="E35" i="59"/>
  <c r="E34" i="59"/>
  <c r="E33" i="59"/>
  <c r="E32" i="59"/>
  <c r="E31" i="59"/>
  <c r="E30" i="59"/>
  <c r="E29" i="59"/>
  <c r="E28" i="59"/>
  <c r="E27" i="59"/>
  <c r="E26" i="59"/>
  <c r="E25" i="59"/>
  <c r="E24" i="59"/>
  <c r="E23" i="59"/>
  <c r="E22" i="59"/>
  <c r="E21" i="59"/>
  <c r="E20" i="59"/>
  <c r="E19" i="59"/>
  <c r="E18" i="59"/>
  <c r="E17" i="59"/>
  <c r="E16" i="59"/>
  <c r="E15" i="59"/>
  <c r="E14" i="59"/>
  <c r="E13" i="59"/>
  <c r="E12" i="59"/>
  <c r="E11" i="59"/>
  <c r="E10" i="59"/>
  <c r="E9" i="59"/>
  <c r="D38" i="57"/>
  <c r="C38" i="57"/>
  <c r="E38" i="57" s="1"/>
  <c r="B38" i="57"/>
  <c r="E37" i="57"/>
  <c r="E36" i="57"/>
  <c r="E35" i="57"/>
  <c r="E34" i="57"/>
  <c r="E33" i="57"/>
  <c r="E32" i="57"/>
  <c r="E31" i="57"/>
  <c r="E30" i="57"/>
  <c r="E29" i="57"/>
  <c r="E28" i="57"/>
  <c r="E27" i="57"/>
  <c r="E26" i="57"/>
  <c r="E25" i="57"/>
  <c r="E24" i="57"/>
  <c r="E23" i="57"/>
  <c r="E22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B23" i="54"/>
  <c r="E22" i="54"/>
  <c r="D22" i="54"/>
  <c r="C22" i="54"/>
  <c r="B22" i="54"/>
  <c r="E21" i="54"/>
  <c r="E23" i="54" s="1"/>
  <c r="D21" i="54"/>
  <c r="C21" i="54"/>
  <c r="C23" i="54" s="1"/>
  <c r="B21" i="54"/>
  <c r="F20" i="54"/>
  <c r="F18" i="54"/>
  <c r="F16" i="54"/>
  <c r="F14" i="54"/>
  <c r="F12" i="54"/>
  <c r="F10" i="54"/>
  <c r="Y24" i="120"/>
  <c r="X24" i="120"/>
  <c r="W24" i="120"/>
  <c r="V24" i="120"/>
  <c r="U24" i="120"/>
  <c r="T24" i="120"/>
  <c r="S24" i="120"/>
  <c r="R24" i="120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57" i="118"/>
  <c r="D56" i="118"/>
  <c r="D55" i="118"/>
  <c r="D54" i="118"/>
  <c r="D53" i="118"/>
  <c r="D52" i="118"/>
  <c r="D51" i="118"/>
  <c r="D50" i="118"/>
  <c r="D49" i="118"/>
  <c r="D48" i="118"/>
  <c r="D47" i="118"/>
  <c r="D46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30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Y39" i="115"/>
  <c r="X39" i="115"/>
  <c r="W39" i="115"/>
  <c r="V39" i="115"/>
  <c r="U39" i="115"/>
  <c r="T39" i="115"/>
  <c r="S39" i="115"/>
  <c r="R39" i="115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Y28" i="108"/>
  <c r="X28" i="108"/>
  <c r="W28" i="108"/>
  <c r="V28" i="108"/>
  <c r="U28" i="108"/>
  <c r="T28" i="108"/>
  <c r="S28" i="108"/>
  <c r="R28" i="108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Y28" i="101"/>
  <c r="X28" i="101"/>
  <c r="W28" i="101"/>
  <c r="V28" i="101"/>
  <c r="U28" i="101"/>
  <c r="T28" i="101"/>
  <c r="S28" i="101"/>
  <c r="R28" i="101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C27" i="99"/>
  <c r="B27" i="99"/>
  <c r="D27" i="99" s="1"/>
  <c r="D26" i="99"/>
  <c r="E26" i="99" s="1"/>
  <c r="D25" i="99"/>
  <c r="E25" i="99" s="1"/>
  <c r="D24" i="99"/>
  <c r="D23" i="99"/>
  <c r="E23" i="99" s="1"/>
  <c r="D22" i="99"/>
  <c r="E22" i="99" s="1"/>
  <c r="D21" i="99"/>
  <c r="E21" i="99" s="1"/>
  <c r="D20" i="99"/>
  <c r="D19" i="99"/>
  <c r="E19" i="99" s="1"/>
  <c r="D18" i="99"/>
  <c r="E18" i="99" s="1"/>
  <c r="D17" i="99"/>
  <c r="E17" i="99" s="1"/>
  <c r="D16" i="99"/>
  <c r="D15" i="99"/>
  <c r="E15" i="99" s="1"/>
  <c r="D14" i="99"/>
  <c r="E14" i="99" s="1"/>
  <c r="D13" i="99"/>
  <c r="E13" i="99" s="1"/>
  <c r="D12" i="99"/>
  <c r="D11" i="99"/>
  <c r="E11" i="99" s="1"/>
  <c r="D10" i="99"/>
  <c r="E10" i="99" s="1"/>
  <c r="D9" i="99"/>
  <c r="E9" i="99" s="1"/>
  <c r="E39" i="57" l="1"/>
  <c r="F38" i="57"/>
  <c r="F34" i="57"/>
  <c r="F14" i="57"/>
  <c r="D39" i="57"/>
  <c r="F37" i="57"/>
  <c r="F35" i="57"/>
  <c r="F33" i="57"/>
  <c r="F31" i="57"/>
  <c r="F29" i="57"/>
  <c r="F27" i="57"/>
  <c r="F25" i="57"/>
  <c r="F23" i="57"/>
  <c r="F21" i="57"/>
  <c r="F19" i="57"/>
  <c r="F17" i="57"/>
  <c r="F15" i="57"/>
  <c r="F13" i="57"/>
  <c r="F11" i="57"/>
  <c r="F9" i="57"/>
  <c r="F30" i="57"/>
  <c r="F10" i="57"/>
  <c r="B39" i="57"/>
  <c r="F36" i="57"/>
  <c r="F32" i="57"/>
  <c r="F28" i="57"/>
  <c r="F26" i="57"/>
  <c r="F24" i="57"/>
  <c r="F22" i="57"/>
  <c r="F20" i="57"/>
  <c r="F18" i="57"/>
  <c r="F16" i="57"/>
  <c r="F12" i="57"/>
  <c r="C39" i="57"/>
  <c r="F11" i="54"/>
  <c r="F15" i="54"/>
  <c r="F19" i="54"/>
  <c r="D23" i="54"/>
  <c r="F9" i="54"/>
  <c r="F13" i="54"/>
  <c r="F17" i="54"/>
  <c r="F21" i="54"/>
  <c r="D28" i="99"/>
  <c r="E27" i="99"/>
  <c r="E12" i="99"/>
  <c r="E16" i="99"/>
  <c r="E20" i="99"/>
  <c r="E24" i="99"/>
  <c r="C28" i="99"/>
  <c r="B28" i="99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131"/>
  <c r="N40" i="131"/>
  <c r="M40" i="131"/>
  <c r="L40" i="131"/>
  <c r="K40" i="131"/>
  <c r="J40" i="131"/>
  <c r="I40" i="131"/>
  <c r="H40" i="131"/>
  <c r="G40" i="131"/>
  <c r="F40" i="131"/>
  <c r="E40" i="131"/>
  <c r="D40" i="131"/>
  <c r="C40" i="131"/>
  <c r="B40" i="131"/>
  <c r="P39" i="131"/>
  <c r="P38" i="131"/>
  <c r="P37" i="131"/>
  <c r="P36" i="131"/>
  <c r="P35" i="131"/>
  <c r="P34" i="131"/>
  <c r="P33" i="131"/>
  <c r="P32" i="131"/>
  <c r="P31" i="131"/>
  <c r="P30" i="131"/>
  <c r="P29" i="131"/>
  <c r="P28" i="131"/>
  <c r="P27" i="131"/>
  <c r="P26" i="131"/>
  <c r="O23" i="131"/>
  <c r="N23" i="131"/>
  <c r="M23" i="131"/>
  <c r="L23" i="131"/>
  <c r="K23" i="131"/>
  <c r="J23" i="131"/>
  <c r="I23" i="131"/>
  <c r="H23" i="131"/>
  <c r="G23" i="131"/>
  <c r="F23" i="131"/>
  <c r="E23" i="131"/>
  <c r="D23" i="131"/>
  <c r="C23" i="131"/>
  <c r="B23" i="131"/>
  <c r="P22" i="131"/>
  <c r="P21" i="131"/>
  <c r="P20" i="131"/>
  <c r="P19" i="131"/>
  <c r="P18" i="131"/>
  <c r="P17" i="131"/>
  <c r="P16" i="131"/>
  <c r="P15" i="131"/>
  <c r="P14" i="131"/>
  <c r="P13" i="131"/>
  <c r="P12" i="131"/>
  <c r="P11" i="131"/>
  <c r="P10" i="131"/>
  <c r="P9" i="131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P42" i="44"/>
  <c r="P44" i="44" s="1"/>
  <c r="P41" i="44"/>
  <c r="Q41" i="44" s="1"/>
  <c r="P40" i="44"/>
  <c r="P39" i="44"/>
  <c r="P38" i="44"/>
  <c r="Q38" i="44" s="1"/>
  <c r="P37" i="44"/>
  <c r="Q37" i="44" s="1"/>
  <c r="P36" i="44"/>
  <c r="P35" i="44"/>
  <c r="P34" i="44"/>
  <c r="Q34" i="44" s="1"/>
  <c r="P33" i="44"/>
  <c r="Q33" i="44" s="1"/>
  <c r="P32" i="44"/>
  <c r="Q32" i="44" s="1"/>
  <c r="P31" i="44"/>
  <c r="P30" i="44"/>
  <c r="Q30" i="44" s="1"/>
  <c r="P29" i="44"/>
  <c r="Q29" i="44" s="1"/>
  <c r="P28" i="44"/>
  <c r="Q28" i="44" s="1"/>
  <c r="P27" i="44"/>
  <c r="Q27" i="44" s="1"/>
  <c r="P26" i="44"/>
  <c r="Q26" i="44" s="1"/>
  <c r="P25" i="44"/>
  <c r="Q25" i="44" s="1"/>
  <c r="P24" i="44"/>
  <c r="Q24" i="44" s="1"/>
  <c r="P23" i="44"/>
  <c r="Q23" i="44" s="1"/>
  <c r="P22" i="44"/>
  <c r="Q22" i="44" s="1"/>
  <c r="P21" i="44"/>
  <c r="Q21" i="44" s="1"/>
  <c r="P20" i="44"/>
  <c r="Q20" i="44" s="1"/>
  <c r="P19" i="44"/>
  <c r="Q19" i="44" s="1"/>
  <c r="P18" i="44"/>
  <c r="Q18" i="44" s="1"/>
  <c r="P17" i="44"/>
  <c r="Q17" i="44" s="1"/>
  <c r="P16" i="44"/>
  <c r="Q16" i="44" s="1"/>
  <c r="P15" i="44"/>
  <c r="Q15" i="44" s="1"/>
  <c r="P14" i="44"/>
  <c r="Q14" i="44" s="1"/>
  <c r="P13" i="44"/>
  <c r="Q13" i="44" s="1"/>
  <c r="P12" i="44"/>
  <c r="Q12" i="44" s="1"/>
  <c r="P11" i="44"/>
  <c r="Q11" i="44" s="1"/>
  <c r="P10" i="44"/>
  <c r="Q10" i="44" s="1"/>
  <c r="P9" i="44"/>
  <c r="Q9" i="44" s="1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0"/>
  <c r="N27" i="10"/>
  <c r="M27" i="10"/>
  <c r="M28" i="10" s="1"/>
  <c r="L27" i="10"/>
  <c r="K27" i="10"/>
  <c r="J27" i="10"/>
  <c r="I27" i="10"/>
  <c r="I28" i="10" s="1"/>
  <c r="H27" i="10"/>
  <c r="G27" i="10"/>
  <c r="F27" i="10"/>
  <c r="E27" i="10"/>
  <c r="E28" i="10" s="1"/>
  <c r="D27" i="10"/>
  <c r="C27" i="10"/>
  <c r="B27" i="10"/>
  <c r="P27" i="10" s="1"/>
  <c r="P26" i="10"/>
  <c r="Q26" i="10" s="1"/>
  <c r="P25" i="10"/>
  <c r="P24" i="10"/>
  <c r="P23" i="10"/>
  <c r="Q23" i="10" s="1"/>
  <c r="P22" i="10"/>
  <c r="Q22" i="10" s="1"/>
  <c r="P21" i="10"/>
  <c r="P20" i="10"/>
  <c r="P19" i="10"/>
  <c r="Q19" i="10" s="1"/>
  <c r="P18" i="10"/>
  <c r="Q18" i="10" s="1"/>
  <c r="P17" i="10"/>
  <c r="P16" i="10"/>
  <c r="P15" i="10"/>
  <c r="Q15" i="10" s="1"/>
  <c r="P14" i="10"/>
  <c r="Q14" i="10" s="1"/>
  <c r="P13" i="10"/>
  <c r="P12" i="10"/>
  <c r="P11" i="10"/>
  <c r="Q11" i="10" s="1"/>
  <c r="P10" i="10"/>
  <c r="Q10" i="10" s="1"/>
  <c r="P9" i="10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A1" i="9"/>
  <c r="N8" i="8"/>
  <c r="L8" i="8"/>
  <c r="J8" i="8"/>
  <c r="F8" i="8"/>
  <c r="E8" i="8"/>
  <c r="D8" i="8"/>
  <c r="Q12" i="131" l="1"/>
  <c r="C24" i="131"/>
  <c r="G24" i="131"/>
  <c r="K24" i="131"/>
  <c r="G41" i="131"/>
  <c r="D24" i="131"/>
  <c r="H24" i="131"/>
  <c r="L24" i="131"/>
  <c r="Q34" i="131"/>
  <c r="L41" i="131"/>
  <c r="Q10" i="131"/>
  <c r="Q18" i="131"/>
  <c r="Q22" i="131"/>
  <c r="E24" i="131"/>
  <c r="M24" i="131"/>
  <c r="E41" i="131"/>
  <c r="B24" i="131"/>
  <c r="F24" i="131"/>
  <c r="J24" i="131"/>
  <c r="Q32" i="131"/>
  <c r="J41" i="131"/>
  <c r="P23" i="131"/>
  <c r="P40" i="131"/>
  <c r="Q36" i="44"/>
  <c r="Q40" i="44"/>
  <c r="P45" i="44"/>
  <c r="L45" i="44"/>
  <c r="H45" i="44"/>
  <c r="D45" i="44"/>
  <c r="K45" i="44"/>
  <c r="G45" i="44"/>
  <c r="C45" i="44"/>
  <c r="M45" i="44"/>
  <c r="I45" i="44"/>
  <c r="E45" i="44"/>
  <c r="Q44" i="44"/>
  <c r="O45" i="44"/>
  <c r="N45" i="44"/>
  <c r="J45" i="44"/>
  <c r="F45" i="44"/>
  <c r="B45" i="44"/>
  <c r="Q31" i="44"/>
  <c r="Q35" i="44"/>
  <c r="Q39" i="44"/>
  <c r="Q43" i="44"/>
  <c r="Q42" i="44"/>
  <c r="Q9" i="10"/>
  <c r="Q13" i="10"/>
  <c r="Q17" i="10"/>
  <c r="Q21" i="10"/>
  <c r="Q25" i="10"/>
  <c r="D28" i="10"/>
  <c r="H28" i="10"/>
  <c r="L28" i="10"/>
  <c r="P28" i="10"/>
  <c r="Q27" i="10"/>
  <c r="F28" i="10"/>
  <c r="J28" i="10"/>
  <c r="N28" i="10"/>
  <c r="Q12" i="10"/>
  <c r="Q16" i="10"/>
  <c r="Q20" i="10"/>
  <c r="Q24" i="10"/>
  <c r="C28" i="10"/>
  <c r="G28" i="10"/>
  <c r="K28" i="10"/>
  <c r="O28" i="10"/>
  <c r="B28" i="10"/>
  <c r="P41" i="131" l="1"/>
  <c r="Q31" i="131"/>
  <c r="Q40" i="131"/>
  <c r="Q39" i="131"/>
  <c r="Q37" i="131"/>
  <c r="Q35" i="131"/>
  <c r="Q33" i="131"/>
  <c r="Q29" i="131"/>
  <c r="Q27" i="131"/>
  <c r="F41" i="131"/>
  <c r="Q28" i="131"/>
  <c r="H41" i="131"/>
  <c r="Q30" i="131"/>
  <c r="C41" i="131"/>
  <c r="Q21" i="131"/>
  <c r="Q19" i="131"/>
  <c r="Q17" i="131"/>
  <c r="Q15" i="131"/>
  <c r="Q13" i="131"/>
  <c r="Q11" i="131"/>
  <c r="Q9" i="131"/>
  <c r="Q23" i="131"/>
  <c r="P24" i="131"/>
  <c r="B41" i="131"/>
  <c r="N24" i="131"/>
  <c r="M41" i="131"/>
  <c r="I24" i="131"/>
  <c r="Q14" i="131"/>
  <c r="D41" i="131"/>
  <c r="Q26" i="131"/>
  <c r="O41" i="131"/>
  <c r="O24" i="131"/>
  <c r="Q20" i="131"/>
  <c r="N41" i="131"/>
  <c r="Q36" i="131"/>
  <c r="I41" i="131"/>
  <c r="Q38" i="131"/>
  <c r="K41" i="131"/>
  <c r="Q16" i="131"/>
  <c r="H21" i="133" l="1"/>
  <c r="H67" i="133" l="1"/>
  <c r="H31" i="133"/>
  <c r="H71" i="133"/>
  <c r="H25" i="133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<sst xmlns="http://schemas.openxmlformats.org/spreadsheetml/2006/main" count="6455" uniqueCount="970">
  <si>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</si>
  <si>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</si>
  <si>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</si>
  <si>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</si>
  <si>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</si>
  <si>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</si>
  <si>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</si>
  <si>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</si>
  <si>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</si>
  <si>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</si>
  <si>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</si>
  <si>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</si>
  <si>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</si>
  <si>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</si>
  <si>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</si>
  <si>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</si>
  <si>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</si>
  <si>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</si>
  <si>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</si>
  <si>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</si>
  <si>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</si>
  <si>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</si>
  <si>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</si>
  <si>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</si>
  <si>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</si>
  <si>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</si>
  <si>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</si>
  <si>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</si>
  <si>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</si>
  <si>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</si>
  <si>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</si>
  <si>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</si>
  <si>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</si>
  <si>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</si>
  <si>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</si>
  <si>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</si>
  <si>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</si>
  <si>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</si>
  <si>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</si>
  <si>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</si>
  <si>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</si>
  <si>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</si>
  <si>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</si>
  <si>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</si>
  <si>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</si>
  <si>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</si>
  <si>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</si>
  <si>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</si>
  <si>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</si>
  <si>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</si>
  <si>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</si>
  <si>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</si>
  <si>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</si>
  <si>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</si>
  <si>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</si>
  <si>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</si>
  <si>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</si>
  <si>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</si>
  <si>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</si>
  <si>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</si>
  <si>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</si>
  <si>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</si>
  <si>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</si>
  <si>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</si>
  <si>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</si>
  <si>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</si>
  <si>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</si>
  <si>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</si>
  <si>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</si>
  <si>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</si>
  <si>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</si>
  <si>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</si>
  <si>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</si>
  <si>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</si>
  <si>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</si>
  <si>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</si>
  <si>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</si>
  <si>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</si>
  <si>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</si>
  <si>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</si>
  <si>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</si>
  <si>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</si>
  <si>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</si>
  <si>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</si>
  <si>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</si>
  <si>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</si>
  <si>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</si>
  <si>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</si>
  <si>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</si>
  <si>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</si>
  <si>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</si>
  <si>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</si>
  <si>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</si>
  <si>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</si>
  <si>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</si>
  <si>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</si>
  <si>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</si>
  <si>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</si>
  <si>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</si>
  <si>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</si>
  <si>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</si>
  <si>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</si>
  <si>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</si>
  <si>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</si>
  <si>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</si>
  <si>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</si>
  <si>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</si>
  <si>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</si>
  <si>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</si>
  <si>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</si>
  <si>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</si>
  <si>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</si>
  <si>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</si>
  <si>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</si>
  <si>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</si>
  <si>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</si>
  <si>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</si>
  <si>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</si>
  <si>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</si>
  <si>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</si>
  <si>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</si>
  <si>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</si>
  <si>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</si>
  <si>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</si>
  <si>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</si>
  <si>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</si>
  <si>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</si>
  <si>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</si>
  <si>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</si>
  <si>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</si>
  <si>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</si>
  <si>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</si>
  <si>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</si>
  <si>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</si>
  <si>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</si>
  <si>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</si>
  <si>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</si>
  <si>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</si>
  <si>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</si>
  <si>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</si>
  <si>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</si>
  <si>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</si>
  <si>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</si>
  <si>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</si>
  <si>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</si>
  <si>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</si>
  <si>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</si>
  <si>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</si>
  <si>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</si>
  <si>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</si>
  <si>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</si>
  <si>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</si>
  <si>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</si>
  <si>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</si>
  <si>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</si>
  <si>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</si>
  <si>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</si>
  <si>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</si>
  <si>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</si>
  <si>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</si>
  <si>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</si>
  <si>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</si>
  <si>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</si>
  <si>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</si>
  <si>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</si>
  <si>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</si>
  <si>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</si>
  <si>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</si>
  <si>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</si>
  <si>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</si>
  <si>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</si>
  <si>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</si>
  <si>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</si>
  <si>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</si>
  <si>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</si>
  <si>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</si>
  <si>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</si>
  <si>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</si>
  <si>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</si>
  <si>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</si>
  <si>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</si>
  <si>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</si>
  <si>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</si>
  <si>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</si>
  <si>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</si>
  <si>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</si>
  <si>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</si>
  <si>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</si>
  <si>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</si>
  <si>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</si>
  <si>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</si>
  <si>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</si>
  <si>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</si>
  <si>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</si>
  <si>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</si>
  <si>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</si>
  <si>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</si>
  <si>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</si>
  <si>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</si>
  <si>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</si>
  <si>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</si>
  <si>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</si>
  <si>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</si>
  <si>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</si>
  <si>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</si>
  <si>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</si>
  <si>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</si>
  <si>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</si>
  <si>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</si>
  <si>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</si>
  <si>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</si>
  <si>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</si>
  <si>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</si>
  <si>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</si>
  <si>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</si>
  <si>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</si>
  <si>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</si>
  <si>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</si>
  <si>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</si>
  <si>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</si>
  <si>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</si>
  <si>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</si>
  <si>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</si>
  <si>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</si>
  <si>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</si>
  <si>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</si>
  <si>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</si>
  <si>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</si>
  <si>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</si>
  <si>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</si>
  <si>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</si>
  <si>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</si>
  <si>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</si>
  <si>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</si>
  <si>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</si>
  <si>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</si>
  <si>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</si>
  <si>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</si>
  <si>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</si>
  <si>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</si>
  <si>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</si>
  <si>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</si>
  <si>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</si>
  <si>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</si>
  <si>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</si>
  <si>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</si>
  <si>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</si>
  <si>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</si>
  <si>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</si>
  <si>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</si>
  <si>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</si>
  <si>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</si>
  <si>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</si>
  <si>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</si>
  <si>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</si>
  <si>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</si>
  <si>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</si>
  <si>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</si>
  <si>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</si>
  <si>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</si>
  <si>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</si>
  <si>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</si>
  <si>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</si>
  <si>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</si>
  <si>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</si>
  <si>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</si>
  <si>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</si>
  <si>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</si>
  <si>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</si>
  <si>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</si>
  <si>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</si>
  <si>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</si>
  <si>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</si>
  <si>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</si>
  <si>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</si>
  <si>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</si>
  <si>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</si>
  <si>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</si>
  <si>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</si>
  <si>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</si>
  <si>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</si>
  <si>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</si>
  <si>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</si>
  <si>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</si>
  <si>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</si>
  <si>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</si>
  <si>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</si>
  <si>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</si>
  <si>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</si>
  <si>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</si>
  <si>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</si>
  <si>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</si>
  <si>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</si>
  <si>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</si>
  <si>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</si>
  <si>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</si>
  <si>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</si>
  <si>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</si>
  <si>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</si>
  <si>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</si>
  <si>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</si>
  <si>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</si>
  <si>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</si>
  <si>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</si>
  <si>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</si>
  <si>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</si>
  <si>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</si>
  <si>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</si>
  <si>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</si>
  <si>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</si>
  <si>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</si>
  <si>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</si>
  <si>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</si>
  <si>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</si>
  <si>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</si>
  <si>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</si>
  <si>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</si>
  <si>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</si>
  <si>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</si>
  <si>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</si>
  <si>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</si>
  <si>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</si>
  <si>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</si>
  <si>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</si>
  <si>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</si>
  <si>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</si>
  <si>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</si>
  <si>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</si>
  <si>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</si>
  <si>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</si>
  <si>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</si>
  <si>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</si>
  <si>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</si>
  <si>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</si>
  <si>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</si>
  <si>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</si>
  <si>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</si>
  <si>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</si>
  <si>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</si>
  <si>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</si>
  <si>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</si>
  <si>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</si>
  <si>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</si>
  <si>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</si>
  <si>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</si>
  <si>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</si>
  <si>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</si>
  <si>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</si>
  <si>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</si>
  <si>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</si>
  <si>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</si>
  <si>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</si>
  <si>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</si>
  <si>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</si>
  <si>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</si>
  <si>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</si>
  <si>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</si>
  <si>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</si>
  <si>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</si>
  <si>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</si>
  <si>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</si>
  <si>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</si>
  <si>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</si>
  <si>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</si>
  <si>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</si>
  <si>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</si>
  <si>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</si>
  <si>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</si>
  <si>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</si>
  <si>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</si>
  <si>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</si>
  <si>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</si>
  <si>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</si>
  <si>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</si>
  <si>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</si>
  <si>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</si>
  <si>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</si>
  <si>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</si>
  <si>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</si>
  <si>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</si>
  <si>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</si>
  <si>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</si>
  <si>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</si>
  <si>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</si>
  <si>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</si>
  <si>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</si>
  <si>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</si>
  <si>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</si>
  <si>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</si>
  <si>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</si>
  <si>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</si>
  <si>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</si>
  <si>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</si>
  <si>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</si>
  <si>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</si>
  <si>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</si>
  <si>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GENERAL SAAVEDRA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</si>
  <si>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</si>
  <si>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</si>
  <si>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</si>
  <si>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</si>
  <si>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</si>
  <si>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</si>
  <si>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</si>
  <si>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</si>
  <si>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</si>
  <si>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</si>
  <si>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</si>
  <si>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</si>
  <si>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</si>
  <si>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</si>
  <si>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</si>
  <si>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</si>
  <si>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</si>
  <si>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</si>
  <si>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</si>
  <si>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</si>
  <si>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</si>
  <si>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Créditos</t>
  </si>
  <si>
    <t>Cuenta corriente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</si>
  <si>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</si>
  <si>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</si>
  <si>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</si>
  <si>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</si>
  <si>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</si>
  <si>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</si>
  <si>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</si>
  <si>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</si>
  <si>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</si>
  <si>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</si>
  <si>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</si>
  <si>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</si>
  <si>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</si>
  <si>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</si>
  <si>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</si>
  <si>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</si>
  <si>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</si>
  <si>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</si>
  <si>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</si>
  <si>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</si>
  <si>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</si>
  <si>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</si>
  <si>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</si>
  <si>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</si>
  <si>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</si>
  <si>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</si>
  <si>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</si>
  <si>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</si>
  <si>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</si>
  <si>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</si>
  <si>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</si>
  <si>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</si>
  <si>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</si>
  <si>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</si>
  <si>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</si>
  <si>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</si>
  <si>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</si>
  <si>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</si>
  <si>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</si>
  <si>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</si>
  <si>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</si>
  <si>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</si>
  <si>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</si>
  <si>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</si>
  <si>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</si>
  <si>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</si>
  <si>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</si>
  <si>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</si>
  <si>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</si>
  <si>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</si>
  <si>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</si>
  <si>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</si>
  <si>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</si>
  <si>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</si>
  <si>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</si>
  <si>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</si>
  <si>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</si>
  <si>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</si>
  <si>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</si>
  <si>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</si>
  <si>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</si>
  <si>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</si>
  <si>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</si>
  <si>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</si>
  <si>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</si>
  <si>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</si>
  <si>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</si>
  <si>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</si>
  <si>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</si>
  <si>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</si>
  <si>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</si>
  <si>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</si>
  <si>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</si>
  <si>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</si>
  <si>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</si>
  <si>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</si>
  <si>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</si>
  <si>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</si>
  <si>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</si>
  <si>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</si>
  <si>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</si>
  <si>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</si>
  <si>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</si>
  <si>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</si>
  <si>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</si>
  <si>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</si>
  <si>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</si>
  <si>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</si>
  <si>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</si>
  <si>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</si>
  <si>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</si>
  <si>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</si>
  <si>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</si>
  <si>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</si>
  <si>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</si>
  <si>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</si>
  <si>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</si>
  <si>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</si>
  <si>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</si>
  <si>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</si>
  <si>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</si>
  <si>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</si>
  <si>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</si>
  <si>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</si>
  <si>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</si>
  <si>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</si>
  <si>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</si>
  <si>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</si>
  <si>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</si>
  <si>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</si>
  <si>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</si>
  <si>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</si>
  <si>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</si>
  <si>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</si>
  <si>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</si>
  <si>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</si>
  <si>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</si>
  <si>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</si>
  <si>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</si>
  <si>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</si>
  <si>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</si>
  <si>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>RECLAMOS ATENDIDOS EN PRIMERA INSTANCIA - EF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</si>
  <si>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</si>
  <si>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</si>
  <si>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</si>
  <si>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</si>
  <si>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</si>
  <si>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</si>
  <si>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</si>
  <si>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</si>
  <si>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</si>
  <si>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</si>
  <si>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</si>
  <si>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</si>
  <si>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</si>
  <si>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</si>
  <si>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</si>
  <si>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</si>
  <si>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</si>
  <si>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</si>
  <si>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</si>
  <si>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</si>
  <si>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</si>
  <si>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</si>
  <si>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</si>
  <si>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</si>
  <si>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</si>
  <si>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</si>
  <si>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</si>
  <si>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</si>
  <si>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</si>
  <si>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</si>
  <si>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</si>
  <si>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</si>
  <si>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</si>
  <si>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</si>
  <si>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</si>
  <si>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</si>
  <si>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</si>
  <si>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</si>
  <si>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</si>
  <si>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</si>
  <si>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</si>
  <si>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</si>
  <si>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</si>
  <si>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</si>
  <si>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</si>
  <si>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</si>
  <si>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</si>
  <si>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</si>
  <si>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</si>
  <si>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</si>
  <si>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</si>
  <si>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</si>
  <si>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</si>
  <si>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</si>
  <si>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</si>
  <si>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</si>
  <si>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</si>
  <si>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</si>
  <si>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</si>
  <si>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</si>
  <si>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</si>
  <si>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</si>
  <si>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</si>
  <si>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</si>
  <si>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</si>
  <si>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</si>
  <si>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</si>
  <si>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</si>
  <si>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</si>
  <si>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</si>
  <si>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</si>
  <si>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</si>
  <si>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</si>
  <si>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</si>
  <si>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</si>
  <si>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</si>
  <si>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</si>
  <si>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</si>
  <si>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</si>
  <si>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</si>
  <si>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</si>
  <si>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</si>
  <si>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</si>
  <si>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</si>
  <si>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</si>
  <si>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</si>
  <si>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</si>
  <si>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</si>
  <si>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</si>
  <si>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</si>
  <si>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</si>
  <si>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</si>
  <si>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</si>
  <si>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</si>
  <si>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</si>
  <si>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</si>
  <si>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</si>
  <si>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</si>
  <si>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</si>
  <si>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</si>
  <si>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</si>
  <si>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</si>
  <si>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</si>
  <si>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</si>
  <si>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</si>
  <si>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</si>
  <si>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</si>
  <si>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</si>
  <si>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</si>
  <si>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</si>
  <si>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</si>
  <si>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</si>
  <si>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</si>
  <si>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</si>
  <si>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</si>
  <si>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</si>
  <si>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</si>
  <si>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</si>
  <si>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</si>
  <si>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</si>
  <si>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</si>
  <si>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</si>
  <si>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</si>
  <si>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</si>
  <si>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</si>
  <si>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</si>
  <si>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</si>
  <si>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</si>
  <si>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</si>
  <si>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</si>
  <si>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</si>
  <si>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</si>
  <si>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</si>
  <si>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</si>
  <si>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</si>
  <si>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</si>
  <si>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</si>
  <si>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</si>
  <si>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</si>
  <si>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</si>
  <si>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</si>
  <si>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</si>
  <si>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</si>
  <si>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</si>
  <si>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</si>
  <si>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</si>
  <si>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</si>
  <si>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</si>
  <si>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</si>
  <si>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</si>
  <si>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</si>
  <si>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</si>
  <si>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</si>
  <si>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</si>
  <si>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PUNTOS DE ATENCIÓN FINANCIERA SEGÚN DEPARTAMENTO</t>
  </si>
  <si>
    <t>REPORTE DE CARTERA DE CRÉDITOS Y OTROS</t>
  </si>
  <si>
    <t>(1) A partir de 31-01-2004 se expone en cuentas separadas la cartera reprogramada y reestructurada de acuerdo a Ley  2495 de 4 de agosto de 2003</t>
  </si>
  <si>
    <t>ENTIDADES FINANCIERAS DE VIVIENDA</t>
  </si>
  <si>
    <t>VL1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</si>
  <si>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</si>
  <si>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</si>
  <si>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</si>
  <si>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</si>
  <si>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</si>
  <si>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</si>
  <si>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</si>
  <si>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</si>
  <si>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</si>
  <si>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</si>
  <si>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</si>
  <si>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</si>
  <si>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</si>
  <si>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Bancos de Desarrollo Productivo</t>
  </si>
  <si>
    <t>(6) A partir del 23.11.2015 las mutuales de ahorro y préstamos se transformaron en entidades financieras de vivienda.</t>
  </si>
  <si>
    <t xml:space="preserve">INFOCRED BI S.A                                                                                                                                                                                         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</si>
  <si>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</si>
  <si>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</si>
  <si>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</si>
  <si>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</si>
  <si>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</si>
  <si>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</si>
  <si>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</si>
  <si>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</si>
  <si>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</si>
  <si>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</si>
  <si>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</si>
  <si>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</si>
  <si>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</si>
  <si>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</si>
  <si>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</si>
  <si>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</si>
  <si>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</si>
  <si>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</si>
  <si>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</si>
  <si>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</si>
  <si>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 xml:space="preserve">    CARTERA REPROGRAMADA O REESTRUCTURADA VIGENTE</t>
  </si>
  <si>
    <t>Total</t>
  </si>
  <si>
    <t>DIC-16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</si>
  <si>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</si>
  <si>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</si>
  <si>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</si>
  <si>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</si>
  <si>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</si>
  <si>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</si>
  <si>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</si>
  <si>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</si>
  <si>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</si>
  <si>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</si>
  <si>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</si>
  <si>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</si>
  <si>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Central de información crediticia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</si>
  <si>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</si>
  <si>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</si>
  <si>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</si>
  <si>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</si>
  <si>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</si>
  <si>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</si>
  <si>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</si>
  <si>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</si>
  <si>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</si>
  <si>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</si>
  <si>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</si>
  <si>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2017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</si>
  <si>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</si>
  <si>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</si>
  <si>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 xml:space="preserve"> %</t>
  </si>
  <si>
    <t xml:space="preserve">      VILLA CHARCAS</t>
  </si>
  <si>
    <t>Banco PYME De La Comunidad S.A.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</si>
  <si>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</si>
  <si>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</si>
  <si>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</si>
  <si>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</si>
  <si>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</si>
  <si>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</si>
  <si>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</si>
  <si>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</si>
  <si>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</si>
  <si>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</si>
  <si>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</si>
  <si>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</si>
  <si>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</si>
  <si>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</si>
  <si>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</si>
  <si>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Órdenes de retenciones y suspensiones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</si>
  <si>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</si>
  <si>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</si>
  <si>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</si>
  <si>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</si>
  <si>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</si>
  <si>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TOTAL        SISTEMA</t>
  </si>
  <si>
    <t>Cajeros automáticos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</si>
  <si>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</si>
  <si>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</si>
  <si>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</si>
  <si>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Banco Público</t>
  </si>
  <si>
    <t>(13) Con Resolución ASFI/414/2017 de 30.03.17 se revocó la licencia de  funcionamiento del VPA como efecto de la fusión por absorción con VL1 con efecto a partir del 01.04.17.</t>
  </si>
  <si>
    <t>BANCO PÚBLICO</t>
  </si>
  <si>
    <t>BANCOS PYME (2)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</si>
  <si>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</si>
  <si>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</si>
  <si>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</si>
  <si>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</si>
  <si>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BANCOS MÚLTIPLES (2)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</si>
  <si>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</si>
  <si>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</si>
  <si>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</si>
  <si>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</si>
  <si>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</si>
  <si>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</si>
  <si>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</si>
  <si>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</si>
  <si>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>BDR (3)</t>
  </si>
  <si>
    <t>BDR (4)</t>
  </si>
  <si>
    <t xml:space="preserve">   POTOSÍ</t>
  </si>
  <si>
    <t xml:space="preserve">      ASCENCION DE GUARAYOS</t>
  </si>
  <si>
    <t xml:space="preserve">      EL CARMEN</t>
  </si>
  <si>
    <t xml:space="preserve">      OKINAWA 1</t>
  </si>
  <si>
    <t xml:space="preserve">      SAN MIGUEL</t>
  </si>
  <si>
    <t>PUNTOS DE ATENCIÓN FINANACIERA EN EL EXTERIOR</t>
  </si>
  <si>
    <t>TOTAL NUMERO EMPLEADOS</t>
  </si>
  <si>
    <t xml:space="preserve">      CHALLUYO</t>
  </si>
  <si>
    <t xml:space="preserve">      ESQUIRI</t>
  </si>
  <si>
    <t xml:space="preserve">      CURICHE</t>
  </si>
  <si>
    <t>BFS(2)</t>
  </si>
  <si>
    <t>AL 31 DE DICIEMBRE DE 2017</t>
  </si>
  <si>
    <t>DIC-2017</t>
  </si>
  <si>
    <t>BEC(2)</t>
  </si>
  <si>
    <t>BEC (2)</t>
  </si>
  <si>
    <t>POR MONTO(1)</t>
  </si>
  <si>
    <t>SUCURSALES AGENCIAS Y NÚMERO DE EMPLEADOS</t>
  </si>
  <si>
    <t xml:space="preserve">      MORA</t>
  </si>
  <si>
    <t>DIC-17</t>
  </si>
  <si>
    <t>Nota.- A partir del 23.11.2015 las mutuales de ahorro y préstamo se transformaron en entidades financieras de vivienda.</t>
  </si>
  <si>
    <t>ENTIDAD FINANCIERA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</si>
  <si>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</si>
  <si>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</si>
  <si>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</si>
  <si>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</si>
  <si>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</si>
  <si>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</si>
  <si>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</si>
  <si>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</si>
  <si>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</si>
  <si>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</si>
  <si>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</si>
  <si>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</si>
  <si>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</si>
  <si>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</si>
  <si>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</si>
  <si>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</si>
  <si>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</si>
  <si>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</si>
  <si>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</si>
  <si>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</si>
  <si>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</si>
  <si>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</si>
  <si>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</si>
  <si>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</si>
  <si>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"MAGISTERIO RURAL DE CHUQUISACA" R.L..</t>
  </si>
  <si>
    <t xml:space="preserve">BNB LEASING S.A.                                                                                                                                                                                        </t>
  </si>
  <si>
    <t>BURÓ DE INFORMACIÓN INFOCENTER S.A.</t>
  </si>
  <si>
    <t xml:space="preserve">E-FECTIVO ESPM S.A.                                                                                                                                                                                     </t>
  </si>
  <si>
    <t>CIDRE IFD</t>
  </si>
  <si>
    <t>CRECER IFD</t>
  </si>
  <si>
    <t>DIACONÍA FRIF - IFD</t>
  </si>
  <si>
    <t>FONDECO IFD</t>
  </si>
  <si>
    <t>FUBODE IFD</t>
  </si>
  <si>
    <t>IDEPRO IFD</t>
  </si>
  <si>
    <t>BANCO DE DESARROLLO PRODUCTIVO S.A.M.</t>
  </si>
  <si>
    <t>POTOSI</t>
  </si>
  <si>
    <t>TOTALES:</t>
  </si>
  <si>
    <t>Caja de ahorro</t>
  </si>
  <si>
    <t>Crédito de vivienda de interés social</t>
  </si>
  <si>
    <t>Crédito Productivo</t>
  </si>
  <si>
    <t>Giros y remesas</t>
  </si>
  <si>
    <t xml:space="preserve">Pago Móvil </t>
  </si>
  <si>
    <t>AL 31 DE DICIEMBRE DE 2018</t>
  </si>
  <si>
    <t>2018</t>
  </si>
  <si>
    <t>M</t>
  </si>
  <si>
    <t xml:space="preserve">131.00+135.00    </t>
  </si>
  <si>
    <t>131.00</t>
  </si>
  <si>
    <t>135.00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</si>
  <si>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</si>
  <si>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</si>
  <si>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</si>
  <si>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</si>
  <si>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</si>
  <si>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</si>
  <si>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</si>
  <si>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</si>
  <si>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</si>
  <si>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</si>
  <si>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</si>
  <si>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</si>
  <si>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</t>
  </si>
  <si>
    <t>(2) Incluye 130.00+600.00-251.00</t>
  </si>
  <si>
    <t>ACTIVIDAD ECONÓMICA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</si>
  <si>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</si>
  <si>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</si>
  <si>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</si>
  <si>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TIPO DE CRÉDITO</t>
  </si>
  <si>
    <t xml:space="preserve">
TIPO DE CRÉDITO</t>
  </si>
  <si>
    <t>TIPO DE GARANTÍA</t>
  </si>
  <si>
    <t>BME (2)</t>
  </si>
  <si>
    <t>BIS (2)</t>
  </si>
  <si>
    <t>BCR (2)</t>
  </si>
  <si>
    <t>Empresarial</t>
  </si>
  <si>
    <t>Sector productivo(2)</t>
  </si>
  <si>
    <t>PYME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</si>
  <si>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</si>
  <si>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(1) Información reportada por las entidades bancarias.</t>
  </si>
  <si>
    <t>TIPO CRÉDITO</t>
  </si>
  <si>
    <t>(2) Considera el crédito destinado a las actividades de la Aa G, según clasificación de las actividades económicas del CAEDEC (no incluye crédito al sector turismo y producción intelectual).</t>
  </si>
  <si>
    <t>(2) En MN y MNUFV, 0% créditos al sector productivo (directo y contingente) empresariales microcrédito y PYME. 0.25% créditos al sector, no productivo (directo y contingente) empresariales microcrédito y PYME. vivienda con garantía hipotecaria y de interés social y consumo (otorgados antes del 17/12/09), 1.5% consumo (otorgados a partir del 17/12/2009 hasta el 16/12/2010) y 3% vivienda sin garantía hipotecaria y consumo (otorgados a partir del 17/12/2010). En ME y MNMV, 1% créditos (contingente). empresariales microcréditos y PYME 2.5% créditos (directo) empresarial, microcrédito PYME 2.5% crédito (directo y contingente) de vivienda con garantía hipotecaria de interés social y consumo (otorgados antes del 17/12/09), 5% consumo (otorgados a partir del 17/12/2009 hasta el 16/12/2010) y 7% vivienda sin garantía hipotecaria y consumo (otorgados a partir del 17/12/2010).</t>
  </si>
  <si>
    <t>(3) En MN y MNUFV, 2.5% créditos al sector productivo (directo y contingente) empresariales microcrédito y PYME 5% créditos al sector no productivo (directo y contingente) empresariales microcrédito y PYME, vivienda con garantía hipotecaria. de interés social y consumo (otorgados antes del 17/12/09), 6.5% vivienda sin garantía hipotecaria y consumo (otorgados a partir del 17/12/2009 hasta el 16/12/2010) y 6.5% (otorgados a partir del 17/12/2010). En ME y MNMV, 5% créditos (contingente), empresariales microcrédito y PYME. 5% créditos (directo) empresarial microcrédito PYME, 5% crédito (directo y contingente) de vivienda con garantía hipotecaria, de interés social y consumo (otorgados antes del 17/12/09). 8% consumo (otorgados a partir del 17/ 12/2009 hasta el 16/12/2010) y 12% vivienda sin garantía hipotecaria y consumo (otorgados a partir del 17/12/2010).</t>
  </si>
  <si>
    <t>(2) Considera el crédito destinado a las actividades de la A y G, según la clasificación de las económnicas del CAEDEC (no incluye crédito al sector turismo y producción intelectual).</t>
  </si>
  <si>
    <t>IPM</t>
  </si>
  <si>
    <t>(2) Considera el crédito destinado a las actividades económicas del CAEDEC (no incluye crédito al setor turismo y producción intelectual).</t>
  </si>
  <si>
    <t>BANCOS MÚLTIPLES (*)</t>
  </si>
  <si>
    <t>DIC-18</t>
  </si>
  <si>
    <t>(*) Incluye al Banco Público Unión S.A.</t>
  </si>
  <si>
    <t>Evolutivo de puntos de atención financiera por subsistema (Bancos múltiples)</t>
  </si>
  <si>
    <t>Evolutivo de puntos de atención financiera por subsistema (Bancos PYME)</t>
  </si>
  <si>
    <t xml:space="preserve">      TITO YUPANQUI</t>
  </si>
  <si>
    <t xml:space="preserve">      ETERAZAMA</t>
  </si>
  <si>
    <t xml:space="preserve">      MACHACAMARCA</t>
  </si>
  <si>
    <t xml:space="preserve">      LAGUNILLAS</t>
  </si>
  <si>
    <t xml:space="preserve">      VITICHI</t>
  </si>
  <si>
    <t>SISTEMA COOPERATIVAS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</si>
  <si>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</si>
  <si>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</si>
  <si>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</si>
  <si>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COMARAPA LTDA.                                                                                                                                                  </t>
  </si>
  <si>
    <t xml:space="preserve">COOPERATIVA DE AHORRO Y CRÉDITO ABIERTA SAN ROQUE LTDA.                                                                                                                                                 </t>
  </si>
  <si>
    <t>COOPERATIVA DE AHORRO Y CRÉDITO ABIERTA CATEDRAL R.L.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</si>
  <si>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</si>
  <si>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SAN CARLOS BORROMEO LTDA.                                                                                                                                       </t>
  </si>
  <si>
    <t>COOPERATIVA DE AHORRO Y CRÉDITO ABIERTA "PROGRESO" R.L.</t>
  </si>
  <si>
    <t>COOPERATIVA DE AHORRO Y CRÉDITO ABIERTA "SAN MARTÍN" LTDA.</t>
  </si>
  <si>
    <t>BISA LEASING S.A.</t>
  </si>
  <si>
    <t>FORTALEZA LEASING S.A.</t>
  </si>
  <si>
    <t>ENTEL FINANCIERA S.R.L.</t>
  </si>
  <si>
    <t xml:space="preserve">COOPERATIVA DE AHORRO Y CRÉDITO SOCIETARIA SAN MARTÍN LTDA.                                                                                                                                             </t>
  </si>
  <si>
    <t xml:space="preserve">FUNDACIÓN PRO MUJER IFD                                                                                                                                                          </t>
  </si>
  <si>
    <t>LINKSER EMPRESA ADMINISTRADORA DE TARJETAS ELECTRÓNICAS S.A.</t>
  </si>
  <si>
    <t>ADMINISTRADORA DE TARJETAS DE CRÉDITO S.A.</t>
  </si>
  <si>
    <t>EMPRESAS DE ARRENDAMIENTO FINANCIERO</t>
  </si>
  <si>
    <t>BUROS DE INFORMACIÓN CRÉDITICIA</t>
  </si>
  <si>
    <t xml:space="preserve">EMPRESAS DE PAGO MOVIL </t>
  </si>
  <si>
    <t xml:space="preserve">INSTITUCIONES FINANCIERAS DE DESARROLLO </t>
  </si>
  <si>
    <t>COOPERATIVAS DE AHORRO Y CRÉDITO SOCIETARIAS</t>
  </si>
  <si>
    <t xml:space="preserve">BANCO DE DESARROLLO PRODUCTIVO </t>
  </si>
  <si>
    <t>EMPRESAS ADMINISTRADORAS DE TARJETAS</t>
  </si>
  <si>
    <t>En Trámite</t>
  </si>
  <si>
    <t>AL 31 DE DICIEMBRE 2018</t>
  </si>
  <si>
    <t>VARIACIÓN
(DIC18 - DIC17)</t>
  </si>
  <si>
    <t>DIC-2018</t>
  </si>
  <si>
    <t>POR TIPOLOGÍA</t>
  </si>
  <si>
    <t>Banco PYME Los Andes Procredit S.A. (12)</t>
  </si>
  <si>
    <t xml:space="preserve">Banco PYME EcoFuturo S.A. </t>
  </si>
  <si>
    <t>Potosí (15)</t>
  </si>
  <si>
    <t>Paitití (15)</t>
  </si>
  <si>
    <t>Pando (15)</t>
  </si>
  <si>
    <t>Institución Financiera de Desarrollo PRO MUJER (14)</t>
  </si>
  <si>
    <t>Entel Financiera S.R.L.</t>
  </si>
  <si>
    <t>MEN</t>
  </si>
  <si>
    <t xml:space="preserve">(14) Con Resolución ASFI/1325/2017 de 15.11.17 se otorga licencia de funcionamiento, con inicio de operación el 11.02.18.
</t>
  </si>
  <si>
    <t>(15) Con Resoluciones ASFI/1552/2018, ASFI/1553/2018 y ASFI/1554/2018 de 03.12.2018 se revocaron las licencias de funcionamiento como efecto de la fusión por absorción con “La Promotora” EFV.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</si>
</sst>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  <numFmt numFmtId="174" formatCode="0;[Red]0"/>
  </numFmts>
  <fonts count="1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sz val="7"/>
      <color theme="1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6"/>
      <name val="Univers Condensed"/>
      <family val="2"/>
    </font>
    <font>
      <b/>
      <sz val="11"/>
      <color theme="0"/>
      <name val="Arial"/>
      <family val="2"/>
    </font>
    <font>
      <b/>
      <sz val="8"/>
      <name val="Arial"/>
      <family val="2"/>
    </font>
    <font>
      <b/>
      <sz val="11"/>
      <name val="Calibri"/>
      <family val="2"/>
      <scheme val="minor"/>
    </font>
    <font>
      <b/>
      <sz val="10"/>
      <color theme="0"/>
      <name val="Arial"/>
      <family val="2"/>
    </font>
    <font>
      <sz val="9"/>
      <color theme="1"/>
      <name val="Arial"/>
      <family val="2"/>
    </font>
    <font>
      <sz val="8"/>
      <name val="Univers Condensed"/>
    </font>
    <font>
      <sz val="8"/>
      <color theme="1"/>
      <name val="Arial"/>
      <family val="2"/>
    </font>
    <font>
      <sz val="8"/>
      <color theme="1"/>
      <name val="Calibri"/>
      <family val="2"/>
      <scheme val="minor"/>
    </font>
    <font>
      <sz val="10"/>
      <color indexed="8"/>
      <name val="Arial"/>
      <family val="2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10"/>
      <color theme="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66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9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9" fillId="0" borderId="0"/>
    <xf numFmtId="0" fontId="99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1" fillId="0" borderId="0"/>
    <xf numFmtId="0" fontId="1" fillId="0" borderId="0"/>
    <xf numFmtId="0" fontId="100" fillId="0" borderId="0"/>
    <xf numFmtId="37" fontId="102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" fillId="0" borderId="0"/>
  </cellStyleXfs>
  <cellXfs count="884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79" fillId="8" borderId="0" xfId="3" applyNumberFormat="1" applyFont="1" applyFill="1" applyBorder="1"/>
    <xf numFmtId="3" fontId="79" fillId="6" borderId="0" xfId="3" applyNumberFormat="1" applyFont="1" applyFill="1" applyBorder="1"/>
    <xf numFmtId="0" fontId="12" fillId="0" borderId="0" xfId="0" applyFont="1" applyBorder="1"/>
    <xf numFmtId="3" fontId="79" fillId="3" borderId="0" xfId="3" applyNumberFormat="1" applyFont="1" applyFill="1"/>
    <xf numFmtId="0" fontId="81" fillId="0" borderId="0" xfId="3" applyFont="1"/>
    <xf numFmtId="49" fontId="82" fillId="0" borderId="0" xfId="3" quotePrefix="1" applyNumberFormat="1" applyFont="1" applyBorder="1" applyAlignment="1" applyProtection="1">
      <alignment horizontal="left"/>
    </xf>
    <xf numFmtId="37" fontId="82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7" fillId="10" borderId="0" xfId="6" applyFont="1" applyFill="1"/>
    <xf numFmtId="0" fontId="6" fillId="0" borderId="0" xfId="6" applyFont="1"/>
    <xf numFmtId="0" fontId="87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8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89" fillId="14" borderId="0" xfId="6" applyFont="1" applyFill="1"/>
    <xf numFmtId="0" fontId="90" fillId="14" borderId="0" xfId="6" applyFont="1" applyFill="1"/>
    <xf numFmtId="0" fontId="1" fillId="0" borderId="0" xfId="6" applyFill="1"/>
    <xf numFmtId="0" fontId="89" fillId="0" borderId="0" xfId="6" applyFont="1" applyFill="1"/>
    <xf numFmtId="0" fontId="90" fillId="0" borderId="0" xfId="6" applyFont="1" applyFill="1"/>
    <xf numFmtId="0" fontId="3" fillId="14" borderId="0" xfId="6" applyFont="1" applyFill="1"/>
    <xf numFmtId="0" fontId="91" fillId="14" borderId="0" xfId="6" applyFont="1" applyFill="1" applyAlignment="1">
      <alignment horizontal="right"/>
    </xf>
    <xf numFmtId="0" fontId="93" fillId="13" borderId="0" xfId="7" applyFont="1" applyFill="1" applyAlignment="1" applyProtection="1"/>
    <xf numFmtId="0" fontId="90" fillId="13" borderId="0" xfId="6" applyFont="1" applyFill="1" applyAlignment="1">
      <alignment horizontal="right"/>
    </xf>
    <xf numFmtId="0" fontId="90" fillId="13" borderId="0" xfId="6" applyFont="1" applyFill="1"/>
    <xf numFmtId="0" fontId="90" fillId="13" borderId="0" xfId="6" quotePrefix="1" applyFont="1" applyFill="1" applyAlignment="1">
      <alignment horizontal="right"/>
    </xf>
    <xf numFmtId="0" fontId="94" fillId="13" borderId="0" xfId="6" applyFont="1" applyFill="1"/>
    <xf numFmtId="0" fontId="95" fillId="13" borderId="0" xfId="6" applyFont="1" applyFill="1"/>
    <xf numFmtId="0" fontId="96" fillId="13" borderId="0" xfId="7" applyFont="1" applyFill="1" applyAlignment="1" applyProtection="1"/>
    <xf numFmtId="1" fontId="90" fillId="13" borderId="0" xfId="6" applyNumberFormat="1" applyFont="1" applyFill="1" applyAlignment="1">
      <alignment horizontal="right"/>
    </xf>
    <xf numFmtId="1" fontId="90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7" fillId="0" borderId="0" xfId="0" applyNumberFormat="1" applyFont="1" applyAlignment="1">
      <alignment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0" fillId="0" borderId="12" xfId="0" applyFont="1" applyBorder="1" applyAlignment="1">
      <alignment vertical="center"/>
    </xf>
    <xf numFmtId="0" fontId="80" fillId="9" borderId="12" xfId="0" applyFont="1" applyFill="1" applyBorder="1" applyAlignment="1">
      <alignment vertical="center"/>
    </xf>
    <xf numFmtId="0" fontId="86" fillId="0" borderId="12" xfId="0" applyFont="1" applyBorder="1" applyAlignment="1">
      <alignment vertical="center"/>
    </xf>
    <xf numFmtId="0" fontId="84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4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6" fillId="0" borderId="12" xfId="0" applyFont="1" applyBorder="1" applyAlignment="1">
      <alignment horizontal="left" vertical="center" wrapText="1"/>
    </xf>
    <xf numFmtId="0" fontId="104" fillId="0" borderId="0" xfId="0" applyFont="1" applyAlignment="1">
      <alignment horizontal="left"/>
    </xf>
    <xf numFmtId="0" fontId="104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5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3" fillId="0" borderId="0" xfId="3" applyNumberFormat="1" applyFont="1" applyBorder="1" applyAlignment="1" applyProtection="1">
      <alignment horizontal="left"/>
    </xf>
    <xf numFmtId="37" fontId="103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106" fillId="0" borderId="0" xfId="0" applyFont="1" applyFill="1"/>
    <xf numFmtId="0" fontId="106" fillId="0" borderId="0" xfId="0" applyFont="1"/>
    <xf numFmtId="0" fontId="94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/>
    <xf numFmtId="0" fontId="80" fillId="0" borderId="0" xfId="3" applyFont="1"/>
    <xf numFmtId="3" fontId="7" fillId="3" borderId="0" xfId="3" applyNumberFormat="1" applyFont="1" applyFill="1" applyAlignment="1">
      <alignment horizontal="right"/>
    </xf>
    <xf numFmtId="164" fontId="10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39" fillId="0" borderId="0" xfId="0" applyFont="1" applyAlignment="1">
      <alignment horizontal="left" vertical="center"/>
    </xf>
    <xf numFmtId="44" fontId="82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4" fillId="0" borderId="0" xfId="1" quotePrefix="1" applyNumberFormat="1" applyFont="1"/>
    <xf numFmtId="10" fontId="94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94" fillId="0" borderId="0" xfId="2" applyNumberFormat="1" applyFont="1" applyFill="1"/>
    <xf numFmtId="0" fontId="94" fillId="0" borderId="0" xfId="0" applyFont="1" applyFill="1"/>
    <xf numFmtId="0" fontId="96" fillId="0" borderId="0" xfId="7" applyFont="1" applyFill="1" applyAlignment="1" applyProtection="1"/>
    <xf numFmtId="0" fontId="90" fillId="0" borderId="0" xfId="6" quotePrefix="1" applyFont="1" applyFill="1" applyAlignment="1">
      <alignment horizontal="right"/>
    </xf>
    <xf numFmtId="0" fontId="90" fillId="0" borderId="0" xfId="6" applyFont="1" applyFill="1" applyAlignment="1">
      <alignment horizontal="right"/>
    </xf>
    <xf numFmtId="49" fontId="28" fillId="0" borderId="0" xfId="0" applyNumberFormat="1" applyFont="1" applyBorder="1" applyAlignment="1"/>
    <xf numFmtId="10" fontId="12" fillId="0" borderId="0" xfId="0" applyNumberFormat="1" applyFont="1" applyAlignment="1">
      <alignment horizontal="right" vertical="top"/>
    </xf>
    <xf numFmtId="0" fontId="10" fillId="0" borderId="0" xfId="0" applyFont="1" applyAlignment="1">
      <alignment horizontal="right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6" fillId="17" borderId="11" xfId="0" applyFont="1" applyFill="1" applyBorder="1" applyAlignment="1">
      <alignment vertical="center"/>
    </xf>
    <xf numFmtId="0" fontId="86" fillId="17" borderId="12" xfId="0" applyFont="1" applyFill="1" applyBorder="1" applyAlignment="1">
      <alignment vertical="center"/>
    </xf>
    <xf numFmtId="0" fontId="86" fillId="0" borderId="12" xfId="0" applyFont="1" applyBorder="1" applyAlignment="1">
      <alignment wrapText="1"/>
    </xf>
    <xf numFmtId="0" fontId="86" fillId="17" borderId="12" xfId="0" applyFont="1" applyFill="1" applyBorder="1" applyAlignment="1">
      <alignment horizontal="left" vertical="center" wrapText="1"/>
    </xf>
    <xf numFmtId="0" fontId="86" fillId="17" borderId="12" xfId="0" applyFont="1" applyFill="1" applyBorder="1" applyAlignment="1">
      <alignment horizontal="left" vertical="center"/>
    </xf>
    <xf numFmtId="0" fontId="86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10" fontId="19" fillId="0" borderId="0" xfId="0" applyNumberFormat="1" applyFont="1" applyAlignment="1">
      <alignment horizontal="right" vertical="center"/>
    </xf>
    <xf numFmtId="0" fontId="101" fillId="13" borderId="0" xfId="6" applyFont="1" applyFill="1" applyAlignment="1">
      <alignment horizontal="right"/>
    </xf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3" fontId="29" fillId="3" borderId="0" xfId="0" applyNumberFormat="1" applyFont="1" applyFill="1"/>
    <xf numFmtId="10" fontId="29" fillId="3" borderId="0" xfId="0" applyNumberFormat="1" applyFont="1" applyFill="1"/>
    <xf numFmtId="0" fontId="106" fillId="0" borderId="0" xfId="0" applyFont="1" applyAlignment="1">
      <alignment vertical="top"/>
    </xf>
    <xf numFmtId="3" fontId="47" fillId="0" borderId="0" xfId="0" applyNumberFormat="1" applyFont="1" applyAlignment="1"/>
    <xf numFmtId="10" fontId="19" fillId="0" borderId="9" xfId="0" applyNumberFormat="1" applyFont="1" applyBorder="1" applyAlignment="1">
      <alignment horizontal="right" vertical="center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164" fontId="0" fillId="0" borderId="0" xfId="0" applyNumberFormat="1"/>
    <xf numFmtId="0" fontId="31" fillId="3" borderId="0" xfId="0" applyFont="1" applyFill="1" applyAlignment="1">
      <alignment horizontal="center"/>
    </xf>
    <xf numFmtId="3" fontId="39" fillId="0" borderId="0" xfId="0" applyNumberFormat="1" applyFont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10" fontId="5" fillId="2" borderId="0" xfId="0" applyNumberFormat="1" applyFont="1" applyFill="1" applyAlignment="1">
      <alignment horizontal="right"/>
    </xf>
    <xf numFmtId="10" fontId="10" fillId="0" borderId="0" xfId="0" applyNumberFormat="1" applyFont="1"/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15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37" fontId="28" fillId="0" borderId="0" xfId="0" quotePrefix="1" applyNumberFormat="1" applyFont="1" applyBorder="1" applyAlignment="1" applyProtection="1">
      <alignment horizontal="left"/>
    </xf>
    <xf numFmtId="164" fontId="7" fillId="3" borderId="0" xfId="1" applyNumberFormat="1" applyFont="1" applyFill="1" applyBorder="1" applyAlignment="1">
      <alignment horizontal="right"/>
    </xf>
    <xf numFmtId="164" fontId="7" fillId="3" borderId="0" xfId="1" applyNumberFormat="1" applyFont="1" applyFill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4" fillId="0" borderId="0" xfId="0" quotePrefix="1" applyNumberFormat="1" applyFont="1" applyBorder="1" applyAlignment="1" applyProtection="1">
      <alignment horizontal="left"/>
    </xf>
    <xf numFmtId="3" fontId="94" fillId="0" borderId="0" xfId="0" applyNumberFormat="1" applyFont="1"/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28" fillId="0" borderId="0" xfId="0" applyNumberFormat="1" applyFont="1" applyAlignment="1">
      <alignment horizontal="right"/>
    </xf>
    <xf numFmtId="0" fontId="67" fillId="0" borderId="0" xfId="0" applyFont="1"/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0" fontId="116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0" fontId="26" fillId="17" borderId="12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103" fillId="0" borderId="0" xfId="1" applyNumberFormat="1" applyFont="1"/>
    <xf numFmtId="164" fontId="7" fillId="3" borderId="0" xfId="3" applyNumberFormat="1" applyFont="1" applyFill="1"/>
    <xf numFmtId="164" fontId="94" fillId="0" borderId="0" xfId="0" applyNumberFormat="1" applyFont="1"/>
    <xf numFmtId="164" fontId="20" fillId="3" borderId="2" xfId="0" applyNumberFormat="1" applyFont="1" applyFill="1" applyBorder="1" applyAlignment="1" applyProtection="1">
      <alignment horizontal="left" vertical="center"/>
      <protection locked="0"/>
    </xf>
    <xf numFmtId="164" fontId="0" fillId="0" borderId="0" xfId="1" applyNumberFormat="1" applyFont="1"/>
    <xf numFmtId="0" fontId="33" fillId="0" borderId="0" xfId="0" applyFont="1" applyFill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3" fontId="31" fillId="5" borderId="0" xfId="0" applyNumberFormat="1" applyFont="1" applyFill="1" applyAlignment="1">
      <alignment horizontal="center"/>
    </xf>
    <xf numFmtId="10" fontId="10" fillId="0" borderId="0" xfId="0" applyNumberFormat="1" applyFont="1" applyAlignment="1">
      <alignment vertical="top"/>
    </xf>
    <xf numFmtId="10" fontId="12" fillId="0" borderId="0" xfId="0" applyNumberFormat="1" applyFont="1" applyAlignment="1">
      <alignment vertical="top"/>
    </xf>
    <xf numFmtId="10" fontId="30" fillId="0" borderId="0" xfId="0" applyNumberFormat="1" applyFont="1"/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top"/>
    </xf>
    <xf numFmtId="3" fontId="68" fillId="0" borderId="0" xfId="0" applyNumberFormat="1" applyFont="1" applyAlignment="1">
      <alignment vertical="top"/>
    </xf>
    <xf numFmtId="3" fontId="29" fillId="3" borderId="0" xfId="0" applyNumberFormat="1" applyFont="1" applyFill="1" applyAlignment="1">
      <alignment vertical="center"/>
    </xf>
    <xf numFmtId="0" fontId="0" fillId="0" borderId="7" xfId="0" applyBorder="1"/>
    <xf numFmtId="0" fontId="12" fillId="0" borderId="7" xfId="0" applyFont="1" applyBorder="1"/>
    <xf numFmtId="10" fontId="29" fillId="3" borderId="0" xfId="0" applyNumberFormat="1" applyFont="1" applyFill="1" applyAlignment="1">
      <alignment vertic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10" fontId="12" fillId="0" borderId="7" xfId="0" applyNumberFormat="1" applyFont="1" applyBorder="1"/>
    <xf numFmtId="3" fontId="31" fillId="7" borderId="0" xfId="0" applyNumberFormat="1" applyFont="1" applyFill="1" applyAlignment="1">
      <alignment horizontal="center" vertical="center" wrapText="1"/>
    </xf>
    <xf numFmtId="3" fontId="7" fillId="3" borderId="1" xfId="0" applyNumberFormat="1" applyFont="1" applyFill="1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0" fontId="33" fillId="0" borderId="0" xfId="0" applyFont="1"/>
    <xf numFmtId="3" fontId="31" fillId="3" borderId="0" xfId="0" applyNumberFormat="1" applyFont="1" applyFill="1" applyAlignment="1">
      <alignment horizontal="center" vertical="center" wrapText="1"/>
    </xf>
    <xf numFmtId="3" fontId="29" fillId="3" borderId="0" xfId="0" applyNumberFormat="1" applyFont="1" applyFill="1" applyBorder="1" applyAlignment="1">
      <alignment vertical="center"/>
    </xf>
    <xf numFmtId="3" fontId="31" fillId="3" borderId="10" xfId="0" applyNumberFormat="1" applyFont="1" applyFill="1" applyBorder="1" applyAlignment="1">
      <alignment horizontal="center" vertical="center"/>
    </xf>
    <xf numFmtId="3" fontId="25" fillId="3" borderId="0" xfId="0" applyNumberFormat="1" applyFont="1" applyFill="1" applyAlignment="1">
      <alignment horizontal="center" vertical="center"/>
    </xf>
    <xf numFmtId="49" fontId="27" fillId="0" borderId="3" xfId="0" applyNumberFormat="1" applyFont="1" applyBorder="1"/>
    <xf numFmtId="3" fontId="25" fillId="3" borderId="10" xfId="0" applyNumberFormat="1" applyFont="1" applyFill="1" applyBorder="1" applyAlignment="1">
      <alignment horizontal="center"/>
    </xf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0" fontId="26" fillId="17" borderId="11" xfId="0" applyFont="1" applyFill="1" applyBorder="1" applyAlignment="1">
      <alignment horizontal="center" vertical="center"/>
    </xf>
    <xf numFmtId="0" fontId="86" fillId="18" borderId="12" xfId="0" applyFont="1" applyFill="1" applyBorder="1" applyAlignment="1">
      <alignment vertical="center" wrapText="1"/>
    </xf>
    <xf numFmtId="0" fontId="118" fillId="3" borderId="14" xfId="0" applyFont="1" applyFill="1" applyBorder="1" applyAlignment="1">
      <alignment horizontal="left" vertical="center"/>
    </xf>
    <xf numFmtId="3" fontId="118" fillId="3" borderId="14" xfId="0" applyNumberFormat="1" applyFont="1" applyFill="1" applyBorder="1" applyAlignment="1">
      <alignment horizontal="right" vertical="center" wrapText="1"/>
    </xf>
    <xf numFmtId="166" fontId="118" fillId="3" borderId="14" xfId="2" applyNumberFormat="1" applyFont="1" applyFill="1" applyBorder="1" applyAlignment="1">
      <alignment horizontal="right" vertical="center" wrapText="1"/>
    </xf>
    <xf numFmtId="3" fontId="119" fillId="3" borderId="0" xfId="0" applyNumberFormat="1" applyFont="1" applyFill="1" applyBorder="1" applyAlignment="1">
      <alignment horizontal="right" vertical="center" wrapText="1"/>
    </xf>
    <xf numFmtId="174" fontId="0" fillId="0" borderId="14" xfId="0" applyNumberFormat="1" applyBorder="1" applyAlignment="1">
      <alignment wrapText="1"/>
    </xf>
    <xf numFmtId="3" fontId="0" fillId="0" borderId="14" xfId="0" applyNumberFormat="1" applyBorder="1" applyAlignment="1">
      <alignment wrapText="1"/>
    </xf>
    <xf numFmtId="0" fontId="118" fillId="3" borderId="0" xfId="0" applyFont="1" applyFill="1" applyAlignment="1">
      <alignment horizontal="left" vertical="center"/>
    </xf>
    <xf numFmtId="4" fontId="118" fillId="3" borderId="14" xfId="0" applyNumberFormat="1" applyFont="1" applyFill="1" applyBorder="1" applyAlignment="1">
      <alignment horizontal="right" vertical="center" wrapText="1"/>
    </xf>
    <xf numFmtId="174" fontId="0" fillId="0" borderId="0" xfId="0" applyNumberFormat="1" applyFont="1" applyAlignment="1">
      <alignment horizontal="left" wrapText="1"/>
    </xf>
    <xf numFmtId="3" fontId="0" fillId="0" borderId="0" xfId="0" applyNumberFormat="1" applyAlignment="1">
      <alignment horizontal="right" wrapText="1"/>
    </xf>
    <xf numFmtId="10" fontId="121" fillId="0" borderId="0" xfId="2" applyNumberFormat="1" applyFont="1" applyAlignment="1">
      <alignment wrapText="1"/>
    </xf>
    <xf numFmtId="0" fontId="119" fillId="3" borderId="0" xfId="0" applyFont="1" applyFill="1" applyAlignment="1">
      <alignment horizontal="left" vertical="center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right"/>
    </xf>
    <xf numFmtId="10" fontId="0" fillId="0" borderId="0" xfId="0" applyNumberFormat="1" applyFill="1"/>
    <xf numFmtId="4" fontId="118" fillId="3" borderId="14" xfId="0" applyNumberFormat="1" applyFont="1" applyFill="1" applyBorder="1" applyAlignment="1">
      <alignment horizontal="center" vertical="center" wrapText="1"/>
    </xf>
    <xf numFmtId="0" fontId="0" fillId="0" borderId="0" xfId="0" applyFill="1" applyBorder="1"/>
    <xf numFmtId="164" fontId="0" fillId="0" borderId="0" xfId="0" applyNumberFormat="1" applyFill="1" applyBorder="1"/>
    <xf numFmtId="0" fontId="2" fillId="0" borderId="0" xfId="0" applyFont="1" applyFill="1" applyBorder="1"/>
    <xf numFmtId="164" fontId="2" fillId="0" borderId="0" xfId="0" applyNumberFormat="1" applyFont="1" applyFill="1" applyBorder="1"/>
    <xf numFmtId="0" fontId="55" fillId="0" borderId="0" xfId="0" applyFont="1"/>
    <xf numFmtId="0" fontId="55" fillId="0" borderId="0" xfId="0" applyFont="1"/>
    <xf numFmtId="0" fontId="22" fillId="16" borderId="0" xfId="0" applyFont="1" applyFill="1" applyAlignment="1">
      <alignment horizontal="center"/>
    </xf>
    <xf numFmtId="0" fontId="12" fillId="17" borderId="18" xfId="0" applyFont="1" applyFill="1" applyBorder="1" applyAlignment="1">
      <alignment horizontal="center" vertical="center"/>
    </xf>
    <xf numFmtId="3" fontId="25" fillId="17" borderId="18" xfId="0" quotePrefix="1" applyNumberFormat="1" applyFont="1" applyFill="1" applyBorder="1" applyAlignment="1">
      <alignment horizontal="center" vertical="center"/>
    </xf>
    <xf numFmtId="3" fontId="26" fillId="17" borderId="19" xfId="0" applyNumberFormat="1" applyFont="1" applyFill="1" applyBorder="1" applyAlignment="1">
      <alignment horizontal="center" vertical="center"/>
    </xf>
    <xf numFmtId="3" fontId="25" fillId="17" borderId="19" xfId="0" applyNumberFormat="1" applyFont="1" applyFill="1" applyBorder="1" applyAlignment="1">
      <alignment horizontal="center" vertical="center"/>
    </xf>
    <xf numFmtId="3" fontId="26" fillId="17" borderId="0" xfId="0" applyNumberFormat="1" applyFont="1" applyFill="1" applyAlignment="1">
      <alignment horizontal="center" vertical="center"/>
    </xf>
    <xf numFmtId="0" fontId="12" fillId="17" borderId="0" xfId="0" applyFont="1" applyFill="1" applyAlignment="1">
      <alignment horizontal="center" vertical="center"/>
    </xf>
    <xf numFmtId="3" fontId="25" fillId="17" borderId="20" xfId="0" applyNumberFormat="1" applyFont="1" applyFill="1" applyBorder="1" applyAlignment="1">
      <alignment horizontal="center" vertical="center"/>
    </xf>
    <xf numFmtId="0" fontId="25" fillId="17" borderId="20" xfId="0" applyFont="1" applyFill="1" applyBorder="1" applyAlignment="1">
      <alignment horizontal="center" vertical="center" wrapText="1"/>
    </xf>
    <xf numFmtId="0" fontId="0" fillId="0" borderId="0" xfId="0" quotePrefix="1"/>
    <xf numFmtId="0" fontId="26" fillId="0" borderId="21" xfId="0" quotePrefix="1" applyFont="1" applyBorder="1" applyAlignment="1" applyProtection="1">
      <alignment horizontal="left"/>
    </xf>
    <xf numFmtId="37" fontId="12" fillId="0" borderId="21" xfId="0" applyNumberFormat="1" applyFont="1" applyBorder="1" applyAlignment="1">
      <alignment horizontal="right"/>
    </xf>
    <xf numFmtId="49" fontId="38" fillId="0" borderId="0" xfId="0" applyNumberFormat="1" applyFont="1" applyBorder="1"/>
    <xf numFmtId="0" fontId="38" fillId="0" borderId="0" xfId="0" applyFont="1"/>
    <xf numFmtId="49" fontId="10" fillId="0" borderId="0" xfId="0" applyNumberFormat="1" applyFont="1" applyBorder="1"/>
    <xf numFmtId="0" fontId="49" fillId="0" borderId="0" xfId="0" applyFont="1" applyAlignment="1">
      <alignment vertical="top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10" fontId="12" fillId="0" borderId="3" xfId="0" applyNumberFormat="1" applyFont="1" applyBorder="1" applyAlignment="1">
      <alignment horizontal="right"/>
    </xf>
    <xf numFmtId="10" fontId="9" fillId="0" borderId="0" xfId="0" applyNumberFormat="1" applyFont="1"/>
    <xf numFmtId="3" fontId="31" fillId="5" borderId="0" xfId="0" applyNumberFormat="1" applyFont="1" applyFill="1" applyAlignment="1">
      <alignment horizontal="center" wrapText="1"/>
    </xf>
    <xf numFmtId="37" fontId="7" fillId="3" borderId="0" xfId="0" applyNumberFormat="1" applyFont="1" applyFill="1" applyBorder="1" applyAlignment="1" applyProtection="1">
      <alignment horizontal="center" wrapText="1"/>
    </xf>
    <xf numFmtId="0" fontId="76" fillId="2" borderId="0" xfId="3" applyFont="1" applyFill="1" applyAlignment="1">
      <alignment horizontal="center"/>
    </xf>
    <xf numFmtId="0" fontId="122" fillId="0" borderId="0" xfId="0" applyFont="1" applyFill="1" applyAlignment="1">
      <alignment horizontal="justify" vertical="top"/>
    </xf>
    <xf numFmtId="10" fontId="13" fillId="0" borderId="0" xfId="0" applyNumberFormat="1" applyFont="1" applyFill="1" applyAlignment="1">
      <alignment horizontal="justify"/>
    </xf>
    <xf numFmtId="0" fontId="122" fillId="0" borderId="0" xfId="0" applyFont="1" applyFill="1" applyAlignment="1">
      <alignment horizontal="justify"/>
    </xf>
    <xf numFmtId="3" fontId="13" fillId="0" borderId="0" xfId="0" applyNumberFormat="1" applyFont="1" applyFill="1" applyAlignment="1">
      <alignment horizontal="justify"/>
    </xf>
    <xf numFmtId="0" fontId="13" fillId="0" borderId="0" xfId="0" applyFont="1" applyFill="1" applyAlignment="1">
      <alignment horizontal="justify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10" fontId="10" fillId="0" borderId="0" xfId="0" applyNumberFormat="1" applyFont="1" applyAlignment="1">
      <alignment horizontal="righ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94" fillId="0" borderId="0" xfId="0" applyFont="1" applyAlignment="1"/>
    <xf numFmtId="3" fontId="31" fillId="3" borderId="10" xfId="0" applyNumberFormat="1" applyFont="1" applyFill="1" applyBorder="1" applyAlignment="1">
      <alignment horizontal="left"/>
    </xf>
    <xf numFmtId="0" fontId="19" fillId="0" borderId="0" xfId="0" applyFont="1" applyAlignment="1">
      <alignment horizontal="left" vertical="top"/>
    </xf>
    <xf numFmtId="0" fontId="10" fillId="0" borderId="0" xfId="0" applyFont="1" applyAlignment="1">
      <alignment vertical="top"/>
    </xf>
    <xf numFmtId="0" fontId="12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vertical="top"/>
    </xf>
    <xf numFmtId="3" fontId="31" fillId="3" borderId="10" xfId="0" applyNumberFormat="1" applyFont="1" applyFill="1" applyBorder="1" applyAlignment="1">
      <alignment horizontal="right" wrapText="1"/>
    </xf>
    <xf numFmtId="3" fontId="29" fillId="3" borderId="0" xfId="0" applyNumberFormat="1" applyFont="1" applyFill="1" applyAlignment="1">
      <alignment horizontal="right" vertical="center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0" fontId="21" fillId="16" borderId="0" xfId="0" applyFont="1" applyFill="1"/>
    <xf numFmtId="0" fontId="5" fillId="16" borderId="0" xfId="0" applyFont="1" applyFill="1" applyAlignment="1">
      <alignment horizontal="right"/>
    </xf>
    <xf numFmtId="0" fontId="5" fillId="16" borderId="0" xfId="0" applyFont="1" applyFill="1"/>
    <xf numFmtId="3" fontId="39" fillId="17" borderId="0" xfId="0" applyNumberFormat="1" applyFont="1" applyFill="1" applyAlignment="1">
      <alignment horizontal="center"/>
    </xf>
    <xf numFmtId="3" fontId="39" fillId="17" borderId="0" xfId="0" applyNumberFormat="1" applyFont="1" applyFill="1" applyAlignment="1">
      <alignment horizontal="right"/>
    </xf>
    <xf numFmtId="3" fontId="39" fillId="17" borderId="0" xfId="0" applyNumberFormat="1" applyFont="1" applyFill="1" applyAlignment="1">
      <alignment horizontal="right" wrapText="1"/>
    </xf>
    <xf numFmtId="3" fontId="7" fillId="17" borderId="0" xfId="0" applyNumberFormat="1" applyFont="1" applyFill="1" applyAlignment="1">
      <alignment vertical="center"/>
    </xf>
    <xf numFmtId="3" fontId="19" fillId="17" borderId="0" xfId="0" applyNumberFormat="1" applyFont="1" applyFill="1" applyAlignment="1">
      <alignment horizontal="right" vertical="center"/>
    </xf>
    <xf numFmtId="10" fontId="19" fillId="17" borderId="0" xfId="0" applyNumberFormat="1" applyFont="1" applyFill="1" applyAlignment="1">
      <alignment horizontal="right" vertical="center"/>
    </xf>
    <xf numFmtId="10" fontId="7" fillId="0" borderId="22" xfId="0" applyNumberFormat="1" applyFont="1" applyBorder="1" applyAlignment="1">
      <alignment vertical="center"/>
    </xf>
    <xf numFmtId="10" fontId="19" fillId="0" borderId="22" xfId="0" applyNumberFormat="1" applyFont="1" applyBorder="1" applyAlignment="1">
      <alignment horizontal="right" vertical="center"/>
    </xf>
    <xf numFmtId="0" fontId="10" fillId="0" borderId="0" xfId="0" applyFont="1" applyAlignment="1">
      <alignment vertical="center"/>
    </xf>
    <xf numFmtId="10" fontId="10" fillId="0" borderId="0" xfId="0" applyNumberFormat="1" applyFont="1" applyAlignment="1">
      <alignment horizontal="right" vertical="center"/>
    </xf>
    <xf numFmtId="10" fontId="12" fillId="0" borderId="0" xfId="0" applyNumberFormat="1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3" fontId="12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67" fillId="7" borderId="0" xfId="0" applyNumberFormat="1" applyFont="1" applyFill="1" applyAlignment="1">
      <alignment horizontal="center" vertical="center"/>
    </xf>
    <xf numFmtId="0" fontId="19" fillId="0" borderId="0" xfId="0" applyFont="1" applyAlignment="1">
      <alignment horizontal="left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0" fontId="126" fillId="4" borderId="0" xfId="0" applyFont="1" applyFill="1"/>
    <xf numFmtId="0" fontId="127" fillId="4" borderId="0" xfId="0" applyFont="1" applyFill="1"/>
    <xf numFmtId="173" fontId="79" fillId="8" borderId="0" xfId="3" applyNumberFormat="1" applyFont="1" applyFill="1" applyBorder="1"/>
    <xf numFmtId="0" fontId="1" fillId="13" borderId="0" xfId="6" applyFont="1" applyFill="1"/>
    <xf numFmtId="0" fontId="79" fillId="8" borderId="0" xfId="3" applyFont="1" applyFill="1" applyBorder="1"/>
    <xf numFmtId="0" fontId="79" fillId="6" borderId="0" xfId="3" applyFont="1" applyFill="1" applyBorder="1"/>
    <xf numFmtId="0" fontId="79" fillId="3" borderId="0" xfId="3" applyFont="1" applyFill="1"/>
    <xf numFmtId="0" fontId="0" fillId="16" borderId="0" xfId="0" applyFill="1"/>
    <xf numFmtId="0" fontId="86" fillId="19" borderId="12" xfId="0" applyFont="1" applyFill="1" applyBorder="1" applyAlignment="1">
      <alignment vertical="center"/>
    </xf>
    <xf numFmtId="0" fontId="86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4" fillId="2" borderId="0" xfId="0" applyFont="1" applyFill="1" applyAlignment="1">
      <alignment horizontal="center"/>
    </xf>
    <xf numFmtId="0" fontId="0" fillId="0" borderId="14" xfId="0" applyBorder="1"/>
    <xf numFmtId="0" fontId="119" fillId="3" borderId="0" xfId="0" applyFont="1" applyFill="1" applyBorder="1" applyAlignment="1">
      <alignment horizontal="right" vertical="center" wrapText="1"/>
    </xf>
    <xf numFmtId="0" fontId="0" fillId="13" borderId="0" xfId="0" applyFill="1"/>
    <xf numFmtId="0" fontId="118" fillId="3" borderId="25" xfId="0" applyFont="1" applyFill="1" applyBorder="1" applyAlignment="1">
      <alignment horizontal="center" vertical="center"/>
    </xf>
    <xf numFmtId="164" fontId="0" fillId="0" borderId="28" xfId="1" applyNumberFormat="1" applyFont="1" applyBorder="1" applyAlignment="1">
      <alignment wrapText="1"/>
    </xf>
    <xf numFmtId="164" fontId="0" fillId="0" borderId="0" xfId="1" applyNumberFormat="1" applyFont="1" applyBorder="1" applyAlignment="1">
      <alignment wrapText="1"/>
    </xf>
    <xf numFmtId="9" fontId="0" fillId="0" borderId="29" xfId="2" applyFont="1" applyBorder="1" applyAlignment="1">
      <alignment wrapText="1"/>
    </xf>
    <xf numFmtId="164" fontId="2" fillId="13" borderId="28" xfId="1" applyNumberFormat="1" applyFont="1" applyFill="1" applyBorder="1"/>
    <xf numFmtId="164" fontId="2" fillId="13" borderId="0" xfId="1" applyNumberFormat="1" applyFont="1" applyFill="1" applyBorder="1"/>
    <xf numFmtId="166" fontId="0" fillId="0" borderId="29" xfId="2" applyNumberFormat="1" applyFont="1" applyBorder="1" applyAlignment="1">
      <alignment wrapText="1"/>
    </xf>
    <xf numFmtId="164" fontId="0" fillId="20" borderId="30" xfId="1" applyNumberFormat="1" applyFont="1" applyFill="1" applyBorder="1"/>
    <xf numFmtId="164" fontId="0" fillId="20" borderId="16" xfId="1" applyNumberFormat="1" applyFont="1" applyFill="1" applyBorder="1"/>
    <xf numFmtId="9" fontId="0" fillId="20" borderId="17" xfId="2" applyFont="1" applyFill="1" applyBorder="1"/>
    <xf numFmtId="10" fontId="0" fillId="0" borderId="14" xfId="0" applyNumberFormat="1" applyBorder="1" applyAlignment="1">
      <alignment wrapText="1"/>
    </xf>
    <xf numFmtId="10" fontId="0" fillId="0" borderId="14" xfId="0" applyNumberFormat="1" applyBorder="1"/>
    <xf numFmtId="0" fontId="119" fillId="3" borderId="14" xfId="0" applyFont="1" applyFill="1" applyBorder="1" applyAlignment="1">
      <alignment horizontal="left" vertical="center"/>
    </xf>
    <xf numFmtId="3" fontId="119" fillId="3" borderId="14" xfId="0" applyNumberFormat="1" applyFont="1" applyFill="1" applyBorder="1" applyAlignment="1">
      <alignment horizontal="right" vertical="center" wrapText="1"/>
    </xf>
    <xf numFmtId="9" fontId="119" fillId="3" borderId="14" xfId="2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right" wrapText="1"/>
    </xf>
    <xf numFmtId="10" fontId="119" fillId="3" borderId="0" xfId="2" applyNumberFormat="1" applyFont="1" applyFill="1" applyBorder="1" applyAlignment="1">
      <alignment horizontal="right" vertical="center" wrapText="1"/>
    </xf>
    <xf numFmtId="164" fontId="119" fillId="3" borderId="0" xfId="1" applyNumberFormat="1" applyFont="1" applyFill="1" applyBorder="1" applyAlignment="1">
      <alignment horizontal="right" vertical="center" wrapText="1"/>
    </xf>
    <xf numFmtId="0" fontId="0" fillId="0" borderId="0" xfId="1" applyNumberFormat="1" applyFont="1"/>
    <xf numFmtId="164" fontId="19" fillId="0" borderId="0" xfId="3" applyNumberFormat="1" applyFont="1"/>
    <xf numFmtId="10" fontId="7" fillId="3" borderId="0" xfId="2" applyNumberFormat="1" applyFont="1" applyFill="1"/>
    <xf numFmtId="0" fontId="94" fillId="0" borderId="0" xfId="0" quotePrefix="1" applyFont="1" applyBorder="1" applyAlignment="1" applyProtection="1">
      <alignment horizontal="left"/>
    </xf>
    <xf numFmtId="0" fontId="94" fillId="0" borderId="0" xfId="0" applyFont="1" applyBorder="1" applyAlignment="1" applyProtection="1">
      <alignment horizontal="left"/>
    </xf>
    <xf numFmtId="0" fontId="0" fillId="17" borderId="0" xfId="0" applyFill="1"/>
    <xf numFmtId="0" fontId="26" fillId="17" borderId="0" xfId="0" applyFont="1" applyFill="1"/>
    <xf numFmtId="0" fontId="26" fillId="17" borderId="0" xfId="0" applyFont="1" applyFill="1" applyAlignment="1">
      <alignment horizontal="center"/>
    </xf>
    <xf numFmtId="164" fontId="26" fillId="0" borderId="12" xfId="1" applyNumberFormat="1" applyFont="1" applyBorder="1" applyAlignment="1">
      <alignment horizontal="center" vertical="center"/>
    </xf>
    <xf numFmtId="0" fontId="26" fillId="17" borderId="11" xfId="0" applyFont="1" applyFill="1" applyBorder="1" applyAlignment="1">
      <alignment horizontal="right" vertical="center"/>
    </xf>
    <xf numFmtId="0" fontId="12" fillId="0" borderId="12" xfId="0" applyFont="1" applyBorder="1" applyAlignment="1">
      <alignment horizontal="right" vertical="center"/>
    </xf>
    <xf numFmtId="0" fontId="26" fillId="17" borderId="12" xfId="0" applyFont="1" applyFill="1" applyBorder="1" applyAlignment="1">
      <alignment horizontal="right" vertical="center"/>
    </xf>
    <xf numFmtId="0" fontId="12" fillId="9" borderId="12" xfId="0" applyFont="1" applyFill="1" applyBorder="1" applyAlignment="1">
      <alignment horizontal="right" vertical="center"/>
    </xf>
    <xf numFmtId="0" fontId="26" fillId="0" borderId="12" xfId="0" applyFont="1" applyBorder="1" applyAlignment="1">
      <alignment horizontal="right" vertical="center"/>
    </xf>
    <xf numFmtId="0" fontId="26" fillId="17" borderId="0" xfId="0" applyFont="1" applyFill="1" applyAlignment="1">
      <alignment horizontal="right"/>
    </xf>
    <xf numFmtId="0" fontId="26" fillId="19" borderId="12" xfId="0" applyFont="1" applyFill="1" applyBorder="1" applyAlignment="1">
      <alignment horizontal="right" vertical="center"/>
    </xf>
    <xf numFmtId="0" fontId="86" fillId="17" borderId="0" xfId="0" applyFont="1" applyFill="1"/>
    <xf numFmtId="0" fontId="86" fillId="17" borderId="0" xfId="0" applyFont="1" applyFill="1" applyAlignment="1">
      <alignment horizontal="center"/>
    </xf>
    <xf numFmtId="165" fontId="26" fillId="0" borderId="12" xfId="1" applyNumberFormat="1" applyFont="1" applyBorder="1" applyAlignment="1">
      <alignment horizontal="right" vertical="center"/>
    </xf>
    <xf numFmtId="0" fontId="114" fillId="11" borderId="0" xfId="6" applyFont="1" applyFill="1" applyAlignment="1">
      <alignment horizontal="center"/>
    </xf>
    <xf numFmtId="0" fontId="113" fillId="11" borderId="0" xfId="6" applyFont="1" applyFill="1" applyAlignment="1">
      <alignment horizontal="center"/>
    </xf>
    <xf numFmtId="0" fontId="112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10" fillId="0" borderId="0" xfId="3" quotePrefix="1" applyNumberFormat="1" applyFont="1" applyBorder="1" applyAlignment="1" applyProtection="1">
      <alignment horizontal="left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left" vertical="center" wrapText="1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7" borderId="19" xfId="0" applyFont="1" applyFill="1" applyBorder="1" applyAlignment="1">
      <alignment horizontal="center" vertical="center" wrapText="1"/>
    </xf>
    <xf numFmtId="0" fontId="25" fillId="17" borderId="20" xfId="0" applyFont="1" applyFill="1" applyBorder="1" applyAlignment="1">
      <alignment horizontal="center" vertical="center"/>
    </xf>
    <xf numFmtId="3" fontId="25" fillId="17" borderId="18" xfId="0" quotePrefix="1" applyNumberFormat="1" applyFont="1" applyFill="1" applyBorder="1" applyAlignment="1">
      <alignment horizontal="center" vertical="center"/>
    </xf>
    <xf numFmtId="3" fontId="25" fillId="17" borderId="19" xfId="0" applyNumberFormat="1" applyFont="1" applyFill="1" applyBorder="1" applyAlignment="1">
      <alignment horizontal="center" vertical="center"/>
    </xf>
    <xf numFmtId="3" fontId="25" fillId="17" borderId="19" xfId="0" quotePrefix="1" applyNumberFormat="1" applyFont="1" applyFill="1" applyBorder="1" applyAlignment="1">
      <alignment horizontal="center" vertical="center"/>
    </xf>
    <xf numFmtId="0" fontId="22" fillId="16" borderId="0" xfId="0" applyFont="1" applyFill="1" applyAlignment="1">
      <alignment horizontal="center"/>
    </xf>
    <xf numFmtId="0" fontId="108" fillId="16" borderId="0" xfId="0" applyFont="1" applyFill="1" applyAlignment="1">
      <alignment horizontal="center" vertical="center"/>
    </xf>
    <xf numFmtId="10" fontId="34" fillId="0" borderId="0" xfId="0" applyNumberFormat="1" applyFont="1" applyAlignment="1">
      <alignment horizontal="justify" wrapText="1"/>
    </xf>
    <xf numFmtId="0" fontId="107" fillId="0" borderId="0" xfId="0" applyFont="1" applyAlignment="1">
      <alignment horizontal="justify"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07" fillId="0" borderId="0" xfId="0" applyFont="1" applyAlignment="1">
      <alignment horizontal="justify"/>
    </xf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10" fillId="0" borderId="0" xfId="0" applyFont="1" applyAlignment="1">
      <alignment vertical="top" wrapText="1"/>
    </xf>
    <xf numFmtId="0" fontId="49" fillId="0" borderId="0" xfId="0" applyFont="1" applyAlignment="1">
      <alignment vertical="top" wrapText="1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55" fillId="0" borderId="0" xfId="0" applyFont="1" applyAlignment="1">
      <alignment wrapText="1"/>
    </xf>
    <xf numFmtId="0" fontId="110" fillId="0" borderId="0" xfId="0" applyFont="1" applyAlignment="1">
      <alignment horizontal="left" wrapText="1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0" fontId="94" fillId="0" borderId="0" xfId="0" applyFont="1" applyAlignment="1">
      <alignment wrapText="1"/>
    </xf>
    <xf numFmtId="3" fontId="60" fillId="3" borderId="0" xfId="0" applyNumberFormat="1" applyFont="1" applyFill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0" fontId="55" fillId="0" borderId="0" xfId="0" applyFont="1"/>
    <xf numFmtId="10" fontId="123" fillId="0" borderId="0" xfId="0" applyNumberFormat="1" applyFont="1" applyAlignment="1">
      <alignment horizontal="justify" vertical="top" wrapText="1"/>
    </xf>
    <xf numFmtId="0" fontId="124" fillId="0" borderId="0" xfId="0" applyFont="1" applyAlignment="1">
      <alignment horizontal="justify" vertical="top" wrapText="1"/>
    </xf>
    <xf numFmtId="0" fontId="124" fillId="0" borderId="0" xfId="0" applyFont="1" applyAlignment="1">
      <alignment horizontal="justify" vertical="top"/>
    </xf>
    <xf numFmtId="0" fontId="36" fillId="2" borderId="0" xfId="0" applyFont="1" applyFill="1" applyAlignment="1">
      <alignment horizontal="center" wrapText="1"/>
    </xf>
    <xf numFmtId="0" fontId="37" fillId="2" borderId="0" xfId="0" applyFont="1" applyFill="1" applyAlignment="1">
      <alignment horizontal="center" vertical="center"/>
    </xf>
    <xf numFmtId="0" fontId="41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wrapText="1"/>
    </xf>
    <xf numFmtId="10" fontId="125" fillId="0" borderId="0" xfId="0" applyNumberFormat="1" applyFont="1" applyAlignment="1">
      <alignment horizontal="justify" vertical="center" wrapText="1"/>
    </xf>
    <xf numFmtId="0" fontId="10" fillId="0" borderId="0" xfId="0" applyFont="1" applyAlignment="1">
      <alignment horizontal="justify" vertical="center" wrapText="1"/>
    </xf>
    <xf numFmtId="0" fontId="36" fillId="16" borderId="0" xfId="0" applyFont="1" applyFill="1" applyAlignment="1">
      <alignment horizontal="center"/>
    </xf>
    <xf numFmtId="0" fontId="37" fillId="16" borderId="0" xfId="0" applyFont="1" applyFill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10" fillId="0" borderId="0" xfId="0" applyFont="1" applyAlignment="1">
      <alignment wrapText="1"/>
    </xf>
    <xf numFmtId="0" fontId="10" fillId="0" borderId="0" xfId="0" applyFont="1" applyAlignment="1"/>
    <xf numFmtId="0" fontId="10" fillId="0" borderId="4" xfId="0" applyFont="1" applyBorder="1" applyAlignment="1">
      <alignment horizontal="left"/>
    </xf>
    <xf numFmtId="0" fontId="107" fillId="0" borderId="0" xfId="0" applyFont="1" applyAlignment="1">
      <alignment wrapText="1"/>
    </xf>
    <xf numFmtId="0" fontId="107" fillId="0" borderId="0" xfId="0" applyFont="1" applyAlignment="1"/>
    <xf numFmtId="0" fontId="10" fillId="0" borderId="23" xfId="0" applyFont="1" applyBorder="1" applyAlignment="1">
      <alignment horizontal="left"/>
    </xf>
    <xf numFmtId="0" fontId="10" fillId="0" borderId="0" xfId="0" applyFont="1" applyBorder="1" applyAlignment="1">
      <alignment horizontal="left" wrapText="1"/>
    </xf>
    <xf numFmtId="0" fontId="109" fillId="2" borderId="0" xfId="3" applyFont="1" applyFill="1" applyAlignment="1">
      <alignment horizontal="center"/>
    </xf>
    <xf numFmtId="0" fontId="76" fillId="2" borderId="0" xfId="3" applyFont="1" applyFill="1" applyAlignment="1">
      <alignment horizontal="center"/>
    </xf>
    <xf numFmtId="0" fontId="26" fillId="17" borderId="0" xfId="0" applyFont="1" applyFill="1" applyAlignment="1">
      <alignment horizontal="center" wrapText="1"/>
    </xf>
    <xf numFmtId="0" fontId="83" fillId="16" borderId="0" xfId="0" applyFont="1" applyFill="1" applyAlignment="1">
      <alignment horizontal="right"/>
    </xf>
    <xf numFmtId="0" fontId="83" fillId="16" borderId="0" xfId="0" applyFont="1" applyFill="1" applyAlignment="1">
      <alignment horizontal="center"/>
    </xf>
    <xf numFmtId="0" fontId="85" fillId="16" borderId="0" xfId="0" applyFont="1" applyFill="1" applyAlignment="1">
      <alignment horizontal="center"/>
    </xf>
    <xf numFmtId="0" fontId="26" fillId="17" borderId="0" xfId="0" applyFont="1" applyFill="1" applyAlignment="1">
      <alignment horizontal="right" wrapText="1"/>
    </xf>
    <xf numFmtId="0" fontId="86" fillId="17" borderId="0" xfId="0" applyFont="1" applyFill="1" applyAlignment="1">
      <alignment horizontal="center" wrapText="1"/>
    </xf>
    <xf numFmtId="0" fontId="120" fillId="2" borderId="0" xfId="0" applyFont="1" applyFill="1" applyBorder="1" applyAlignment="1">
      <alignment horizontal="center"/>
    </xf>
    <xf numFmtId="0" fontId="128" fillId="2" borderId="0" xfId="0" applyFont="1" applyFill="1" applyBorder="1" applyAlignment="1">
      <alignment horizontal="center"/>
    </xf>
    <xf numFmtId="1" fontId="118" fillId="3" borderId="16" xfId="0" applyNumberFormat="1" applyFont="1" applyFill="1" applyBorder="1" applyAlignment="1">
      <alignment horizontal="center" vertical="center" wrapText="1"/>
    </xf>
    <xf numFmtId="1" fontId="118" fillId="3" borderId="17" xfId="0" applyNumberFormat="1" applyFont="1" applyFill="1" applyBorder="1" applyAlignment="1">
      <alignment horizontal="center" vertical="center" wrapText="1"/>
    </xf>
    <xf numFmtId="0" fontId="117" fillId="2" borderId="0" xfId="0" applyFont="1" applyFill="1" applyBorder="1" applyAlignment="1">
      <alignment horizontal="center"/>
    </xf>
    <xf numFmtId="0" fontId="89" fillId="2" borderId="0" xfId="0" applyFont="1" applyFill="1" applyBorder="1" applyAlignment="1">
      <alignment horizontal="center"/>
    </xf>
    <xf numFmtId="17" fontId="117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 vertical="top"/>
    </xf>
    <xf numFmtId="1" fontId="118" fillId="3" borderId="15" xfId="0" applyNumberFormat="1" applyFont="1" applyFill="1" applyBorder="1" applyAlignment="1">
      <alignment horizontal="center" vertical="center" wrapText="1"/>
    </xf>
    <xf numFmtId="1" fontId="118" fillId="3" borderId="26" xfId="0" applyNumberFormat="1" applyFont="1" applyFill="1" applyBorder="1" applyAlignment="1">
      <alignment horizontal="center" vertical="center" wrapText="1"/>
    </xf>
    <xf numFmtId="0" fontId="2" fillId="20" borderId="25" xfId="0" applyFont="1" applyFill="1" applyBorder="1" applyAlignment="1">
      <alignment horizontal="left"/>
    </xf>
    <xf numFmtId="0" fontId="2" fillId="20" borderId="24" xfId="0" applyFont="1" applyFill="1" applyBorder="1" applyAlignment="1">
      <alignment horizontal="left"/>
    </xf>
    <xf numFmtId="0" fontId="2" fillId="20" borderId="27" xfId="0" applyFont="1" applyFill="1" applyBorder="1" applyAlignment="1">
      <alignment horizontal="left"/>
    </xf>
    <xf numFmtId="164" fontId="2" fillId="20" borderId="25" xfId="1" applyNumberFormat="1" applyFont="1" applyFill="1" applyBorder="1" applyAlignment="1">
      <alignment horizontal="left"/>
    </xf>
    <xf numFmtId="164" fontId="2" fillId="20" borderId="24" xfId="1" applyNumberFormat="1" applyFont="1" applyFill="1" applyBorder="1" applyAlignment="1">
      <alignment horizontal="left"/>
    </xf>
    <xf numFmtId="164" fontId="2" fillId="20" borderId="27" xfId="1" applyNumberFormat="1" applyFont="1" applyFill="1" applyBorder="1" applyAlignment="1">
      <alignment horizontal="left"/>
    </xf>
    <xf numFmtId="0" fontId="36" fillId="2" borderId="0" xfId="165" applyFont="1" applyFill="1" applyAlignment="1">
      <alignment horizontal="center"/>
    </xf>
    <xf numFmtId="0" fontId="10" fillId="0" borderId="0" xfId="165"/>
    <xf numFmtId="0" fontId="2" fillId="0" borderId="0" xfId="165" applyFont="1"/>
    <xf numFmtId="0" fontId="10" fillId="0" borderId="0" xfId="165" applyFont="1"/>
    <xf numFmtId="0" fontId="9" fillId="0" borderId="0" xfId="165" applyFont="1"/>
    <xf numFmtId="0" fontId="13" fillId="0" borderId="0" xfId="165" applyFont="1"/>
    <xf numFmtId="0" fontId="111" fillId="0" borderId="0" xfId="165" applyFont="1"/>
    <xf numFmtId="0" fontId="12" fillId="0" borderId="0" xfId="165" applyFont="1"/>
    <xf numFmtId="0" fontId="111" fillId="0" borderId="0" xfId="165" applyFont="1" applyAlignment="1"/>
    <xf numFmtId="0" fontId="111" fillId="0" borderId="0" xfId="165" applyFont="1" applyAlignment="1">
      <alignment vertical="top" wrapText="1"/>
    </xf>
  </cellXfs>
  <cellStyles count="166">
    <cellStyle name="Ä*_x0014_" xfId="8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ipervínculo" xfId="7" builtinId="8"/>
    <cellStyle name="Millares" xfId="1" builtinId="3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0 2 2" xfId="165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 2" xfId="156"/>
    <cellStyle name="Porcentaje" xfId="2" builtinId="5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5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3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connections" Target="connection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1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2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132616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352426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352426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98913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47625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40</xdr:row>
      <xdr:rowOff>8059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37</xdr:row>
      <xdr:rowOff>55685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41</xdr:row>
      <xdr:rowOff>65943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65943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34437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65943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37</xdr:row>
      <xdr:rowOff>46893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238125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9525</xdr:colOff>
      <xdr:row>25</xdr:row>
      <xdr:rowOff>19050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295275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295275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295275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24</xdr:row>
      <xdr:rowOff>114300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24</xdr:row>
      <xdr:rowOff>114300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114300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114300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24</xdr:row>
      <xdr:rowOff>114300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428625</xdr:colOff>
      <xdr:row>24</xdr:row>
      <xdr:rowOff>114300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9525</xdr:colOff>
      <xdr:row>0</xdr:row>
      <xdr:rowOff>0</xdr:rowOff>
    </xdr:from>
    <xdr:to>
      <xdr:col>16</xdr:col>
      <xdr:colOff>419100</xdr:colOff>
      <xdr:row>24</xdr:row>
      <xdr:rowOff>238125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79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9525</xdr:colOff>
      <xdr:row>0</xdr:row>
      <xdr:rowOff>0</xdr:rowOff>
    </xdr:from>
    <xdr:to>
      <xdr:col>16</xdr:col>
      <xdr:colOff>352425</xdr:colOff>
      <xdr:row>24</xdr:row>
      <xdr:rowOff>238125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79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389060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28575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28575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30</xdr:row>
      <xdr:rowOff>123825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5"/>
  <sheetViews>
    <sheetView showGridLines="0" tabSelected="1" zoomScale="85" zoomScaleNormal="85" workbookViewId="0">
      <selection activeCell="B128" sqref="B128"/>
    </sheetView>
  </sheetViews>
  <sheetFormatPr baseColWidth="10" defaultColWidth="0" defaultRowHeight="15" customHeight="1" zeroHeight="1"/>
  <cols>
    <col min="1" max="1" width="3.140625" style="66" customWidth="1"/>
    <col min="2" max="2" width="112.42578125" style="81" customWidth="1"/>
    <col min="3" max="3" width="21.42578125" style="85" customWidth="1"/>
    <col min="4" max="4" width="4.28515625" style="66" hidden="1" customWidth="1"/>
    <col min="5" max="5" width="9.140625" style="66" hidden="1" customWidth="1"/>
    <col min="6" max="256" width="0" style="66" hidden="1"/>
    <col min="257" max="257" width="10.140625" style="66" hidden="1" customWidth="1"/>
    <col min="258" max="258" width="112.42578125" style="66" hidden="1" customWidth="1"/>
    <col min="259" max="259" width="24.140625" style="66" hidden="1" customWidth="1"/>
    <col min="260" max="261" width="0" style="66" hidden="1" customWidth="1"/>
    <col min="262" max="512" width="0" style="66" hidden="1"/>
    <col min="513" max="513" width="10.140625" style="66" hidden="1" customWidth="1"/>
    <col min="514" max="514" width="112.42578125" style="66" hidden="1" customWidth="1"/>
    <col min="515" max="515" width="24.140625" style="66" hidden="1" customWidth="1"/>
    <col min="516" max="517" width="0" style="66" hidden="1" customWidth="1"/>
    <col min="518" max="768" width="0" style="66" hidden="1"/>
    <col min="769" max="769" width="10.140625" style="66" hidden="1" customWidth="1"/>
    <col min="770" max="770" width="112.42578125" style="66" hidden="1" customWidth="1"/>
    <col min="771" max="771" width="24.140625" style="66" hidden="1" customWidth="1"/>
    <col min="772" max="773" width="0" style="66" hidden="1" customWidth="1"/>
    <col min="774" max="1024" width="0" style="66" hidden="1"/>
    <col min="1025" max="1025" width="10.140625" style="66" hidden="1" customWidth="1"/>
    <col min="1026" max="1026" width="112.42578125" style="66" hidden="1" customWidth="1"/>
    <col min="1027" max="1027" width="24.140625" style="66" hidden="1" customWidth="1"/>
    <col min="1028" max="1029" width="0" style="66" hidden="1" customWidth="1"/>
    <col min="1030" max="1280" width="0" style="66" hidden="1"/>
    <col min="1281" max="1281" width="10.140625" style="66" hidden="1" customWidth="1"/>
    <col min="1282" max="1282" width="112.42578125" style="66" hidden="1" customWidth="1"/>
    <col min="1283" max="1283" width="24.140625" style="66" hidden="1" customWidth="1"/>
    <col min="1284" max="1285" width="0" style="66" hidden="1" customWidth="1"/>
    <col min="1286" max="1536" width="0" style="66" hidden="1"/>
    <col min="1537" max="1537" width="10.140625" style="66" hidden="1" customWidth="1"/>
    <col min="1538" max="1538" width="112.42578125" style="66" hidden="1" customWidth="1"/>
    <col min="1539" max="1539" width="24.140625" style="66" hidden="1" customWidth="1"/>
    <col min="1540" max="1541" width="0" style="66" hidden="1" customWidth="1"/>
    <col min="1542" max="1792" width="0" style="66" hidden="1"/>
    <col min="1793" max="1793" width="10.140625" style="66" hidden="1" customWidth="1"/>
    <col min="1794" max="1794" width="112.42578125" style="66" hidden="1" customWidth="1"/>
    <col min="1795" max="1795" width="24.140625" style="66" hidden="1" customWidth="1"/>
    <col min="1796" max="1797" width="0" style="66" hidden="1" customWidth="1"/>
    <col min="1798" max="2048" width="0" style="66" hidden="1"/>
    <col min="2049" max="2049" width="10.140625" style="66" hidden="1" customWidth="1"/>
    <col min="2050" max="2050" width="112.42578125" style="66" hidden="1" customWidth="1"/>
    <col min="2051" max="2051" width="24.140625" style="66" hidden="1" customWidth="1"/>
    <col min="2052" max="2053" width="0" style="66" hidden="1" customWidth="1"/>
    <col min="2054" max="2304" width="0" style="66" hidden="1"/>
    <col min="2305" max="2305" width="10.140625" style="66" hidden="1" customWidth="1"/>
    <col min="2306" max="2306" width="112.42578125" style="66" hidden="1" customWidth="1"/>
    <col min="2307" max="2307" width="24.140625" style="66" hidden="1" customWidth="1"/>
    <col min="2308" max="2309" width="0" style="66" hidden="1" customWidth="1"/>
    <col min="2310" max="2560" width="0" style="66" hidden="1"/>
    <col min="2561" max="2561" width="10.140625" style="66" hidden="1" customWidth="1"/>
    <col min="2562" max="2562" width="112.42578125" style="66" hidden="1" customWidth="1"/>
    <col min="2563" max="2563" width="24.140625" style="66" hidden="1" customWidth="1"/>
    <col min="2564" max="2565" width="0" style="66" hidden="1" customWidth="1"/>
    <col min="2566" max="2816" width="0" style="66" hidden="1"/>
    <col min="2817" max="2817" width="10.140625" style="66" hidden="1" customWidth="1"/>
    <col min="2818" max="2818" width="112.42578125" style="66" hidden="1" customWidth="1"/>
    <col min="2819" max="2819" width="24.140625" style="66" hidden="1" customWidth="1"/>
    <col min="2820" max="2821" width="0" style="66" hidden="1" customWidth="1"/>
    <col min="2822" max="3072" width="0" style="66" hidden="1"/>
    <col min="3073" max="3073" width="10.140625" style="66" hidden="1" customWidth="1"/>
    <col min="3074" max="3074" width="112.42578125" style="66" hidden="1" customWidth="1"/>
    <col min="3075" max="3075" width="24.140625" style="66" hidden="1" customWidth="1"/>
    <col min="3076" max="3077" width="0" style="66" hidden="1" customWidth="1"/>
    <col min="3078" max="3328" width="0" style="66" hidden="1"/>
    <col min="3329" max="3329" width="10.140625" style="66" hidden="1" customWidth="1"/>
    <col min="3330" max="3330" width="112.42578125" style="66" hidden="1" customWidth="1"/>
    <col min="3331" max="3331" width="24.140625" style="66" hidden="1" customWidth="1"/>
    <col min="3332" max="3333" width="0" style="66" hidden="1" customWidth="1"/>
    <col min="3334" max="3584" width="0" style="66" hidden="1"/>
    <col min="3585" max="3585" width="10.140625" style="66" hidden="1" customWidth="1"/>
    <col min="3586" max="3586" width="112.42578125" style="66" hidden="1" customWidth="1"/>
    <col min="3587" max="3587" width="24.140625" style="66" hidden="1" customWidth="1"/>
    <col min="3588" max="3589" width="0" style="66" hidden="1" customWidth="1"/>
    <col min="3590" max="3840" width="0" style="66" hidden="1"/>
    <col min="3841" max="3841" width="10.140625" style="66" hidden="1" customWidth="1"/>
    <col min="3842" max="3842" width="112.42578125" style="66" hidden="1" customWidth="1"/>
    <col min="3843" max="3843" width="24.140625" style="66" hidden="1" customWidth="1"/>
    <col min="3844" max="3845" width="0" style="66" hidden="1" customWidth="1"/>
    <col min="3846" max="4096" width="0" style="66" hidden="1"/>
    <col min="4097" max="4097" width="10.140625" style="66" hidden="1" customWidth="1"/>
    <col min="4098" max="4098" width="112.42578125" style="66" hidden="1" customWidth="1"/>
    <col min="4099" max="4099" width="24.140625" style="66" hidden="1" customWidth="1"/>
    <col min="4100" max="4101" width="0" style="66" hidden="1" customWidth="1"/>
    <col min="4102" max="4352" width="0" style="66" hidden="1"/>
    <col min="4353" max="4353" width="10.140625" style="66" hidden="1" customWidth="1"/>
    <col min="4354" max="4354" width="112.42578125" style="66" hidden="1" customWidth="1"/>
    <col min="4355" max="4355" width="24.140625" style="66" hidden="1" customWidth="1"/>
    <col min="4356" max="4357" width="0" style="66" hidden="1" customWidth="1"/>
    <col min="4358" max="4608" width="0" style="66" hidden="1"/>
    <col min="4609" max="4609" width="10.140625" style="66" hidden="1" customWidth="1"/>
    <col min="4610" max="4610" width="112.42578125" style="66" hidden="1" customWidth="1"/>
    <col min="4611" max="4611" width="24.140625" style="66" hidden="1" customWidth="1"/>
    <col min="4612" max="4613" width="0" style="66" hidden="1" customWidth="1"/>
    <col min="4614" max="4864" width="0" style="66" hidden="1"/>
    <col min="4865" max="4865" width="10.140625" style="66" hidden="1" customWidth="1"/>
    <col min="4866" max="4866" width="112.42578125" style="66" hidden="1" customWidth="1"/>
    <col min="4867" max="4867" width="24.140625" style="66" hidden="1" customWidth="1"/>
    <col min="4868" max="4869" width="0" style="66" hidden="1" customWidth="1"/>
    <col min="4870" max="5120" width="0" style="66" hidden="1"/>
    <col min="5121" max="5121" width="10.140625" style="66" hidden="1" customWidth="1"/>
    <col min="5122" max="5122" width="112.42578125" style="66" hidden="1" customWidth="1"/>
    <col min="5123" max="5123" width="24.140625" style="66" hidden="1" customWidth="1"/>
    <col min="5124" max="5125" width="0" style="66" hidden="1" customWidth="1"/>
    <col min="5126" max="5376" width="0" style="66" hidden="1"/>
    <col min="5377" max="5377" width="10.140625" style="66" hidden="1" customWidth="1"/>
    <col min="5378" max="5378" width="112.42578125" style="66" hidden="1" customWidth="1"/>
    <col min="5379" max="5379" width="24.140625" style="66" hidden="1" customWidth="1"/>
    <col min="5380" max="5381" width="0" style="66" hidden="1" customWidth="1"/>
    <col min="5382" max="5632" width="0" style="66" hidden="1"/>
    <col min="5633" max="5633" width="10.140625" style="66" hidden="1" customWidth="1"/>
    <col min="5634" max="5634" width="112.42578125" style="66" hidden="1" customWidth="1"/>
    <col min="5635" max="5635" width="24.140625" style="66" hidden="1" customWidth="1"/>
    <col min="5636" max="5637" width="0" style="66" hidden="1" customWidth="1"/>
    <col min="5638" max="5888" width="0" style="66" hidden="1"/>
    <col min="5889" max="5889" width="10.140625" style="66" hidden="1" customWidth="1"/>
    <col min="5890" max="5890" width="112.42578125" style="66" hidden="1" customWidth="1"/>
    <col min="5891" max="5891" width="24.140625" style="66" hidden="1" customWidth="1"/>
    <col min="5892" max="5893" width="0" style="66" hidden="1" customWidth="1"/>
    <col min="5894" max="6144" width="0" style="66" hidden="1"/>
    <col min="6145" max="6145" width="10.140625" style="66" hidden="1" customWidth="1"/>
    <col min="6146" max="6146" width="112.42578125" style="66" hidden="1" customWidth="1"/>
    <col min="6147" max="6147" width="24.140625" style="66" hidden="1" customWidth="1"/>
    <col min="6148" max="6149" width="0" style="66" hidden="1" customWidth="1"/>
    <col min="6150" max="6400" width="0" style="66" hidden="1"/>
    <col min="6401" max="6401" width="10.140625" style="66" hidden="1" customWidth="1"/>
    <col min="6402" max="6402" width="112.42578125" style="66" hidden="1" customWidth="1"/>
    <col min="6403" max="6403" width="24.140625" style="66" hidden="1" customWidth="1"/>
    <col min="6404" max="6405" width="0" style="66" hidden="1" customWidth="1"/>
    <col min="6406" max="6656" width="0" style="66" hidden="1"/>
    <col min="6657" max="6657" width="10.140625" style="66" hidden="1" customWidth="1"/>
    <col min="6658" max="6658" width="112.42578125" style="66" hidden="1" customWidth="1"/>
    <col min="6659" max="6659" width="24.140625" style="66" hidden="1" customWidth="1"/>
    <col min="6660" max="6661" width="0" style="66" hidden="1" customWidth="1"/>
    <col min="6662" max="6912" width="0" style="66" hidden="1"/>
    <col min="6913" max="6913" width="10.140625" style="66" hidden="1" customWidth="1"/>
    <col min="6914" max="6914" width="112.42578125" style="66" hidden="1" customWidth="1"/>
    <col min="6915" max="6915" width="24.140625" style="66" hidden="1" customWidth="1"/>
    <col min="6916" max="6917" width="0" style="66" hidden="1" customWidth="1"/>
    <col min="6918" max="7168" width="0" style="66" hidden="1"/>
    <col min="7169" max="7169" width="10.140625" style="66" hidden="1" customWidth="1"/>
    <col min="7170" max="7170" width="112.42578125" style="66" hidden="1" customWidth="1"/>
    <col min="7171" max="7171" width="24.140625" style="66" hidden="1" customWidth="1"/>
    <col min="7172" max="7173" width="0" style="66" hidden="1" customWidth="1"/>
    <col min="7174" max="7424" width="0" style="66" hidden="1"/>
    <col min="7425" max="7425" width="10.140625" style="66" hidden="1" customWidth="1"/>
    <col min="7426" max="7426" width="112.42578125" style="66" hidden="1" customWidth="1"/>
    <col min="7427" max="7427" width="24.140625" style="66" hidden="1" customWidth="1"/>
    <col min="7428" max="7429" width="0" style="66" hidden="1" customWidth="1"/>
    <col min="7430" max="7680" width="0" style="66" hidden="1"/>
    <col min="7681" max="7681" width="10.140625" style="66" hidden="1" customWidth="1"/>
    <col min="7682" max="7682" width="112.42578125" style="66" hidden="1" customWidth="1"/>
    <col min="7683" max="7683" width="24.140625" style="66" hidden="1" customWidth="1"/>
    <col min="7684" max="7685" width="0" style="66" hidden="1" customWidth="1"/>
    <col min="7686" max="7936" width="0" style="66" hidden="1"/>
    <col min="7937" max="7937" width="10.140625" style="66" hidden="1" customWidth="1"/>
    <col min="7938" max="7938" width="112.42578125" style="66" hidden="1" customWidth="1"/>
    <col min="7939" max="7939" width="24.140625" style="66" hidden="1" customWidth="1"/>
    <col min="7940" max="7941" width="0" style="66" hidden="1" customWidth="1"/>
    <col min="7942" max="8192" width="0" style="66" hidden="1"/>
    <col min="8193" max="8193" width="10.140625" style="66" hidden="1" customWidth="1"/>
    <col min="8194" max="8194" width="112.42578125" style="66" hidden="1" customWidth="1"/>
    <col min="8195" max="8195" width="24.140625" style="66" hidden="1" customWidth="1"/>
    <col min="8196" max="8197" width="0" style="66" hidden="1" customWidth="1"/>
    <col min="8198" max="8448" width="0" style="66" hidden="1"/>
    <col min="8449" max="8449" width="10.140625" style="66" hidden="1" customWidth="1"/>
    <col min="8450" max="8450" width="112.42578125" style="66" hidden="1" customWidth="1"/>
    <col min="8451" max="8451" width="24.140625" style="66" hidden="1" customWidth="1"/>
    <col min="8452" max="8453" width="0" style="66" hidden="1" customWidth="1"/>
    <col min="8454" max="8704" width="0" style="66" hidden="1"/>
    <col min="8705" max="8705" width="10.140625" style="66" hidden="1" customWidth="1"/>
    <col min="8706" max="8706" width="112.42578125" style="66" hidden="1" customWidth="1"/>
    <col min="8707" max="8707" width="24.140625" style="66" hidden="1" customWidth="1"/>
    <col min="8708" max="8709" width="0" style="66" hidden="1" customWidth="1"/>
    <col min="8710" max="8960" width="0" style="66" hidden="1"/>
    <col min="8961" max="8961" width="10.140625" style="66" hidden="1" customWidth="1"/>
    <col min="8962" max="8962" width="112.42578125" style="66" hidden="1" customWidth="1"/>
    <col min="8963" max="8963" width="24.140625" style="66" hidden="1" customWidth="1"/>
    <col min="8964" max="8965" width="0" style="66" hidden="1" customWidth="1"/>
    <col min="8966" max="9216" width="0" style="66" hidden="1"/>
    <col min="9217" max="9217" width="10.140625" style="66" hidden="1" customWidth="1"/>
    <col min="9218" max="9218" width="112.42578125" style="66" hidden="1" customWidth="1"/>
    <col min="9219" max="9219" width="24.140625" style="66" hidden="1" customWidth="1"/>
    <col min="9220" max="9221" width="0" style="66" hidden="1" customWidth="1"/>
    <col min="9222" max="9472" width="0" style="66" hidden="1"/>
    <col min="9473" max="9473" width="10.140625" style="66" hidden="1" customWidth="1"/>
    <col min="9474" max="9474" width="112.42578125" style="66" hidden="1" customWidth="1"/>
    <col min="9475" max="9475" width="24.140625" style="66" hidden="1" customWidth="1"/>
    <col min="9476" max="9477" width="0" style="66" hidden="1" customWidth="1"/>
    <col min="9478" max="9728" width="0" style="66" hidden="1"/>
    <col min="9729" max="9729" width="10.140625" style="66" hidden="1" customWidth="1"/>
    <col min="9730" max="9730" width="112.42578125" style="66" hidden="1" customWidth="1"/>
    <col min="9731" max="9731" width="24.140625" style="66" hidden="1" customWidth="1"/>
    <col min="9732" max="9733" width="0" style="66" hidden="1" customWidth="1"/>
    <col min="9734" max="9984" width="0" style="66" hidden="1"/>
    <col min="9985" max="9985" width="10.140625" style="66" hidden="1" customWidth="1"/>
    <col min="9986" max="9986" width="112.42578125" style="66" hidden="1" customWidth="1"/>
    <col min="9987" max="9987" width="24.140625" style="66" hidden="1" customWidth="1"/>
    <col min="9988" max="9989" width="0" style="66" hidden="1" customWidth="1"/>
    <col min="9990" max="10240" width="0" style="66" hidden="1"/>
    <col min="10241" max="10241" width="10.140625" style="66" hidden="1" customWidth="1"/>
    <col min="10242" max="10242" width="112.42578125" style="66" hidden="1" customWidth="1"/>
    <col min="10243" max="10243" width="24.140625" style="66" hidden="1" customWidth="1"/>
    <col min="10244" max="10245" width="0" style="66" hidden="1" customWidth="1"/>
    <col min="10246" max="10496" width="0" style="66" hidden="1"/>
    <col min="10497" max="10497" width="10.140625" style="66" hidden="1" customWidth="1"/>
    <col min="10498" max="10498" width="112.42578125" style="66" hidden="1" customWidth="1"/>
    <col min="10499" max="10499" width="24.140625" style="66" hidden="1" customWidth="1"/>
    <col min="10500" max="10501" width="0" style="66" hidden="1" customWidth="1"/>
    <col min="10502" max="10752" width="0" style="66" hidden="1"/>
    <col min="10753" max="10753" width="10.140625" style="66" hidden="1" customWidth="1"/>
    <col min="10754" max="10754" width="112.42578125" style="66" hidden="1" customWidth="1"/>
    <col min="10755" max="10755" width="24.140625" style="66" hidden="1" customWidth="1"/>
    <col min="10756" max="10757" width="0" style="66" hidden="1" customWidth="1"/>
    <col min="10758" max="11008" width="0" style="66" hidden="1"/>
    <col min="11009" max="11009" width="10.140625" style="66" hidden="1" customWidth="1"/>
    <col min="11010" max="11010" width="112.42578125" style="66" hidden="1" customWidth="1"/>
    <col min="11011" max="11011" width="24.140625" style="66" hidden="1" customWidth="1"/>
    <col min="11012" max="11013" width="0" style="66" hidden="1" customWidth="1"/>
    <col min="11014" max="11264" width="0" style="66" hidden="1"/>
    <col min="11265" max="11265" width="10.140625" style="66" hidden="1" customWidth="1"/>
    <col min="11266" max="11266" width="112.42578125" style="66" hidden="1" customWidth="1"/>
    <col min="11267" max="11267" width="24.140625" style="66" hidden="1" customWidth="1"/>
    <col min="11268" max="11269" width="0" style="66" hidden="1" customWidth="1"/>
    <col min="11270" max="11520" width="0" style="66" hidden="1"/>
    <col min="11521" max="11521" width="10.140625" style="66" hidden="1" customWidth="1"/>
    <col min="11522" max="11522" width="112.42578125" style="66" hidden="1" customWidth="1"/>
    <col min="11523" max="11523" width="24.140625" style="66" hidden="1" customWidth="1"/>
    <col min="11524" max="11525" width="0" style="66" hidden="1" customWidth="1"/>
    <col min="11526" max="11776" width="0" style="66" hidden="1"/>
    <col min="11777" max="11777" width="10.140625" style="66" hidden="1" customWidth="1"/>
    <col min="11778" max="11778" width="112.42578125" style="66" hidden="1" customWidth="1"/>
    <col min="11779" max="11779" width="24.140625" style="66" hidden="1" customWidth="1"/>
    <col min="11780" max="11781" width="0" style="66" hidden="1" customWidth="1"/>
    <col min="11782" max="12032" width="0" style="66" hidden="1"/>
    <col min="12033" max="12033" width="10.140625" style="66" hidden="1" customWidth="1"/>
    <col min="12034" max="12034" width="112.42578125" style="66" hidden="1" customWidth="1"/>
    <col min="12035" max="12035" width="24.140625" style="66" hidden="1" customWidth="1"/>
    <col min="12036" max="12037" width="0" style="66" hidden="1" customWidth="1"/>
    <col min="12038" max="12288" width="0" style="66" hidden="1"/>
    <col min="12289" max="12289" width="10.140625" style="66" hidden="1" customWidth="1"/>
    <col min="12290" max="12290" width="112.42578125" style="66" hidden="1" customWidth="1"/>
    <col min="12291" max="12291" width="24.140625" style="66" hidden="1" customWidth="1"/>
    <col min="12292" max="12293" width="0" style="66" hidden="1" customWidth="1"/>
    <col min="12294" max="12544" width="0" style="66" hidden="1"/>
    <col min="12545" max="12545" width="10.140625" style="66" hidden="1" customWidth="1"/>
    <col min="12546" max="12546" width="112.42578125" style="66" hidden="1" customWidth="1"/>
    <col min="12547" max="12547" width="24.140625" style="66" hidden="1" customWidth="1"/>
    <col min="12548" max="12549" width="0" style="66" hidden="1" customWidth="1"/>
    <col min="12550" max="12800" width="0" style="66" hidden="1"/>
    <col min="12801" max="12801" width="10.140625" style="66" hidden="1" customWidth="1"/>
    <col min="12802" max="12802" width="112.42578125" style="66" hidden="1" customWidth="1"/>
    <col min="12803" max="12803" width="24.140625" style="66" hidden="1" customWidth="1"/>
    <col min="12804" max="12805" width="0" style="66" hidden="1" customWidth="1"/>
    <col min="12806" max="13056" width="0" style="66" hidden="1"/>
    <col min="13057" max="13057" width="10.140625" style="66" hidden="1" customWidth="1"/>
    <col min="13058" max="13058" width="112.42578125" style="66" hidden="1" customWidth="1"/>
    <col min="13059" max="13059" width="24.140625" style="66" hidden="1" customWidth="1"/>
    <col min="13060" max="13061" width="0" style="66" hidden="1" customWidth="1"/>
    <col min="13062" max="13312" width="0" style="66" hidden="1"/>
    <col min="13313" max="13313" width="10.140625" style="66" hidden="1" customWidth="1"/>
    <col min="13314" max="13314" width="112.42578125" style="66" hidden="1" customWidth="1"/>
    <col min="13315" max="13315" width="24.140625" style="66" hidden="1" customWidth="1"/>
    <col min="13316" max="13317" width="0" style="66" hidden="1" customWidth="1"/>
    <col min="13318" max="13568" width="0" style="66" hidden="1"/>
    <col min="13569" max="13569" width="10.140625" style="66" hidden="1" customWidth="1"/>
    <col min="13570" max="13570" width="112.42578125" style="66" hidden="1" customWidth="1"/>
    <col min="13571" max="13571" width="24.140625" style="66" hidden="1" customWidth="1"/>
    <col min="13572" max="13573" width="0" style="66" hidden="1" customWidth="1"/>
    <col min="13574" max="13824" width="0" style="66" hidden="1"/>
    <col min="13825" max="13825" width="10.140625" style="66" hidden="1" customWidth="1"/>
    <col min="13826" max="13826" width="112.42578125" style="66" hidden="1" customWidth="1"/>
    <col min="13827" max="13827" width="24.140625" style="66" hidden="1" customWidth="1"/>
    <col min="13828" max="13829" width="0" style="66" hidden="1" customWidth="1"/>
    <col min="13830" max="14080" width="0" style="66" hidden="1"/>
    <col min="14081" max="14081" width="10.140625" style="66" hidden="1" customWidth="1"/>
    <col min="14082" max="14082" width="112.42578125" style="66" hidden="1" customWidth="1"/>
    <col min="14083" max="14083" width="24.140625" style="66" hidden="1" customWidth="1"/>
    <col min="14084" max="14085" width="0" style="66" hidden="1" customWidth="1"/>
    <col min="14086" max="14336" width="0" style="66" hidden="1"/>
    <col min="14337" max="14337" width="10.140625" style="66" hidden="1" customWidth="1"/>
    <col min="14338" max="14338" width="112.42578125" style="66" hidden="1" customWidth="1"/>
    <col min="14339" max="14339" width="24.140625" style="66" hidden="1" customWidth="1"/>
    <col min="14340" max="14341" width="0" style="66" hidden="1" customWidth="1"/>
    <col min="14342" max="14592" width="0" style="66" hidden="1"/>
    <col min="14593" max="14593" width="10.140625" style="66" hidden="1" customWidth="1"/>
    <col min="14594" max="14594" width="112.42578125" style="66" hidden="1" customWidth="1"/>
    <col min="14595" max="14595" width="24.140625" style="66" hidden="1" customWidth="1"/>
    <col min="14596" max="14597" width="0" style="66" hidden="1" customWidth="1"/>
    <col min="14598" max="14848" width="0" style="66" hidden="1"/>
    <col min="14849" max="14849" width="10.140625" style="66" hidden="1" customWidth="1"/>
    <col min="14850" max="14850" width="112.42578125" style="66" hidden="1" customWidth="1"/>
    <col min="14851" max="14851" width="24.140625" style="66" hidden="1" customWidth="1"/>
    <col min="14852" max="14853" width="0" style="66" hidden="1" customWidth="1"/>
    <col min="14854" max="15104" width="0" style="66" hidden="1"/>
    <col min="15105" max="15105" width="10.140625" style="66" hidden="1" customWidth="1"/>
    <col min="15106" max="15106" width="112.42578125" style="66" hidden="1" customWidth="1"/>
    <col min="15107" max="15107" width="24.140625" style="66" hidden="1" customWidth="1"/>
    <col min="15108" max="15109" width="0" style="66" hidden="1" customWidth="1"/>
    <col min="15110" max="15360" width="0" style="66" hidden="1"/>
    <col min="15361" max="15361" width="10.140625" style="66" hidden="1" customWidth="1"/>
    <col min="15362" max="15362" width="112.42578125" style="66" hidden="1" customWidth="1"/>
    <col min="15363" max="15363" width="24.140625" style="66" hidden="1" customWidth="1"/>
    <col min="15364" max="15365" width="0" style="66" hidden="1" customWidth="1"/>
    <col min="15366" max="15616" width="0" style="66" hidden="1"/>
    <col min="15617" max="15617" width="10.140625" style="66" hidden="1" customWidth="1"/>
    <col min="15618" max="15618" width="112.42578125" style="66" hidden="1" customWidth="1"/>
    <col min="15619" max="15619" width="24.140625" style="66" hidden="1" customWidth="1"/>
    <col min="15620" max="15621" width="0" style="66" hidden="1" customWidth="1"/>
    <col min="15622" max="15872" width="0" style="66" hidden="1"/>
    <col min="15873" max="15873" width="10.140625" style="66" hidden="1" customWidth="1"/>
    <col min="15874" max="15874" width="112.42578125" style="66" hidden="1" customWidth="1"/>
    <col min="15875" max="15875" width="24.140625" style="66" hidden="1" customWidth="1"/>
    <col min="15876" max="15877" width="0" style="66" hidden="1" customWidth="1"/>
    <col min="15878" max="16128" width="0" style="66" hidden="1"/>
    <col min="16129" max="16129" width="10.140625" style="66" hidden="1" customWidth="1"/>
    <col min="16130" max="16130" width="112.42578125" style="66" hidden="1" customWidth="1"/>
    <col min="16131" max="16131" width="24.140625" style="66" hidden="1" customWidth="1"/>
    <col min="16132" max="16133" width="0" style="66" hidden="1" customWidth="1"/>
    <col min="16134" max="16384" width="0" style="66" hidden="1"/>
  </cols>
  <sheetData>
    <row r="1" spans="1:5" s="61" customFormat="1" ht="33.75" customHeight="1">
      <c r="A1" s="60"/>
      <c r="B1" s="767" t="s">
        <v>591</v>
      </c>
      <c r="C1" s="767"/>
      <c r="D1" s="767"/>
      <c r="E1" s="767"/>
    </row>
    <row r="2" spans="1:5" s="61" customFormat="1" ht="29.25" customHeight="1">
      <c r="A2" s="60"/>
      <c r="B2" s="768" t="s">
        <v>697</v>
      </c>
      <c r="C2" s="768"/>
      <c r="D2" s="768"/>
      <c r="E2" s="768"/>
    </row>
    <row r="3" spans="1:5" s="61" customFormat="1" ht="27.75" customHeight="1">
      <c r="A3" s="60"/>
      <c r="B3" s="768" t="s">
        <v>878</v>
      </c>
      <c r="C3" s="768"/>
      <c r="D3" s="768"/>
      <c r="E3" s="768"/>
    </row>
    <row r="4" spans="1:5" s="63" customFormat="1" ht="41.25" customHeight="1">
      <c r="A4" s="62"/>
      <c r="B4" s="769" t="s">
        <v>546</v>
      </c>
      <c r="C4" s="769"/>
      <c r="D4" s="769"/>
      <c r="E4" s="769"/>
    </row>
    <row r="5" spans="1:5" s="63" customFormat="1" ht="6" customHeight="1">
      <c r="A5" s="64"/>
      <c r="B5" s="65"/>
      <c r="C5" s="65"/>
      <c r="D5" s="65"/>
      <c r="E5" s="65"/>
    </row>
    <row r="6" spans="1:5" ht="5.25" customHeight="1">
      <c r="B6" s="67"/>
      <c r="C6" s="66"/>
    </row>
    <row r="7" spans="1:5" ht="21.75" customHeight="1">
      <c r="A7" s="68"/>
      <c r="B7" s="69" t="s">
        <v>422</v>
      </c>
      <c r="C7" s="70"/>
      <c r="D7" s="70"/>
      <c r="E7" s="68"/>
    </row>
    <row r="8" spans="1:5" s="71" customFormat="1" ht="9.75" customHeight="1">
      <c r="B8" s="72"/>
      <c r="C8" s="73"/>
      <c r="D8" s="73"/>
    </row>
    <row r="9" spans="1:5" ht="21.75" customHeight="1">
      <c r="A9" s="74"/>
      <c r="B9" s="69" t="s">
        <v>423</v>
      </c>
      <c r="C9" s="75"/>
      <c r="D9" s="70"/>
      <c r="E9" s="68"/>
    </row>
    <row r="10" spans="1:5" ht="21.75" customHeight="1">
      <c r="B10" s="76" t="s">
        <v>424</v>
      </c>
      <c r="C10" s="77">
        <v>1</v>
      </c>
      <c r="D10" s="78"/>
    </row>
    <row r="11" spans="1:5" ht="21.75" customHeight="1">
      <c r="B11" s="76" t="s">
        <v>425</v>
      </c>
      <c r="C11" s="77">
        <v>2</v>
      </c>
      <c r="D11" s="78"/>
    </row>
    <row r="12" spans="1:5" ht="21.75" customHeight="1">
      <c r="B12" s="76" t="s">
        <v>426</v>
      </c>
      <c r="C12" s="79">
        <v>3</v>
      </c>
      <c r="D12" s="78"/>
    </row>
    <row r="13" spans="1:5" ht="21.75" customHeight="1">
      <c r="B13" s="76" t="s">
        <v>427</v>
      </c>
      <c r="C13" s="77">
        <v>4</v>
      </c>
      <c r="D13" s="78"/>
    </row>
    <row r="14" spans="1:5" ht="21.75" customHeight="1">
      <c r="B14" s="82" t="s">
        <v>428</v>
      </c>
      <c r="C14" s="77">
        <v>5</v>
      </c>
      <c r="D14" s="78"/>
    </row>
    <row r="15" spans="1:5" s="68" customFormat="1" ht="21.75" customHeight="1">
      <c r="A15" s="74"/>
      <c r="B15" s="69" t="s">
        <v>99</v>
      </c>
      <c r="C15" s="75"/>
      <c r="D15" s="80"/>
      <c r="E15" s="81"/>
    </row>
    <row r="16" spans="1:5" s="68" customFormat="1" ht="21.75" customHeight="1">
      <c r="A16" s="66"/>
      <c r="B16" s="82" t="s">
        <v>429</v>
      </c>
      <c r="C16" s="77">
        <v>6</v>
      </c>
      <c r="D16" s="80"/>
      <c r="E16" s="81"/>
    </row>
    <row r="17" spans="1:5" s="68" customFormat="1" ht="21.75" customHeight="1">
      <c r="A17" s="66"/>
      <c r="B17" s="368" t="s">
        <v>554</v>
      </c>
      <c r="C17" s="77"/>
      <c r="D17" s="80"/>
      <c r="E17" s="81"/>
    </row>
    <row r="18" spans="1:5" s="68" customFormat="1" ht="21.75" customHeight="1">
      <c r="A18" s="66"/>
      <c r="B18" s="82" t="s">
        <v>635</v>
      </c>
      <c r="C18" s="77">
        <v>7</v>
      </c>
      <c r="D18" s="80"/>
      <c r="E18" s="81"/>
    </row>
    <row r="19" spans="1:5" s="68" customFormat="1" ht="21.75" customHeight="1">
      <c r="A19" s="66"/>
      <c r="B19" s="82" t="s">
        <v>431</v>
      </c>
      <c r="C19" s="77">
        <v>8</v>
      </c>
      <c r="D19" s="80"/>
      <c r="E19" s="81"/>
    </row>
    <row r="20" spans="1:5" s="68" customFormat="1" ht="21.75" customHeight="1">
      <c r="A20" s="66"/>
      <c r="B20" s="82" t="s">
        <v>432</v>
      </c>
      <c r="C20" s="77">
        <v>9</v>
      </c>
      <c r="D20" s="80"/>
      <c r="E20" s="81"/>
    </row>
    <row r="21" spans="1:5" s="68" customFormat="1" ht="21.75" customHeight="1">
      <c r="A21" s="66"/>
      <c r="B21" s="82" t="s">
        <v>433</v>
      </c>
      <c r="C21" s="77">
        <v>10</v>
      </c>
      <c r="D21" s="80"/>
      <c r="E21" s="81"/>
    </row>
    <row r="22" spans="1:5" s="68" customFormat="1" ht="21.75" customHeight="1">
      <c r="A22" s="66"/>
      <c r="B22" s="82" t="s">
        <v>434</v>
      </c>
      <c r="C22" s="77">
        <v>11</v>
      </c>
      <c r="D22" s="80"/>
      <c r="E22" s="81"/>
    </row>
    <row r="23" spans="1:5" s="68" customFormat="1" ht="21.75" customHeight="1">
      <c r="A23" s="66"/>
      <c r="B23" s="483" t="s">
        <v>435</v>
      </c>
      <c r="C23" s="484" t="s">
        <v>436</v>
      </c>
      <c r="D23" s="80"/>
      <c r="E23" s="81"/>
    </row>
    <row r="24" spans="1:5" s="68" customFormat="1" ht="21.75" customHeight="1">
      <c r="A24" s="66"/>
      <c r="B24" s="483" t="s">
        <v>435</v>
      </c>
      <c r="C24" s="484" t="s">
        <v>437</v>
      </c>
      <c r="D24" s="80"/>
      <c r="E24" s="81"/>
    </row>
    <row r="25" spans="1:5" s="68" customFormat="1" ht="21.75" customHeight="1">
      <c r="A25" s="66"/>
      <c r="B25" s="483" t="s">
        <v>435</v>
      </c>
      <c r="C25" s="484" t="s">
        <v>438</v>
      </c>
      <c r="D25" s="80"/>
      <c r="E25" s="81"/>
    </row>
    <row r="26" spans="1:5" s="68" customFormat="1" ht="21.75" customHeight="1">
      <c r="A26" s="66"/>
      <c r="B26" s="483" t="s">
        <v>435</v>
      </c>
      <c r="C26" s="484" t="s">
        <v>439</v>
      </c>
      <c r="D26" s="80"/>
      <c r="E26" s="81"/>
    </row>
    <row r="27" spans="1:5" s="68" customFormat="1" ht="21.75" customHeight="1">
      <c r="A27" s="66"/>
      <c r="B27" s="483" t="s">
        <v>435</v>
      </c>
      <c r="C27" s="484" t="s">
        <v>440</v>
      </c>
      <c r="D27" s="80"/>
      <c r="E27" s="81"/>
    </row>
    <row r="28" spans="1:5" s="68" customFormat="1" ht="21.75" customHeight="1">
      <c r="A28" s="66"/>
      <c r="B28" s="483" t="s">
        <v>441</v>
      </c>
      <c r="C28" s="484" t="s">
        <v>442</v>
      </c>
      <c r="D28" s="80"/>
      <c r="E28" s="81"/>
    </row>
    <row r="29" spans="1:5" s="68" customFormat="1" ht="21.75" customHeight="1">
      <c r="A29" s="66"/>
      <c r="B29" s="483" t="s">
        <v>441</v>
      </c>
      <c r="C29" s="484" t="s">
        <v>443</v>
      </c>
      <c r="D29" s="80"/>
      <c r="E29" s="81"/>
    </row>
    <row r="30" spans="1:5" s="68" customFormat="1" ht="21.75" customHeight="1">
      <c r="A30" s="66"/>
      <c r="B30" s="483" t="s">
        <v>441</v>
      </c>
      <c r="C30" s="484" t="s">
        <v>444</v>
      </c>
      <c r="D30" s="80"/>
      <c r="E30" s="81"/>
    </row>
    <row r="31" spans="1:5" s="68" customFormat="1" ht="21.75" customHeight="1">
      <c r="A31" s="66"/>
      <c r="B31" s="483" t="s">
        <v>441</v>
      </c>
      <c r="C31" s="484" t="s">
        <v>445</v>
      </c>
      <c r="D31" s="80"/>
      <c r="E31" s="81"/>
    </row>
    <row r="32" spans="1:5" s="68" customFormat="1" ht="21.75" customHeight="1">
      <c r="A32" s="66"/>
      <c r="B32" s="483" t="s">
        <v>441</v>
      </c>
      <c r="C32" s="484" t="s">
        <v>446</v>
      </c>
      <c r="D32" s="80"/>
      <c r="E32" s="81"/>
    </row>
    <row r="33" spans="1:5" s="68" customFormat="1" ht="21.75" customHeight="1">
      <c r="A33" s="66"/>
      <c r="B33" s="483" t="s">
        <v>441</v>
      </c>
      <c r="C33" s="484" t="s">
        <v>447</v>
      </c>
      <c r="D33" s="80"/>
      <c r="E33" s="81"/>
    </row>
    <row r="34" spans="1:5" s="68" customFormat="1" ht="21.75" customHeight="1">
      <c r="A34" s="66"/>
      <c r="B34" s="483" t="s">
        <v>441</v>
      </c>
      <c r="C34" s="484" t="s">
        <v>448</v>
      </c>
      <c r="D34" s="80"/>
      <c r="E34" s="81"/>
    </row>
    <row r="35" spans="1:5" s="68" customFormat="1" ht="21.75" customHeight="1">
      <c r="A35" s="66"/>
      <c r="B35" s="483" t="s">
        <v>449</v>
      </c>
      <c r="C35" s="484" t="s">
        <v>450</v>
      </c>
      <c r="D35" s="80"/>
      <c r="E35" s="81"/>
    </row>
    <row r="36" spans="1:5" s="68" customFormat="1" ht="21.75" customHeight="1">
      <c r="A36" s="66"/>
      <c r="B36" s="483" t="s">
        <v>449</v>
      </c>
      <c r="C36" s="484" t="s">
        <v>451</v>
      </c>
      <c r="D36" s="80"/>
      <c r="E36" s="81"/>
    </row>
    <row r="37" spans="1:5" s="68" customFormat="1" ht="21.75" customHeight="1">
      <c r="A37" s="66"/>
      <c r="B37" s="483" t="s">
        <v>449</v>
      </c>
      <c r="C37" s="484" t="s">
        <v>452</v>
      </c>
      <c r="D37" s="80"/>
      <c r="E37" s="81"/>
    </row>
    <row r="38" spans="1:5" s="68" customFormat="1" ht="21.75" customHeight="1">
      <c r="A38" s="66"/>
      <c r="B38" s="483" t="s">
        <v>449</v>
      </c>
      <c r="C38" s="484" t="s">
        <v>453</v>
      </c>
      <c r="D38" s="80"/>
      <c r="E38" s="81"/>
    </row>
    <row r="39" spans="1:5" s="68" customFormat="1" ht="21.75" customHeight="1">
      <c r="A39" s="66"/>
      <c r="B39" s="483" t="s">
        <v>454</v>
      </c>
      <c r="C39" s="484" t="s">
        <v>455</v>
      </c>
      <c r="D39" s="80"/>
      <c r="E39" s="81"/>
    </row>
    <row r="40" spans="1:5" s="68" customFormat="1" ht="21.75" customHeight="1">
      <c r="A40" s="66"/>
      <c r="B40" s="483" t="s">
        <v>454</v>
      </c>
      <c r="C40" s="484" t="s">
        <v>456</v>
      </c>
      <c r="D40" s="80"/>
      <c r="E40" s="81"/>
    </row>
    <row r="41" spans="1:5" s="68" customFormat="1" ht="21.75" customHeight="1">
      <c r="A41" s="66"/>
      <c r="B41" s="483" t="s">
        <v>454</v>
      </c>
      <c r="C41" s="484" t="s">
        <v>457</v>
      </c>
      <c r="D41" s="80"/>
      <c r="E41" s="81"/>
    </row>
    <row r="42" spans="1:5" s="68" customFormat="1" ht="21.75" customHeight="1">
      <c r="A42" s="66"/>
      <c r="B42" s="483" t="s">
        <v>454</v>
      </c>
      <c r="C42" s="484" t="s">
        <v>458</v>
      </c>
      <c r="D42" s="80"/>
      <c r="E42" s="81"/>
    </row>
    <row r="43" spans="1:5" s="68" customFormat="1" ht="21.75" customHeight="1">
      <c r="A43" s="66"/>
      <c r="B43" s="483" t="s">
        <v>454</v>
      </c>
      <c r="C43" s="484" t="s">
        <v>459</v>
      </c>
      <c r="D43" s="80"/>
      <c r="E43" s="81"/>
    </row>
    <row r="44" spans="1:5" s="68" customFormat="1" ht="21.75" customHeight="1">
      <c r="A44" s="66"/>
      <c r="B44" s="483" t="s">
        <v>460</v>
      </c>
      <c r="C44" s="485">
        <v>16</v>
      </c>
      <c r="D44" s="80"/>
      <c r="E44" s="81"/>
    </row>
    <row r="45" spans="1:5" s="68" customFormat="1" ht="21.75" customHeight="1">
      <c r="A45" s="66"/>
      <c r="B45" s="483" t="s">
        <v>461</v>
      </c>
      <c r="C45" s="485">
        <v>17</v>
      </c>
      <c r="D45" s="80"/>
      <c r="E45" s="81"/>
    </row>
    <row r="46" spans="1:5" s="68" customFormat="1" ht="21.75" customHeight="1">
      <c r="A46" s="66"/>
      <c r="B46" s="82" t="s">
        <v>462</v>
      </c>
      <c r="C46" s="79" t="s">
        <v>463</v>
      </c>
      <c r="D46" s="80"/>
      <c r="E46" s="81"/>
    </row>
    <row r="47" spans="1:5" s="68" customFormat="1" ht="21.75" customHeight="1">
      <c r="A47" s="66"/>
      <c r="B47" s="82" t="s">
        <v>462</v>
      </c>
      <c r="C47" s="79" t="s">
        <v>464</v>
      </c>
      <c r="D47" s="80"/>
      <c r="E47" s="81"/>
    </row>
    <row r="48" spans="1:5" s="68" customFormat="1" ht="21.75" customHeight="1">
      <c r="A48" s="66"/>
      <c r="B48" s="82" t="s">
        <v>462</v>
      </c>
      <c r="C48" s="79" t="s">
        <v>465</v>
      </c>
      <c r="D48" s="80"/>
      <c r="E48" s="81"/>
    </row>
    <row r="49" spans="1:5" s="68" customFormat="1" ht="21.75" customHeight="1">
      <c r="A49" s="66"/>
      <c r="B49" s="82" t="s">
        <v>462</v>
      </c>
      <c r="C49" s="79" t="s">
        <v>466</v>
      </c>
      <c r="D49" s="80"/>
      <c r="E49" s="81"/>
    </row>
    <row r="50" spans="1:5" s="68" customFormat="1" ht="21.75" customHeight="1">
      <c r="A50" s="66"/>
      <c r="B50" s="82" t="s">
        <v>462</v>
      </c>
      <c r="C50" s="79" t="s">
        <v>467</v>
      </c>
      <c r="D50" s="80"/>
      <c r="E50" s="81"/>
    </row>
    <row r="51" spans="1:5" s="68" customFormat="1" ht="21.75" customHeight="1">
      <c r="A51" s="66"/>
      <c r="B51" s="82" t="s">
        <v>462</v>
      </c>
      <c r="C51" s="79" t="s">
        <v>468</v>
      </c>
      <c r="D51" s="80"/>
      <c r="E51" s="81"/>
    </row>
    <row r="52" spans="1:5" s="68" customFormat="1" ht="21.75" customHeight="1">
      <c r="A52" s="66"/>
      <c r="B52" s="82" t="s">
        <v>462</v>
      </c>
      <c r="C52" s="79" t="s">
        <v>469</v>
      </c>
      <c r="D52" s="80"/>
      <c r="E52" s="81"/>
    </row>
    <row r="53" spans="1:5" s="68" customFormat="1" ht="21.75" customHeight="1">
      <c r="A53" s="66"/>
      <c r="B53" s="82" t="s">
        <v>470</v>
      </c>
      <c r="C53" s="79" t="s">
        <v>471</v>
      </c>
      <c r="D53" s="80"/>
      <c r="E53" s="81"/>
    </row>
    <row r="54" spans="1:5" s="68" customFormat="1" ht="21.75" customHeight="1">
      <c r="A54" s="66"/>
      <c r="B54" s="82" t="s">
        <v>472</v>
      </c>
      <c r="C54" s="77">
        <v>20</v>
      </c>
      <c r="D54" s="80"/>
      <c r="E54" s="81"/>
    </row>
    <row r="55" spans="1:5" s="68" customFormat="1" ht="21.75" customHeight="1">
      <c r="A55" s="66"/>
      <c r="B55" s="82" t="s">
        <v>473</v>
      </c>
      <c r="C55" s="77">
        <v>21</v>
      </c>
      <c r="D55" s="80"/>
      <c r="E55" s="81"/>
    </row>
    <row r="56" spans="1:5" s="68" customFormat="1" ht="21.75" customHeight="1">
      <c r="A56" s="66"/>
      <c r="B56" s="82" t="s">
        <v>474</v>
      </c>
      <c r="C56" s="79" t="s">
        <v>475</v>
      </c>
      <c r="D56" s="80"/>
      <c r="E56" s="81"/>
    </row>
    <row r="57" spans="1:5" s="68" customFormat="1" ht="21.75" customHeight="1">
      <c r="A57" s="66"/>
      <c r="B57" s="82" t="s">
        <v>474</v>
      </c>
      <c r="C57" s="79" t="s">
        <v>476</v>
      </c>
      <c r="D57" s="80"/>
      <c r="E57" s="81"/>
    </row>
    <row r="58" spans="1:5" s="68" customFormat="1" ht="21.75" customHeight="1">
      <c r="A58" s="66"/>
      <c r="B58" s="82" t="s">
        <v>474</v>
      </c>
      <c r="C58" s="79" t="s">
        <v>477</v>
      </c>
      <c r="D58" s="80"/>
      <c r="E58" s="81"/>
    </row>
    <row r="59" spans="1:5" s="68" customFormat="1" ht="21.75" customHeight="1">
      <c r="A59" s="66"/>
      <c r="B59" s="82" t="s">
        <v>474</v>
      </c>
      <c r="C59" s="79" t="s">
        <v>478</v>
      </c>
      <c r="D59" s="80"/>
      <c r="E59" s="81"/>
    </row>
    <row r="60" spans="1:5" s="68" customFormat="1" ht="21.75" customHeight="1">
      <c r="A60" s="66"/>
      <c r="B60" s="82" t="s">
        <v>474</v>
      </c>
      <c r="C60" s="79" t="s">
        <v>479</v>
      </c>
      <c r="D60" s="80"/>
      <c r="E60" s="81"/>
    </row>
    <row r="61" spans="1:5" ht="21.75" customHeight="1">
      <c r="B61" s="82" t="s">
        <v>474</v>
      </c>
      <c r="C61" s="79" t="s">
        <v>480</v>
      </c>
      <c r="D61" s="78"/>
    </row>
    <row r="62" spans="1:5" ht="21.75" customHeight="1">
      <c r="B62" s="82" t="s">
        <v>474</v>
      </c>
      <c r="C62" s="79" t="s">
        <v>481</v>
      </c>
      <c r="D62" s="78"/>
    </row>
    <row r="63" spans="1:5" ht="21.75" customHeight="1">
      <c r="B63" s="368" t="s">
        <v>652</v>
      </c>
      <c r="C63" s="77"/>
      <c r="D63" s="78"/>
    </row>
    <row r="64" spans="1:5" ht="21.75" customHeight="1">
      <c r="B64" s="82" t="s">
        <v>430</v>
      </c>
      <c r="C64" s="77">
        <v>23</v>
      </c>
      <c r="D64" s="78"/>
    </row>
    <row r="65" spans="1:5" ht="21.75" customHeight="1">
      <c r="B65" s="82" t="s">
        <v>431</v>
      </c>
      <c r="C65" s="77">
        <v>24</v>
      </c>
      <c r="D65" s="78"/>
    </row>
    <row r="66" spans="1:5" ht="21.75" customHeight="1">
      <c r="B66" s="82" t="s">
        <v>432</v>
      </c>
      <c r="C66" s="77">
        <v>25</v>
      </c>
      <c r="D66" s="78"/>
    </row>
    <row r="67" spans="1:5" ht="21.75" customHeight="1">
      <c r="B67" s="82" t="s">
        <v>433</v>
      </c>
      <c r="C67" s="77">
        <v>26</v>
      </c>
      <c r="D67" s="78"/>
    </row>
    <row r="68" spans="1:5" ht="21.75" customHeight="1">
      <c r="B68" s="82" t="s">
        <v>434</v>
      </c>
      <c r="C68" s="77">
        <v>27</v>
      </c>
      <c r="D68" s="78"/>
    </row>
    <row r="69" spans="1:5" ht="21.75" customHeight="1">
      <c r="B69" s="82" t="s">
        <v>435</v>
      </c>
      <c r="C69" s="79" t="s">
        <v>576</v>
      </c>
      <c r="D69" s="78"/>
    </row>
    <row r="70" spans="1:5" ht="21.75" customHeight="1">
      <c r="B70" s="82" t="s">
        <v>441</v>
      </c>
      <c r="C70" s="79">
        <v>29</v>
      </c>
      <c r="D70" s="78"/>
    </row>
    <row r="71" spans="1:5" ht="21.75" customHeight="1">
      <c r="B71" s="82" t="s">
        <v>449</v>
      </c>
      <c r="C71" s="79">
        <v>30</v>
      </c>
      <c r="D71" s="78"/>
    </row>
    <row r="72" spans="1:5" ht="21.75" customHeight="1">
      <c r="B72" s="82" t="s">
        <v>454</v>
      </c>
      <c r="C72" s="79">
        <v>31</v>
      </c>
      <c r="D72" s="78"/>
    </row>
    <row r="73" spans="1:5" ht="21.75" customHeight="1">
      <c r="B73" s="82" t="s">
        <v>460</v>
      </c>
      <c r="C73" s="77">
        <v>32</v>
      </c>
      <c r="D73" s="78"/>
    </row>
    <row r="74" spans="1:5" ht="21.75" customHeight="1">
      <c r="B74" s="82" t="s">
        <v>461</v>
      </c>
      <c r="C74" s="77">
        <v>33</v>
      </c>
      <c r="D74" s="78"/>
    </row>
    <row r="75" spans="1:5" ht="21.75" customHeight="1">
      <c r="B75" s="82" t="s">
        <v>462</v>
      </c>
      <c r="C75" s="79">
        <v>34</v>
      </c>
      <c r="D75" s="78"/>
    </row>
    <row r="76" spans="1:5" ht="21.75" customHeight="1">
      <c r="B76" s="82" t="s">
        <v>470</v>
      </c>
      <c r="C76" s="79">
        <v>35</v>
      </c>
      <c r="D76" s="78"/>
    </row>
    <row r="77" spans="1:5" ht="21.75" customHeight="1">
      <c r="B77" s="82" t="s">
        <v>472</v>
      </c>
      <c r="C77" s="77">
        <v>36</v>
      </c>
      <c r="D77" s="78"/>
    </row>
    <row r="78" spans="1:5" ht="21.75" customHeight="1">
      <c r="B78" s="82" t="s">
        <v>473</v>
      </c>
      <c r="C78" s="77">
        <v>37</v>
      </c>
      <c r="D78" s="78"/>
    </row>
    <row r="79" spans="1:5" ht="21.75" customHeight="1">
      <c r="B79" s="82" t="s">
        <v>474</v>
      </c>
      <c r="C79" s="79">
        <v>38</v>
      </c>
      <c r="D79" s="78"/>
    </row>
    <row r="80" spans="1:5" s="68" customFormat="1" ht="21.75" customHeight="1">
      <c r="A80" s="69"/>
      <c r="B80" s="69" t="s">
        <v>482</v>
      </c>
      <c r="C80" s="75"/>
      <c r="D80" s="80"/>
      <c r="E80" s="81"/>
    </row>
    <row r="81" spans="2:4" ht="21" customHeight="1">
      <c r="B81" s="368" t="s">
        <v>724</v>
      </c>
      <c r="C81" s="83"/>
      <c r="D81" s="78"/>
    </row>
    <row r="82" spans="2:4" ht="21" customHeight="1">
      <c r="B82" s="82" t="s">
        <v>430</v>
      </c>
      <c r="C82" s="83">
        <v>39</v>
      </c>
      <c r="D82" s="78"/>
    </row>
    <row r="83" spans="2:4" ht="21" customHeight="1">
      <c r="B83" s="82" t="s">
        <v>653</v>
      </c>
      <c r="C83" s="83">
        <v>40</v>
      </c>
      <c r="D83" s="78"/>
    </row>
    <row r="84" spans="2:4" ht="21" customHeight="1">
      <c r="B84" s="82" t="s">
        <v>654</v>
      </c>
      <c r="C84" s="83">
        <v>41</v>
      </c>
      <c r="D84" s="78"/>
    </row>
    <row r="85" spans="2:4" ht="21" customHeight="1">
      <c r="B85" s="82" t="s">
        <v>655</v>
      </c>
      <c r="C85" s="83">
        <v>42</v>
      </c>
      <c r="D85" s="78"/>
    </row>
    <row r="86" spans="2:4" ht="21" customHeight="1">
      <c r="B86" s="82" t="s">
        <v>470</v>
      </c>
      <c r="C86" s="83">
        <v>43</v>
      </c>
      <c r="D86" s="78"/>
    </row>
    <row r="87" spans="2:4" ht="21" customHeight="1">
      <c r="B87" s="82" t="s">
        <v>472</v>
      </c>
      <c r="C87" s="83">
        <v>44</v>
      </c>
      <c r="D87" s="78"/>
    </row>
    <row r="88" spans="2:4" ht="21" customHeight="1">
      <c r="B88" s="82" t="s">
        <v>473</v>
      </c>
      <c r="C88" s="83">
        <v>45</v>
      </c>
      <c r="D88" s="78"/>
    </row>
    <row r="89" spans="2:4" ht="21" customHeight="1">
      <c r="B89" s="368" t="s">
        <v>498</v>
      </c>
      <c r="C89" s="83"/>
      <c r="D89" s="78"/>
    </row>
    <row r="90" spans="2:4" ht="21" customHeight="1">
      <c r="B90" s="82" t="s">
        <v>430</v>
      </c>
      <c r="C90" s="84" t="s">
        <v>577</v>
      </c>
      <c r="D90" s="78"/>
    </row>
    <row r="91" spans="2:4" ht="21" customHeight="1">
      <c r="B91" s="82" t="s">
        <v>656</v>
      </c>
      <c r="C91" s="84" t="s">
        <v>578</v>
      </c>
      <c r="D91" s="78"/>
    </row>
    <row r="92" spans="2:4" ht="21" customHeight="1">
      <c r="B92" s="82" t="s">
        <v>671</v>
      </c>
      <c r="C92" s="84" t="s">
        <v>579</v>
      </c>
      <c r="D92" s="78"/>
    </row>
    <row r="93" spans="2:4" ht="21" customHeight="1">
      <c r="B93" s="82" t="s">
        <v>671</v>
      </c>
      <c r="C93" s="84" t="s">
        <v>580</v>
      </c>
    </row>
    <row r="94" spans="2:4" ht="21" customHeight="1">
      <c r="B94" s="82" t="s">
        <v>672</v>
      </c>
      <c r="C94" s="84" t="s">
        <v>581</v>
      </c>
    </row>
    <row r="95" spans="2:4" ht="21" customHeight="1">
      <c r="B95" s="82" t="s">
        <v>672</v>
      </c>
      <c r="C95" s="84" t="s">
        <v>582</v>
      </c>
    </row>
    <row r="96" spans="2:4" ht="21" customHeight="1">
      <c r="B96" s="82" t="s">
        <v>657</v>
      </c>
      <c r="C96" s="84" t="s">
        <v>583</v>
      </c>
    </row>
    <row r="97" spans="1:3" ht="21" customHeight="1">
      <c r="B97" s="82" t="s">
        <v>657</v>
      </c>
      <c r="C97" s="84" t="s">
        <v>584</v>
      </c>
    </row>
    <row r="98" spans="1:3" ht="21" customHeight="1">
      <c r="B98" s="82" t="s">
        <v>658</v>
      </c>
      <c r="C98" s="84" t="s">
        <v>585</v>
      </c>
    </row>
    <row r="99" spans="1:3" ht="21" customHeight="1">
      <c r="B99" s="82" t="s">
        <v>658</v>
      </c>
      <c r="C99" s="84" t="s">
        <v>586</v>
      </c>
    </row>
    <row r="100" spans="1:3" ht="21" customHeight="1">
      <c r="B100" s="82" t="s">
        <v>659</v>
      </c>
      <c r="C100" s="84" t="s">
        <v>587</v>
      </c>
    </row>
    <row r="101" spans="1:3" ht="21" customHeight="1">
      <c r="B101" s="82" t="s">
        <v>659</v>
      </c>
      <c r="C101" s="84" t="s">
        <v>589</v>
      </c>
    </row>
    <row r="102" spans="1:3" ht="21" customHeight="1">
      <c r="B102" s="82" t="s">
        <v>673</v>
      </c>
      <c r="C102" s="84" t="s">
        <v>590</v>
      </c>
    </row>
    <row r="103" spans="1:3" ht="21" customHeight="1">
      <c r="B103" s="82" t="s">
        <v>673</v>
      </c>
      <c r="C103" s="84" t="s">
        <v>588</v>
      </c>
    </row>
    <row r="104" spans="1:3" ht="21" customHeight="1">
      <c r="B104" s="368" t="s">
        <v>740</v>
      </c>
      <c r="C104" s="83"/>
    </row>
    <row r="105" spans="1:3" ht="21" customHeight="1">
      <c r="B105" s="82" t="s">
        <v>430</v>
      </c>
      <c r="C105" s="83">
        <v>53</v>
      </c>
    </row>
    <row r="106" spans="1:3" ht="21" customHeight="1">
      <c r="B106" s="82" t="s">
        <v>431</v>
      </c>
      <c r="C106" s="83">
        <v>54</v>
      </c>
    </row>
    <row r="107" spans="1:3" ht="21" customHeight="1">
      <c r="B107" s="82" t="s">
        <v>460</v>
      </c>
      <c r="C107" s="83">
        <v>55</v>
      </c>
    </row>
    <row r="108" spans="1:3" ht="21" customHeight="1">
      <c r="B108" s="82" t="s">
        <v>470</v>
      </c>
      <c r="C108" s="83">
        <v>56</v>
      </c>
    </row>
    <row r="109" spans="1:3" ht="21" customHeight="1">
      <c r="B109" s="82" t="s">
        <v>472</v>
      </c>
      <c r="C109" s="83">
        <v>57</v>
      </c>
    </row>
    <row r="110" spans="1:3" ht="21" customHeight="1">
      <c r="B110" s="82" t="s">
        <v>473</v>
      </c>
      <c r="C110" s="83">
        <v>58</v>
      </c>
    </row>
    <row r="111" spans="1:3" ht="21" customHeight="1">
      <c r="B111" s="82"/>
      <c r="C111" s="84"/>
    </row>
    <row r="112" spans="1:3" ht="21" customHeight="1">
      <c r="A112" s="68"/>
      <c r="B112" s="69" t="s">
        <v>483</v>
      </c>
      <c r="C112" s="70"/>
    </row>
    <row r="113" spans="1:3" ht="21" customHeight="1">
      <c r="A113" s="71"/>
      <c r="B113" s="82" t="s">
        <v>923</v>
      </c>
      <c r="C113" s="83">
        <v>59</v>
      </c>
    </row>
    <row r="114" spans="1:3" ht="21" customHeight="1">
      <c r="A114" s="71"/>
      <c r="B114" s="82" t="s">
        <v>924</v>
      </c>
      <c r="C114" s="83">
        <v>60</v>
      </c>
    </row>
    <row r="115" spans="1:3" ht="21" customHeight="1">
      <c r="B115" s="82" t="s">
        <v>748</v>
      </c>
      <c r="C115" s="83">
        <v>61</v>
      </c>
    </row>
    <row r="116" spans="1:3" ht="21" customHeight="1">
      <c r="B116" s="82" t="s">
        <v>749</v>
      </c>
      <c r="C116" s="83">
        <v>62</v>
      </c>
    </row>
    <row r="117" spans="1:3" ht="21" customHeight="1">
      <c r="B117" s="82" t="s">
        <v>750</v>
      </c>
      <c r="C117" s="83">
        <v>63</v>
      </c>
    </row>
    <row r="118" spans="1:3" ht="21" customHeight="1">
      <c r="B118" s="82" t="s">
        <v>660</v>
      </c>
      <c r="C118" s="509">
        <v>64</v>
      </c>
    </row>
    <row r="119" spans="1:3" ht="21" customHeight="1">
      <c r="B119" s="82" t="s">
        <v>661</v>
      </c>
      <c r="C119" s="509">
        <v>65</v>
      </c>
    </row>
    <row r="120" spans="1:3" ht="21" customHeight="1">
      <c r="B120" s="82" t="s">
        <v>725</v>
      </c>
      <c r="C120" s="509">
        <v>66</v>
      </c>
    </row>
    <row r="121" spans="1:3" ht="21" customHeight="1">
      <c r="B121" s="82" t="s">
        <v>662</v>
      </c>
      <c r="C121" s="509">
        <v>67</v>
      </c>
    </row>
    <row r="122" spans="1:3" ht="21" customHeight="1">
      <c r="B122" s="718"/>
      <c r="C122" s="509"/>
    </row>
    <row r="123" spans="1:3" ht="21" customHeight="1">
      <c r="A123" s="68"/>
      <c r="B123" s="69" t="s">
        <v>412</v>
      </c>
      <c r="C123" s="70"/>
    </row>
    <row r="124" spans="1:3" ht="21" customHeight="1">
      <c r="B124" s="82" t="s">
        <v>484</v>
      </c>
      <c r="C124" s="509">
        <v>68</v>
      </c>
    </row>
    <row r="125" spans="1:3" ht="21" customHeight="1">
      <c r="B125" s="82" t="s">
        <v>485</v>
      </c>
      <c r="C125" s="509">
        <v>68</v>
      </c>
    </row>
    <row r="126" spans="1:3" ht="21" customHeight="1">
      <c r="B126" s="82" t="s">
        <v>486</v>
      </c>
      <c r="C126" s="509">
        <v>68</v>
      </c>
    </row>
    <row r="127" spans="1:3" ht="21" customHeight="1">
      <c r="B127" s="82" t="s">
        <v>487</v>
      </c>
      <c r="C127" s="509">
        <v>69</v>
      </c>
    </row>
    <row r="128" spans="1:3" ht="21" customHeight="1">
      <c r="B128" s="82" t="s">
        <v>488</v>
      </c>
    </row>
    <row r="129" spans="2:2" ht="21" hidden="1" customHeight="1">
      <c r="B129" s="718"/>
    </row>
    <row r="130" spans="2:2" ht="21" hidden="1" customHeight="1">
      <c r="B130" s="718"/>
    </row>
    <row r="131" spans="2:2" ht="21" hidden="1" customHeight="1">
      <c r="B131" s="718"/>
    </row>
    <row r="132" spans="2:2" ht="21" hidden="1" customHeight="1">
      <c r="B132" s="718"/>
    </row>
    <row r="133" spans="2:2" ht="21" hidden="1" customHeight="1">
      <c r="B133" s="718"/>
    </row>
    <row r="134" spans="2:2" ht="21" hidden="1" customHeight="1">
      <c r="B134" s="718"/>
    </row>
    <row r="135" spans="2:2" ht="21" hidden="1" customHeight="1">
      <c r="B135" s="718"/>
    </row>
    <row r="136" spans="2:2" ht="21" hidden="1" customHeight="1">
      <c r="B136" s="718"/>
    </row>
    <row r="137" spans="2:2" ht="21" hidden="1" customHeight="1">
      <c r="B137" s="718"/>
    </row>
    <row r="138" spans="2:2" ht="21" hidden="1" customHeight="1">
      <c r="B138" s="718"/>
    </row>
    <row r="139" spans="2:2" ht="21" hidden="1" customHeight="1">
      <c r="B139" s="718"/>
    </row>
    <row r="140" spans="2:2" ht="21" hidden="1" customHeight="1">
      <c r="B140" s="718"/>
    </row>
    <row r="141" spans="2:2" ht="15" hidden="1" customHeight="1">
      <c r="B141" s="718"/>
    </row>
    <row r="142" spans="2:2" ht="15" hidden="1" customHeight="1">
      <c r="B142" s="718"/>
    </row>
    <row r="143" spans="2:2" ht="15" hidden="1" customHeight="1">
      <c r="B143" s="718"/>
    </row>
    <row r="144" spans="2:2" ht="15" hidden="1" customHeight="1">
      <c r="B144" s="718"/>
    </row>
    <row r="145" spans="2:2" ht="15" hidden="1" customHeight="1">
      <c r="B145" s="718"/>
    </row>
    <row r="146" spans="2:2" ht="15" hidden="1" customHeight="1">
      <c r="B146" s="718"/>
    </row>
    <row r="147" spans="2:2" ht="15" hidden="1" customHeight="1">
      <c r="B147" s="718"/>
    </row>
    <row r="148" spans="2:2" ht="15" hidden="1" customHeight="1">
      <c r="B148" s="718"/>
    </row>
    <row r="149" spans="2:2" ht="15" hidden="1" customHeight="1">
      <c r="B149" s="718"/>
    </row>
    <row r="150" spans="2:2" ht="15" hidden="1" customHeight="1">
      <c r="B150" s="718"/>
    </row>
    <row r="151" spans="2:2" ht="15" hidden="1" customHeight="1">
      <c r="B151" s="718"/>
    </row>
    <row r="152" spans="2:2" ht="15" hidden="1" customHeight="1">
      <c r="B152" s="718"/>
    </row>
    <row r="153" spans="2:2" ht="15" hidden="1" customHeight="1">
      <c r="B153" s="718"/>
    </row>
    <row r="154" spans="2:2" ht="15" hidden="1" customHeight="1">
      <c r="B154" s="718"/>
    </row>
    <row r="155" spans="2:2" ht="15" hidden="1" customHeight="1">
      <c r="B155" s="718"/>
    </row>
    <row r="156" spans="2:2" ht="15" hidden="1" customHeight="1">
      <c r="B156" s="718"/>
    </row>
    <row r="157" spans="2:2" ht="15" hidden="1" customHeight="1">
      <c r="B157" s="718"/>
    </row>
    <row r="158" spans="2:2" ht="15" hidden="1" customHeight="1">
      <c r="B158" s="718"/>
    </row>
    <row r="159" spans="2:2" ht="15" hidden="1" customHeight="1">
      <c r="B159" s="718"/>
    </row>
    <row r="160" spans="2:2" ht="15" hidden="1" customHeight="1">
      <c r="B160" s="718"/>
    </row>
    <row r="161" spans="2:2" ht="15" hidden="1" customHeight="1">
      <c r="B161" s="718"/>
    </row>
    <row r="162" spans="2:2" ht="15" hidden="1" customHeight="1">
      <c r="B162" s="718"/>
    </row>
    <row r="163" spans="2:2" ht="15" hidden="1" customHeight="1">
      <c r="B163" s="718"/>
    </row>
    <row r="164" spans="2:2" ht="15" hidden="1" customHeight="1">
      <c r="B164" s="718"/>
    </row>
    <row r="165" spans="2:2" ht="15" hidden="1" customHeight="1">
      <c r="B165" s="718"/>
    </row>
    <row r="166" spans="2:2" ht="15" hidden="1" customHeight="1">
      <c r="B166" s="718"/>
    </row>
    <row r="167" spans="2:2" ht="15" hidden="1" customHeight="1">
      <c r="B167" s="718"/>
    </row>
    <row r="168" spans="2:2" ht="15" hidden="1" customHeight="1">
      <c r="B168" s="718"/>
    </row>
    <row r="169" spans="2:2" ht="15" hidden="1" customHeight="1">
      <c r="B169" s="718"/>
    </row>
    <row r="170" spans="2:2" ht="15" hidden="1" customHeight="1">
      <c r="B170" s="718"/>
    </row>
    <row r="171" spans="2:2" ht="15" hidden="1" customHeight="1">
      <c r="B171" s="718"/>
    </row>
    <row r="172" spans="2:2" ht="15" hidden="1" customHeight="1">
      <c r="B172" s="718"/>
    </row>
    <row r="173" spans="2:2" ht="15" hidden="1" customHeight="1">
      <c r="B173" s="718"/>
    </row>
    <row r="174" spans="2:2" ht="15" hidden="1" customHeight="1">
      <c r="B174" s="718"/>
    </row>
    <row r="175" spans="2:2" ht="15" hidden="1" customHeight="1">
      <c r="B175" s="718"/>
    </row>
    <row r="176" spans="2:2" ht="15" hidden="1" customHeight="1">
      <c r="B176" s="718"/>
    </row>
    <row r="177" spans="2:2" ht="15" hidden="1" customHeight="1">
      <c r="B177" s="718"/>
    </row>
    <row r="178" spans="2:2" ht="15" hidden="1" customHeight="1">
      <c r="B178" s="718"/>
    </row>
    <row r="179" spans="2:2" ht="15" hidden="1" customHeight="1">
      <c r="B179" s="718"/>
    </row>
    <row r="180" spans="2:2" ht="15" hidden="1" customHeight="1">
      <c r="B180" s="718"/>
    </row>
    <row r="181" spans="2:2" ht="15" hidden="1" customHeight="1">
      <c r="B181" s="718"/>
    </row>
    <row r="182" spans="2:2" ht="15" hidden="1" customHeight="1">
      <c r="B182" s="718"/>
    </row>
    <row r="183" spans="2:2" ht="15" hidden="1" customHeight="1">
      <c r="B183" s="718"/>
    </row>
    <row r="184" spans="2:2" ht="15" hidden="1" customHeight="1">
      <c r="B184" s="718"/>
    </row>
    <row r="185" spans="2:2" ht="15" hidden="1" customHeight="1">
      <c r="B185" s="718"/>
    </row>
    <row r="186" spans="2:2" ht="15" hidden="1" customHeight="1">
      <c r="B186" s="718"/>
    </row>
    <row r="187" spans="2:2" ht="15" hidden="1" customHeight="1">
      <c r="B187" s="718"/>
    </row>
    <row r="188" spans="2:2" ht="15" hidden="1" customHeight="1">
      <c r="B188" s="718"/>
    </row>
    <row r="189" spans="2:2" ht="15" hidden="1" customHeight="1">
      <c r="B189" s="718"/>
    </row>
    <row r="190" spans="2:2" ht="15" hidden="1" customHeight="1">
      <c r="B190" s="718"/>
    </row>
    <row r="191" spans="2:2" ht="15" hidden="1" customHeight="1">
      <c r="B191" s="718"/>
    </row>
    <row r="192" spans="2:2" ht="15" hidden="1" customHeight="1">
      <c r="B192" s="718"/>
    </row>
    <row r="193" spans="2:2" ht="15" hidden="1" customHeight="1">
      <c r="B193" s="718"/>
    </row>
    <row r="194" spans="2:2" ht="15" hidden="1" customHeight="1">
      <c r="B194" s="718"/>
    </row>
    <row r="195" spans="2:2" ht="15" hidden="1" customHeight="1">
      <c r="B195" s="718"/>
    </row>
    <row r="196" spans="2:2" ht="15" hidden="1" customHeight="1">
      <c r="B196" s="718"/>
    </row>
    <row r="197" spans="2:2" ht="15" hidden="1" customHeight="1">
      <c r="B197" s="718"/>
    </row>
    <row r="198" spans="2:2" ht="15" hidden="1" customHeight="1">
      <c r="B198" s="718"/>
    </row>
    <row r="199" spans="2:2" ht="15" hidden="1" customHeight="1">
      <c r="B199" s="718"/>
    </row>
    <row r="200" spans="2:2" ht="15" hidden="1" customHeight="1">
      <c r="B200" s="718"/>
    </row>
    <row r="201" spans="2:2" ht="15" hidden="1" customHeight="1">
      <c r="B201" s="718"/>
    </row>
    <row r="202" spans="2:2" ht="15" hidden="1" customHeight="1">
      <c r="B202" s="718"/>
    </row>
    <row r="203" spans="2:2" ht="15" hidden="1" customHeight="1">
      <c r="B203" s="718"/>
    </row>
    <row r="204" spans="2:2" ht="15" hidden="1" customHeight="1">
      <c r="B204" s="718"/>
    </row>
    <row r="205" spans="2:2" ht="15" hidden="1" customHeight="1">
      <c r="B205" s="718"/>
    </row>
    <row r="206" spans="2:2" ht="15" hidden="1" customHeight="1">
      <c r="B206" s="718"/>
    </row>
    <row r="207" spans="2:2" ht="15" hidden="1" customHeight="1">
      <c r="B207" s="718"/>
    </row>
    <row r="208" spans="2:2" ht="15" hidden="1" customHeight="1">
      <c r="B208" s="718"/>
    </row>
    <row r="209" spans="2:2" ht="15" hidden="1" customHeight="1">
      <c r="B209" s="718"/>
    </row>
    <row r="210" spans="2:2" ht="15" hidden="1" customHeight="1">
      <c r="B210" s="718"/>
    </row>
    <row r="211" spans="2:2" ht="15" hidden="1" customHeight="1">
      <c r="B211" s="718"/>
    </row>
    <row r="212" spans="2:2" ht="15" hidden="1" customHeight="1">
      <c r="B212" s="718"/>
    </row>
    <row r="213" spans="2:2" ht="15" hidden="1" customHeight="1">
      <c r="B213" s="718"/>
    </row>
    <row r="214" spans="2:2" ht="15" hidden="1" customHeight="1">
      <c r="B214" s="718"/>
    </row>
    <row r="215" spans="2:2" ht="15" hidden="1" customHeight="1">
      <c r="B215" s="718"/>
    </row>
    <row r="216" spans="2:2" ht="15" hidden="1" customHeight="1">
      <c r="B216" s="718"/>
    </row>
    <row r="217" spans="2:2" ht="15" hidden="1" customHeight="1">
      <c r="B217" s="718"/>
    </row>
    <row r="218" spans="2:2" ht="15" hidden="1" customHeight="1">
      <c r="B218" s="718"/>
    </row>
    <row r="219" spans="2:2" ht="15" hidden="1" customHeight="1">
      <c r="B219" s="718"/>
    </row>
    <row r="220" spans="2:2" ht="15" hidden="1" customHeight="1">
      <c r="B220" s="718"/>
    </row>
    <row r="221" spans="2:2" ht="15" hidden="1" customHeight="1">
      <c r="B221" s="718"/>
    </row>
    <row r="222" spans="2:2" ht="15" hidden="1" customHeight="1">
      <c r="B222" s="718"/>
    </row>
    <row r="223" spans="2:2" ht="15" hidden="1" customHeight="1">
      <c r="B223" s="718"/>
    </row>
    <row r="224" spans="2:2" ht="15" hidden="1" customHeight="1">
      <c r="B224" s="718"/>
    </row>
    <row r="225" spans="2:2" ht="15" hidden="1" customHeight="1">
      <c r="B225" s="718"/>
    </row>
    <row r="226" spans="2:2" ht="15" hidden="1" customHeight="1">
      <c r="B226" s="718"/>
    </row>
    <row r="227" spans="2:2" ht="15" hidden="1" customHeight="1">
      <c r="B227" s="718"/>
    </row>
    <row r="228" spans="2:2" ht="15" hidden="1" customHeight="1">
      <c r="B228" s="718"/>
    </row>
    <row r="229" spans="2:2" ht="15" hidden="1" customHeight="1">
      <c r="B229" s="718"/>
    </row>
    <row r="230" spans="2:2" ht="15" hidden="1" customHeight="1">
      <c r="B230" s="718"/>
    </row>
    <row r="231" spans="2:2" ht="15" hidden="1" customHeight="1">
      <c r="B231" s="718"/>
    </row>
    <row r="232" spans="2:2" ht="15" hidden="1" customHeight="1">
      <c r="B232" s="718"/>
    </row>
    <row r="233" spans="2:2" ht="15" hidden="1" customHeight="1">
      <c r="B233" s="718"/>
    </row>
    <row r="234" spans="2:2" ht="15" hidden="1" customHeight="1">
      <c r="B234" s="718"/>
    </row>
    <row r="235" spans="2:2" ht="15" hidden="1" customHeight="1">
      <c r="B235" s="718"/>
    </row>
    <row r="236" spans="2:2" ht="15" hidden="1" customHeight="1">
      <c r="B236" s="718"/>
    </row>
    <row r="237" spans="2:2" ht="15" hidden="1" customHeight="1">
      <c r="B237" s="718"/>
    </row>
    <row r="238" spans="2:2" ht="15" hidden="1" customHeight="1">
      <c r="B238" s="718"/>
    </row>
    <row r="239" spans="2:2" ht="15" hidden="1" customHeight="1">
      <c r="B239" s="718"/>
    </row>
    <row r="240" spans="2:2" ht="15" hidden="1" customHeight="1">
      <c r="B240" s="718"/>
    </row>
    <row r="241" spans="2:2" ht="15" hidden="1" customHeight="1">
      <c r="B241" s="718"/>
    </row>
    <row r="242" spans="2:2" ht="15" hidden="1" customHeight="1">
      <c r="B242" s="718"/>
    </row>
    <row r="243" spans="2:2" ht="15" hidden="1" customHeight="1">
      <c r="B243" s="718"/>
    </row>
    <row r="244" spans="2:2" ht="15" hidden="1" customHeight="1">
      <c r="B244" s="718"/>
    </row>
    <row r="245" spans="2:2" ht="15" hidden="1" customHeight="1">
      <c r="B245" s="718"/>
    </row>
    <row r="246" spans="2:2" ht="15" hidden="1" customHeight="1">
      <c r="B246" s="718"/>
    </row>
    <row r="247" spans="2:2" ht="15" hidden="1" customHeight="1">
      <c r="B247" s="718"/>
    </row>
    <row r="248" spans="2:2" ht="15" hidden="1" customHeight="1">
      <c r="B248" s="718"/>
    </row>
    <row r="249" spans="2:2" ht="15" hidden="1" customHeight="1">
      <c r="B249" s="718"/>
    </row>
    <row r="250" spans="2:2" ht="15" hidden="1" customHeight="1">
      <c r="B250" s="718"/>
    </row>
    <row r="251" spans="2:2" ht="15" hidden="1" customHeight="1">
      <c r="B251" s="718"/>
    </row>
    <row r="252" spans="2:2" ht="15" hidden="1" customHeight="1">
      <c r="B252" s="718"/>
    </row>
    <row r="253" spans="2:2" ht="15" hidden="1" customHeight="1">
      <c r="B253" s="718"/>
    </row>
    <row r="254" spans="2:2" ht="15" hidden="1" customHeight="1">
      <c r="B254" s="718"/>
    </row>
    <row r="255" spans="2:2" ht="15" hidden="1" customHeight="1">
      <c r="B255" s="718"/>
    </row>
    <row r="256" spans="2:2" ht="15" hidden="1" customHeight="1">
      <c r="B256" s="718"/>
    </row>
    <row r="257" spans="2:2" ht="15" hidden="1" customHeight="1">
      <c r="B257" s="718"/>
    </row>
    <row r="258" spans="2:2" ht="15" hidden="1" customHeight="1">
      <c r="B258" s="718"/>
    </row>
    <row r="259" spans="2:2" ht="15" hidden="1" customHeight="1">
      <c r="B259" s="718"/>
    </row>
    <row r="260" spans="2:2" ht="15" hidden="1" customHeight="1">
      <c r="B260" s="718"/>
    </row>
    <row r="261" spans="2:2" ht="15" hidden="1" customHeight="1">
      <c r="B261" s="718"/>
    </row>
    <row r="262" spans="2:2" ht="15" hidden="1" customHeight="1">
      <c r="B262" s="718"/>
    </row>
    <row r="263" spans="2:2" ht="15" hidden="1" customHeight="1">
      <c r="B263" s="718"/>
    </row>
    <row r="264" spans="2:2" ht="15" hidden="1" customHeight="1">
      <c r="B264" s="718"/>
    </row>
    <row r="265" spans="2:2" ht="15" hidden="1" customHeight="1">
      <c r="B265" s="718"/>
    </row>
    <row r="266" spans="2:2" ht="15" hidden="1" customHeight="1">
      <c r="B266" s="718"/>
    </row>
    <row r="267" spans="2:2" ht="15" hidden="1" customHeight="1">
      <c r="B267" s="718"/>
    </row>
    <row r="268" spans="2:2" ht="15" hidden="1" customHeight="1">
      <c r="B268" s="718"/>
    </row>
    <row r="269" spans="2:2" ht="15" hidden="1" customHeight="1">
      <c r="B269" s="718"/>
    </row>
    <row r="270" spans="2:2" ht="15" hidden="1" customHeight="1">
      <c r="B270" s="718"/>
    </row>
    <row r="271" spans="2:2" ht="15" hidden="1" customHeight="1">
      <c r="B271" s="718"/>
    </row>
    <row r="272" spans="2:2" ht="15" hidden="1" customHeight="1">
      <c r="B272" s="718"/>
    </row>
    <row r="273" spans="2:2" ht="15" hidden="1" customHeight="1">
      <c r="B273" s="718"/>
    </row>
    <row r="274" spans="2:2" ht="15" hidden="1" customHeight="1">
      <c r="B274" s="718"/>
    </row>
    <row r="275" spans="2:2" ht="15" hidden="1" customHeight="1">
      <c r="B275" s="718"/>
    </row>
    <row r="276" spans="2:2" ht="15" hidden="1" customHeight="1">
      <c r="B276" s="718"/>
    </row>
    <row r="277" spans="2:2" ht="15" hidden="1" customHeight="1">
      <c r="B277" s="718"/>
    </row>
    <row r="278" spans="2:2" ht="15" hidden="1" customHeight="1">
      <c r="B278" s="718"/>
    </row>
    <row r="279" spans="2:2" ht="15" hidden="1" customHeight="1">
      <c r="B279" s="718"/>
    </row>
    <row r="280" spans="2:2" ht="15" hidden="1" customHeight="1">
      <c r="B280" s="718"/>
    </row>
    <row r="281" spans="2:2" ht="15" hidden="1" customHeight="1">
      <c r="B281" s="718"/>
    </row>
    <row r="282" spans="2:2" ht="15" hidden="1" customHeight="1">
      <c r="B282" s="718"/>
    </row>
    <row r="283" spans="2:2" ht="15" hidden="1" customHeight="1">
      <c r="B283" s="718"/>
    </row>
    <row r="284" spans="2:2" ht="15" hidden="1" customHeight="1">
      <c r="B284" s="718"/>
    </row>
    <row r="285" spans="2:2" ht="15" hidden="1" customHeight="1">
      <c r="B285" s="718"/>
    </row>
    <row r="286" spans="2:2" ht="15" hidden="1" customHeight="1">
      <c r="B286" s="718"/>
    </row>
    <row r="287" spans="2:2" ht="15" hidden="1" customHeight="1">
      <c r="B287" s="718"/>
    </row>
    <row r="288" spans="2:2" ht="15" hidden="1" customHeight="1">
      <c r="B288" s="718"/>
    </row>
    <row r="289" spans="2:2" ht="15" hidden="1" customHeight="1">
      <c r="B289" s="718"/>
    </row>
    <row r="290" spans="2:2" ht="15" hidden="1" customHeight="1">
      <c r="B290" s="718"/>
    </row>
    <row r="291" spans="2:2" ht="15" hidden="1" customHeight="1">
      <c r="B291" s="718"/>
    </row>
    <row r="292" spans="2:2" ht="15" hidden="1" customHeight="1">
      <c r="B292" s="718"/>
    </row>
    <row r="293" spans="2:2" ht="15" hidden="1" customHeight="1">
      <c r="B293" s="718"/>
    </row>
    <row r="294" spans="2:2" ht="15" hidden="1" customHeight="1">
      <c r="B294" s="718"/>
    </row>
    <row r="295" spans="2:2" ht="15" hidden="1" customHeight="1">
      <c r="B295" s="718"/>
    </row>
    <row r="296" spans="2:2" ht="15" hidden="1" customHeight="1">
      <c r="B296" s="718"/>
    </row>
    <row r="297" spans="2:2" ht="15" hidden="1" customHeight="1">
      <c r="B297" s="718"/>
    </row>
    <row r="298" spans="2:2" ht="15" hidden="1" customHeight="1">
      <c r="B298" s="718"/>
    </row>
    <row r="299" spans="2:2" ht="15" hidden="1" customHeight="1">
      <c r="B299" s="718"/>
    </row>
    <row r="300" spans="2:2" ht="15" hidden="1" customHeight="1">
      <c r="B300" s="718"/>
    </row>
    <row r="301" spans="2:2" ht="15" hidden="1" customHeight="1">
      <c r="B301" s="718"/>
    </row>
    <row r="302" spans="2:2" ht="15" hidden="1" customHeight="1">
      <c r="B302" s="718"/>
    </row>
    <row r="303" spans="2:2" ht="15" hidden="1" customHeight="1">
      <c r="B303" s="718"/>
    </row>
    <row r="304" spans="2:2" ht="15" hidden="1" customHeight="1">
      <c r="B304" s="718"/>
    </row>
    <row r="305" spans="2:2" ht="15" hidden="1" customHeight="1">
      <c r="B305" s="718"/>
    </row>
    <row r="306" spans="2:2" ht="15" hidden="1" customHeight="1">
      <c r="B306" s="718"/>
    </row>
    <row r="307" spans="2:2" ht="15" hidden="1" customHeight="1">
      <c r="B307" s="718"/>
    </row>
    <row r="308" spans="2:2" ht="15" hidden="1" customHeight="1">
      <c r="B308" s="718"/>
    </row>
    <row r="309" spans="2:2" ht="15" hidden="1" customHeight="1">
      <c r="B309" s="718"/>
    </row>
    <row r="310" spans="2:2" ht="15" hidden="1" customHeight="1">
      <c r="B310" s="718"/>
    </row>
    <row r="311" spans="2:2" ht="15" hidden="1" customHeight="1">
      <c r="B311" s="718"/>
    </row>
    <row r="312" spans="2:2" ht="15" hidden="1" customHeight="1">
      <c r="B312" s="718"/>
    </row>
    <row r="313" spans="2:2" ht="15" hidden="1" customHeight="1">
      <c r="B313" s="718"/>
    </row>
    <row r="314" spans="2:2" ht="15" hidden="1" customHeight="1">
      <c r="B314" s="718"/>
    </row>
    <row r="315" spans="2:2" ht="15" hidden="1" customHeight="1">
      <c r="B315" s="718"/>
    </row>
    <row r="316" spans="2:2" ht="15" hidden="1" customHeight="1">
      <c r="B316" s="718"/>
    </row>
    <row r="317" spans="2:2" ht="15" hidden="1" customHeight="1">
      <c r="B317" s="718"/>
    </row>
    <row r="318" spans="2:2" ht="15" hidden="1" customHeight="1">
      <c r="B318" s="718"/>
    </row>
    <row r="319" spans="2:2" ht="15" hidden="1" customHeight="1">
      <c r="B319" s="718"/>
    </row>
    <row r="320" spans="2:2" ht="15" hidden="1" customHeight="1">
      <c r="B320" s="718"/>
    </row>
    <row r="321" spans="2:2" ht="15" hidden="1" customHeight="1">
      <c r="B321" s="718"/>
    </row>
    <row r="322" spans="2:2" ht="15" hidden="1" customHeight="1">
      <c r="B322" s="718"/>
    </row>
    <row r="323" spans="2:2" ht="15" customHeight="1">
      <c r="B323" s="718"/>
    </row>
    <row r="324" spans="2:2" ht="15" hidden="1" customHeight="1">
      <c r="B324" s="718"/>
    </row>
    <row r="325" spans="2:2" ht="15" hidden="1" customHeight="1">
      <c r="B325" s="718"/>
    </row>
    <row r="326" spans="2:2" ht="15" hidden="1" customHeight="1">
      <c r="B326" s="718"/>
    </row>
    <row r="327" spans="2:2" ht="15" hidden="1" customHeight="1">
      <c r="B327" s="718"/>
    </row>
    <row r="328" spans="2:2" ht="15" hidden="1" customHeight="1">
      <c r="B328" s="718"/>
    </row>
    <row r="329" spans="2:2" ht="15" hidden="1" customHeight="1">
      <c r="B329" s="718"/>
    </row>
    <row r="330" spans="2:2" ht="15" hidden="1" customHeight="1">
      <c r="B330" s="718"/>
    </row>
    <row r="331" spans="2:2" ht="15" customHeight="1">
      <c r="B331" s="718"/>
    </row>
    <row r="332" spans="2:2" ht="15" customHeight="1">
      <c r="B332" s="718"/>
    </row>
    <row r="333" spans="2:2" ht="15" customHeight="1">
      <c r="B333" s="718"/>
    </row>
    <row r="334" spans="2:2" ht="15" customHeight="1">
      <c r="B334" s="718"/>
    </row>
    <row r="335" spans="2:2" ht="15" customHeight="1">
      <c r="B335" s="718"/>
    </row>
    <row r="336" spans="2:2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8" location="'64'!A1" display="Sucursales, agencias y número de empleados (BMU)"/>
    <hyperlink ref="B119" location="'65'!A1" display="Sucursales, agencias y número de empleados (BPY)"/>
    <hyperlink ref="B120" location="'66'!A1" display="Sucursales, agencias y número de empleados (EFV)"/>
    <hyperlink ref="B121" location="'67'!A1" display="Sucursales, agencias y número de empleados (CAC)"/>
    <hyperlink ref="B126" location="'68'!A1" display="Reclamos recibidos por tipología"/>
    <hyperlink ref="B127" location="'69'!A1" display="Reclamos recibidos por entidad"/>
    <hyperlink ref="B113" location="'59'!A1" display="Evolutivo de puntos de atención financiera por subsistema (Sistema bancario)"/>
    <hyperlink ref="B115" location="'61'!A1" display="Evolutivo de puntos de atención financiera entidades financieras de vivienda"/>
    <hyperlink ref="B124" location="'68'!A1" display="Gestión de reclamos"/>
    <hyperlink ref="B125" location="'68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6" location="'62'!A1" display="Evolutivo de puntos de atención financiera entidades cooperativas de ahorro y crédito abiertas"/>
    <hyperlink ref="B117" location="'63'!A1" display="Evolutivo de puntos de atención financiera instituciones financieras de desarrollo"/>
    <hyperlink ref="B55" location="'21'!A1" display="Estratificación de cartera y contingente por monto y número de prestatarios"/>
    <hyperlink ref="B125:B126" location="'67'!A1" display="Reclamos recibidos por departamento"/>
    <hyperlink ref="B114" location="'60'!A1" display="Evolutivo de puntos de atención financiera por subsistema (Bancos PYME)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O15" sqref="O15"/>
    </sheetView>
  </sheetViews>
  <sheetFormatPr baseColWidth="10"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64" customWidth="1"/>
    <col min="14" max="14" width="18" customWidth="1"/>
    <col min="15" max="15" width="15.42578125" bestFit="1" customWidth="1"/>
  </cols>
  <sheetData>
    <row r="1" spans="1:13" s="1" customFormat="1" ht="2.25" customHeight="1">
      <c r="A1" s="771"/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26"/>
      <c r="M1" s="364"/>
    </row>
    <row r="2" spans="1:13" s="2" customFormat="1" ht="34.5" customHeight="1">
      <c r="A2" s="772" t="s">
        <v>627</v>
      </c>
      <c r="B2" s="772"/>
      <c r="C2" s="772"/>
      <c r="D2" s="772"/>
      <c r="E2" s="772"/>
      <c r="F2" s="772"/>
      <c r="G2" s="772"/>
      <c r="H2" s="772"/>
      <c r="I2" s="772"/>
      <c r="J2" s="772"/>
      <c r="K2" s="772"/>
      <c r="L2" s="726"/>
      <c r="M2" s="364"/>
    </row>
    <row r="3" spans="1:13" s="2" customFormat="1" ht="27.95" customHeight="1">
      <c r="A3" s="772" t="s">
        <v>665</v>
      </c>
      <c r="B3" s="772"/>
      <c r="C3" s="772"/>
      <c r="D3" s="772"/>
      <c r="E3" s="772"/>
      <c r="F3" s="772"/>
      <c r="G3" s="772"/>
      <c r="H3" s="772"/>
      <c r="I3" s="772"/>
      <c r="J3" s="772"/>
      <c r="K3" s="772"/>
      <c r="L3" s="726"/>
      <c r="M3" s="364"/>
    </row>
    <row r="4" spans="1:13" s="2" customFormat="1" ht="31.5" customHeight="1">
      <c r="A4" s="772" t="s">
        <v>878</v>
      </c>
      <c r="B4" s="772"/>
      <c r="C4" s="772"/>
      <c r="D4" s="772"/>
      <c r="E4" s="772"/>
      <c r="F4" s="772"/>
      <c r="G4" s="772"/>
      <c r="H4" s="772"/>
      <c r="I4" s="772"/>
      <c r="J4" s="772"/>
      <c r="K4" s="772"/>
      <c r="L4" s="726"/>
      <c r="M4" s="364"/>
    </row>
    <row r="5" spans="1:13" s="3" customFormat="1" ht="33.75" customHeight="1" thickBot="1">
      <c r="A5" s="773" t="s">
        <v>631</v>
      </c>
      <c r="B5" s="773"/>
      <c r="C5" s="773"/>
      <c r="D5" s="773"/>
      <c r="E5" s="773"/>
      <c r="F5" s="773"/>
      <c r="G5" s="773"/>
      <c r="H5" s="773"/>
      <c r="I5" s="773"/>
      <c r="J5" s="773"/>
      <c r="K5" s="773"/>
      <c r="L5" s="726"/>
      <c r="M5" s="365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64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64"/>
    </row>
    <row r="8" spans="1:13" ht="27" customHeight="1">
      <c r="A8" s="473" t="s">
        <v>13</v>
      </c>
      <c r="B8" s="474">
        <v>131255.78901000001</v>
      </c>
      <c r="C8" s="474">
        <v>7244981.7838300001</v>
      </c>
      <c r="D8" s="474">
        <v>5076255.9528900022</v>
      </c>
      <c r="E8" s="474">
        <v>259926.62317000001</v>
      </c>
      <c r="F8" s="474">
        <v>131323.17746000001</v>
      </c>
      <c r="G8" s="474">
        <v>321339.80765999999</v>
      </c>
      <c r="H8" s="474">
        <v>20749276.377669994</v>
      </c>
      <c r="I8" s="474">
        <v>92596.829610000001</v>
      </c>
      <c r="J8" s="474">
        <v>12438.023869999999</v>
      </c>
      <c r="K8" s="474">
        <v>34019394.365169995</v>
      </c>
      <c r="L8" s="475">
        <v>0.1993929186155188</v>
      </c>
      <c r="M8" s="267"/>
    </row>
    <row r="9" spans="1:13" ht="27" customHeight="1">
      <c r="A9" s="473" t="s">
        <v>14</v>
      </c>
      <c r="B9" s="474">
        <v>928.95090999999991</v>
      </c>
      <c r="C9" s="474">
        <v>50014.634760000008</v>
      </c>
      <c r="D9" s="474">
        <v>8678.3346100000017</v>
      </c>
      <c r="E9" s="474">
        <v>0</v>
      </c>
      <c r="F9" s="474">
        <v>4.1999999999999996E-4</v>
      </c>
      <c r="G9" s="474">
        <v>4496.5686899999992</v>
      </c>
      <c r="H9" s="474">
        <v>139645.29537000001</v>
      </c>
      <c r="I9" s="474">
        <v>0</v>
      </c>
      <c r="J9" s="474">
        <v>3503.3501099999999</v>
      </c>
      <c r="K9" s="474">
        <v>207267.13487000001</v>
      </c>
      <c r="L9" s="475">
        <v>1.2148246529961164E-3</v>
      </c>
      <c r="M9" s="267"/>
    </row>
    <row r="10" spans="1:13" ht="27" customHeight="1">
      <c r="A10" s="473" t="s">
        <v>15</v>
      </c>
      <c r="B10" s="474">
        <v>0</v>
      </c>
      <c r="C10" s="474">
        <v>102530.11455</v>
      </c>
      <c r="D10" s="474">
        <v>166888.17764999997</v>
      </c>
      <c r="E10" s="474">
        <v>0</v>
      </c>
      <c r="F10" s="474">
        <v>0</v>
      </c>
      <c r="G10" s="474">
        <v>95232.925759999998</v>
      </c>
      <c r="H10" s="474">
        <v>0</v>
      </c>
      <c r="I10" s="474">
        <v>0</v>
      </c>
      <c r="J10" s="474">
        <v>0</v>
      </c>
      <c r="K10" s="474">
        <v>364651.21795999998</v>
      </c>
      <c r="L10" s="475">
        <v>2.1372770439496555E-3</v>
      </c>
      <c r="M10" s="267"/>
    </row>
    <row r="11" spans="1:13" ht="27" customHeight="1">
      <c r="A11" s="473" t="s">
        <v>16</v>
      </c>
      <c r="B11" s="474">
        <v>0</v>
      </c>
      <c r="C11" s="474">
        <v>327769.40938999999</v>
      </c>
      <c r="D11" s="474">
        <v>216783.85378000003</v>
      </c>
      <c r="E11" s="474">
        <v>0</v>
      </c>
      <c r="F11" s="474">
        <v>0</v>
      </c>
      <c r="G11" s="474">
        <v>0</v>
      </c>
      <c r="H11" s="474">
        <v>1649617.5792900003</v>
      </c>
      <c r="I11" s="474">
        <v>0</v>
      </c>
      <c r="J11" s="474">
        <v>12105.02232</v>
      </c>
      <c r="K11" s="474">
        <v>2206275.8647800004</v>
      </c>
      <c r="L11" s="475">
        <v>1.2931323210146858E-2</v>
      </c>
      <c r="M11" s="267"/>
    </row>
    <row r="12" spans="1:13" ht="27" customHeight="1">
      <c r="A12" s="473" t="s">
        <v>33</v>
      </c>
      <c r="B12" s="474">
        <v>274579.01923000003</v>
      </c>
      <c r="C12" s="474">
        <v>3416214.7211499987</v>
      </c>
      <c r="D12" s="474">
        <v>2234072.6985400002</v>
      </c>
      <c r="E12" s="474">
        <v>195859.89223999999</v>
      </c>
      <c r="F12" s="474">
        <v>141675.99271999998</v>
      </c>
      <c r="G12" s="474">
        <v>401509.29953000002</v>
      </c>
      <c r="H12" s="474">
        <v>6283788.2315600011</v>
      </c>
      <c r="I12" s="474">
        <v>316964.90666999994</v>
      </c>
      <c r="J12" s="474">
        <v>36799.798840000003</v>
      </c>
      <c r="K12" s="474">
        <v>13301464.56048</v>
      </c>
      <c r="L12" s="475">
        <v>7.7961935833002691E-2</v>
      </c>
      <c r="M12" s="267"/>
    </row>
    <row r="13" spans="1:13" ht="27" customHeight="1">
      <c r="A13" s="473" t="s">
        <v>34</v>
      </c>
      <c r="B13" s="474">
        <v>166448.84104999996</v>
      </c>
      <c r="C13" s="474">
        <v>1017148.59488</v>
      </c>
      <c r="D13" s="474">
        <v>859021.53578999999</v>
      </c>
      <c r="E13" s="474">
        <v>128551.95939000005</v>
      </c>
      <c r="F13" s="474">
        <v>65776.805250000005</v>
      </c>
      <c r="G13" s="474">
        <v>156975.11663</v>
      </c>
      <c r="H13" s="474">
        <v>1345696.4285899992</v>
      </c>
      <c r="I13" s="474">
        <v>110718.47638999995</v>
      </c>
      <c r="J13" s="474">
        <v>89208.939500000037</v>
      </c>
      <c r="K13" s="474">
        <v>3939546.6974699991</v>
      </c>
      <c r="L13" s="475">
        <v>2.3090290955764526E-2</v>
      </c>
      <c r="M13" s="267"/>
    </row>
    <row r="14" spans="1:13" ht="27" customHeight="1">
      <c r="A14" s="473" t="s">
        <v>628</v>
      </c>
      <c r="B14" s="474">
        <v>2591.5941699999998</v>
      </c>
      <c r="C14" s="474">
        <v>2507.94065</v>
      </c>
      <c r="D14" s="474">
        <v>19789.954010000001</v>
      </c>
      <c r="E14" s="474">
        <v>0</v>
      </c>
      <c r="F14" s="474">
        <v>99</v>
      </c>
      <c r="G14" s="474">
        <v>3399.7850800000001</v>
      </c>
      <c r="H14" s="474">
        <v>190999.18784</v>
      </c>
      <c r="I14" s="474">
        <v>5962.3424199999999</v>
      </c>
      <c r="J14" s="474">
        <v>753.26214000000004</v>
      </c>
      <c r="K14" s="474">
        <v>226103.06631000002</v>
      </c>
      <c r="L14" s="475">
        <v>1.3252249530234636E-3</v>
      </c>
      <c r="M14" s="267"/>
    </row>
    <row r="15" spans="1:13" ht="27" customHeight="1">
      <c r="A15" s="473" t="s">
        <v>787</v>
      </c>
      <c r="B15" s="474">
        <v>11389.030339999999</v>
      </c>
      <c r="C15" s="474">
        <v>2559.44902</v>
      </c>
      <c r="D15" s="474">
        <v>55240.658000000003</v>
      </c>
      <c r="E15" s="474">
        <v>210.16815</v>
      </c>
      <c r="F15" s="474">
        <v>583.22382999999991</v>
      </c>
      <c r="G15" s="474">
        <v>8283.7772900000018</v>
      </c>
      <c r="H15" s="474">
        <v>1489297.6515500003</v>
      </c>
      <c r="I15" s="474">
        <v>105467.41763</v>
      </c>
      <c r="J15" s="474">
        <v>2138.5632800000003</v>
      </c>
      <c r="K15" s="474">
        <v>1675169.9390900002</v>
      </c>
      <c r="L15" s="475">
        <v>9.8184294448848859E-3</v>
      </c>
      <c r="M15" s="267"/>
    </row>
    <row r="16" spans="1:13" ht="27" customHeight="1">
      <c r="A16" s="473" t="s">
        <v>788</v>
      </c>
      <c r="B16" s="474">
        <v>0</v>
      </c>
      <c r="C16" s="474">
        <v>0</v>
      </c>
      <c r="D16" s="474">
        <v>239.90972999999997</v>
      </c>
      <c r="E16" s="474">
        <v>0</v>
      </c>
      <c r="F16" s="474">
        <v>0</v>
      </c>
      <c r="G16" s="474">
        <v>0</v>
      </c>
      <c r="H16" s="474">
        <v>16061.832889999998</v>
      </c>
      <c r="I16" s="474">
        <v>0</v>
      </c>
      <c r="J16" s="474">
        <v>0</v>
      </c>
      <c r="K16" s="474">
        <v>16301.742619999997</v>
      </c>
      <c r="L16" s="475">
        <v>9.5547028398856426E-5</v>
      </c>
      <c r="M16" s="267"/>
    </row>
    <row r="17" spans="1:13" ht="27" customHeight="1">
      <c r="A17" s="473" t="s">
        <v>629</v>
      </c>
      <c r="B17" s="474">
        <v>0</v>
      </c>
      <c r="C17" s="474">
        <v>3384.2670200000002</v>
      </c>
      <c r="D17" s="474">
        <v>29330.115949999999</v>
      </c>
      <c r="E17" s="474">
        <v>0</v>
      </c>
      <c r="F17" s="474">
        <v>0</v>
      </c>
      <c r="G17" s="474">
        <v>5773.4711200000002</v>
      </c>
      <c r="H17" s="474">
        <v>368717.90979999991</v>
      </c>
      <c r="I17" s="474">
        <v>231.08416</v>
      </c>
      <c r="J17" s="474">
        <v>864.40742</v>
      </c>
      <c r="K17" s="474">
        <v>408301.25546999992</v>
      </c>
      <c r="L17" s="475">
        <v>2.3931166477759555E-3</v>
      </c>
      <c r="M17" s="267"/>
    </row>
    <row r="18" spans="1:13" ht="27" customHeight="1">
      <c r="A18" s="473" t="s">
        <v>630</v>
      </c>
      <c r="B18" s="474">
        <v>0</v>
      </c>
      <c r="C18" s="474">
        <v>9684.3184499999988</v>
      </c>
      <c r="D18" s="474">
        <v>63387.896439999997</v>
      </c>
      <c r="E18" s="474">
        <v>8185.7158399999998</v>
      </c>
      <c r="F18" s="474">
        <v>0</v>
      </c>
      <c r="G18" s="474">
        <v>555.48190999999997</v>
      </c>
      <c r="H18" s="474">
        <v>2102852.73459</v>
      </c>
      <c r="I18" s="474">
        <v>22109.37804</v>
      </c>
      <c r="J18" s="474">
        <v>0</v>
      </c>
      <c r="K18" s="474">
        <v>2206775.5252700001</v>
      </c>
      <c r="L18" s="475">
        <v>1.2934251797362389E-2</v>
      </c>
      <c r="M18" s="267"/>
    </row>
    <row r="19" spans="1:13" ht="27" customHeight="1">
      <c r="A19" s="473" t="s">
        <v>21</v>
      </c>
      <c r="B19" s="474">
        <v>794140.7289300001</v>
      </c>
      <c r="C19" s="474">
        <v>4982308.2957499977</v>
      </c>
      <c r="D19" s="474">
        <v>3018279.2492900006</v>
      </c>
      <c r="E19" s="474">
        <v>580873.53047000011</v>
      </c>
      <c r="F19" s="474">
        <v>628244.44935000013</v>
      </c>
      <c r="G19" s="474">
        <v>684949.13407999999</v>
      </c>
      <c r="H19" s="474">
        <v>2934570.1697199987</v>
      </c>
      <c r="I19" s="474">
        <v>245677.32027999993</v>
      </c>
      <c r="J19" s="474">
        <v>70007.707839999988</v>
      </c>
      <c r="K19" s="474">
        <v>13939050.585709997</v>
      </c>
      <c r="L19" s="475">
        <v>8.1698925888570403E-2</v>
      </c>
      <c r="M19" s="267"/>
    </row>
    <row r="20" spans="1:13" ht="27" customHeight="1">
      <c r="A20" s="473" t="s">
        <v>22</v>
      </c>
      <c r="B20" s="474">
        <v>736500.14479000052</v>
      </c>
      <c r="C20" s="474">
        <v>5152432.1890399987</v>
      </c>
      <c r="D20" s="474">
        <v>3177746.0432700035</v>
      </c>
      <c r="E20" s="474">
        <v>505087.8564899998</v>
      </c>
      <c r="F20" s="474">
        <v>513714.57445000007</v>
      </c>
      <c r="G20" s="474">
        <v>748161.10862999992</v>
      </c>
      <c r="H20" s="474">
        <v>2628206.1182899992</v>
      </c>
      <c r="I20" s="474">
        <v>287198.07274000009</v>
      </c>
      <c r="J20" s="474">
        <v>145879.54166000005</v>
      </c>
      <c r="K20" s="474">
        <v>13894925.649359999</v>
      </c>
      <c r="L20" s="475">
        <v>8.144030282937928E-2</v>
      </c>
      <c r="M20" s="267"/>
    </row>
    <row r="21" spans="1:13" ht="27" customHeight="1">
      <c r="A21" s="473" t="s">
        <v>23</v>
      </c>
      <c r="B21" s="474">
        <v>703293.93018000002</v>
      </c>
      <c r="C21" s="474">
        <v>3811035.8611300001</v>
      </c>
      <c r="D21" s="474">
        <v>2965111.5633899989</v>
      </c>
      <c r="E21" s="474">
        <v>556332.03044999996</v>
      </c>
      <c r="F21" s="474">
        <v>408215.37364999991</v>
      </c>
      <c r="G21" s="474">
        <v>715074.99444999988</v>
      </c>
      <c r="H21" s="474">
        <v>5154326.491849998</v>
      </c>
      <c r="I21" s="474">
        <v>507398.78414999985</v>
      </c>
      <c r="J21" s="474">
        <v>104736.51231999999</v>
      </c>
      <c r="K21" s="474">
        <v>14925525.541569997</v>
      </c>
      <c r="L21" s="475">
        <v>8.7480807790366502E-2</v>
      </c>
      <c r="M21" s="267"/>
    </row>
    <row r="22" spans="1:13" ht="27" customHeight="1">
      <c r="A22" s="473" t="s">
        <v>24</v>
      </c>
      <c r="B22" s="474">
        <v>0</v>
      </c>
      <c r="C22" s="474">
        <v>0</v>
      </c>
      <c r="D22" s="474">
        <v>0</v>
      </c>
      <c r="E22" s="474">
        <v>0</v>
      </c>
      <c r="F22" s="474">
        <v>0</v>
      </c>
      <c r="G22" s="474">
        <v>0</v>
      </c>
      <c r="H22" s="474">
        <v>0</v>
      </c>
      <c r="I22" s="474">
        <v>0</v>
      </c>
      <c r="J22" s="474">
        <v>0</v>
      </c>
      <c r="K22" s="474">
        <v>0</v>
      </c>
      <c r="L22" s="475">
        <v>0</v>
      </c>
      <c r="M22" s="267"/>
    </row>
    <row r="23" spans="1:13" ht="27" customHeight="1">
      <c r="A23" s="473" t="s">
        <v>25</v>
      </c>
      <c r="B23" s="474">
        <v>0</v>
      </c>
      <c r="C23" s="474">
        <v>0</v>
      </c>
      <c r="D23" s="474">
        <v>0</v>
      </c>
      <c r="E23" s="474">
        <v>0</v>
      </c>
      <c r="F23" s="474">
        <v>0</v>
      </c>
      <c r="G23" s="474">
        <v>20.176470000000002</v>
      </c>
      <c r="H23" s="474">
        <v>31.403849999999998</v>
      </c>
      <c r="I23" s="474">
        <v>0</v>
      </c>
      <c r="J23" s="474">
        <v>0</v>
      </c>
      <c r="K23" s="474">
        <v>51.58032</v>
      </c>
      <c r="L23" s="475">
        <v>3.0232021292102228E-7</v>
      </c>
      <c r="M23" s="267"/>
    </row>
    <row r="24" spans="1:13" ht="27" customHeight="1">
      <c r="A24" s="473" t="s">
        <v>26</v>
      </c>
      <c r="B24" s="474">
        <v>12647.969040000002</v>
      </c>
      <c r="C24" s="474">
        <v>92683.690459999998</v>
      </c>
      <c r="D24" s="474">
        <v>36381.373549999997</v>
      </c>
      <c r="E24" s="474">
        <v>39644.711010000006</v>
      </c>
      <c r="F24" s="474">
        <v>21879.418610000001</v>
      </c>
      <c r="G24" s="474">
        <v>14996.117029999998</v>
      </c>
      <c r="H24" s="474">
        <v>103084.73912000001</v>
      </c>
      <c r="I24" s="474">
        <v>55717.258009999998</v>
      </c>
      <c r="J24" s="474">
        <v>2871.4860300000005</v>
      </c>
      <c r="K24" s="474">
        <v>379906.76286000002</v>
      </c>
      <c r="L24" s="475">
        <v>2.2266921461125389E-3</v>
      </c>
      <c r="M24" s="267"/>
    </row>
    <row r="25" spans="1:13" ht="27" customHeight="1">
      <c r="A25" s="473" t="s">
        <v>27</v>
      </c>
      <c r="B25" s="474">
        <v>56561.579119999988</v>
      </c>
      <c r="C25" s="474">
        <v>300436.70142999996</v>
      </c>
      <c r="D25" s="474">
        <v>144814.68722999998</v>
      </c>
      <c r="E25" s="474">
        <v>89807.579180000015</v>
      </c>
      <c r="F25" s="474">
        <v>63024.108360000006</v>
      </c>
      <c r="G25" s="474">
        <v>85660.700060000003</v>
      </c>
      <c r="H25" s="474">
        <v>275612.79164000007</v>
      </c>
      <c r="I25" s="474">
        <v>87859.448769999988</v>
      </c>
      <c r="J25" s="474">
        <v>17373.952429999998</v>
      </c>
      <c r="K25" s="474">
        <v>1121151.54822</v>
      </c>
      <c r="L25" s="475">
        <v>6.5712421864502612E-3</v>
      </c>
      <c r="M25" s="267"/>
    </row>
    <row r="26" spans="1:13" ht="27" customHeight="1">
      <c r="A26" s="473" t="s">
        <v>28</v>
      </c>
      <c r="B26" s="474">
        <v>440486.66339</v>
      </c>
      <c r="C26" s="474">
        <v>1668529.5180900006</v>
      </c>
      <c r="D26" s="474">
        <v>1834523.5476900009</v>
      </c>
      <c r="E26" s="474">
        <v>188513.84832999992</v>
      </c>
      <c r="F26" s="474">
        <v>206298.69149</v>
      </c>
      <c r="G26" s="474">
        <v>370876.06885999994</v>
      </c>
      <c r="H26" s="474">
        <v>1333547.5799700001</v>
      </c>
      <c r="I26" s="474">
        <v>132447.43778000004</v>
      </c>
      <c r="J26" s="474">
        <v>11213.442040000002</v>
      </c>
      <c r="K26" s="474">
        <v>6186436.7976400023</v>
      </c>
      <c r="L26" s="475">
        <v>3.625966046517301E-2</v>
      </c>
      <c r="M26" s="267"/>
    </row>
    <row r="27" spans="1:13" ht="27" customHeight="1">
      <c r="A27" s="473" t="s">
        <v>786</v>
      </c>
      <c r="B27" s="474">
        <v>77048.281350000019</v>
      </c>
      <c r="C27" s="474">
        <v>72737.617779999986</v>
      </c>
      <c r="D27" s="474">
        <v>215399.87651999999</v>
      </c>
      <c r="E27" s="474">
        <v>34664.371399999996</v>
      </c>
      <c r="F27" s="474">
        <v>19690.863689999995</v>
      </c>
      <c r="G27" s="474">
        <v>87278.495740000013</v>
      </c>
      <c r="H27" s="474">
        <v>1020380.4297600002</v>
      </c>
      <c r="I27" s="474">
        <v>66383.396290000019</v>
      </c>
      <c r="J27" s="474">
        <v>5557.1304400000008</v>
      </c>
      <c r="K27" s="474">
        <v>1599140.4629700002</v>
      </c>
      <c r="L27" s="475">
        <v>9.372808956123432E-3</v>
      </c>
      <c r="M27" s="267"/>
    </row>
    <row r="28" spans="1:13" ht="27" customHeight="1">
      <c r="A28" s="473" t="s">
        <v>29</v>
      </c>
      <c r="B28" s="474">
        <v>16531.566199999997</v>
      </c>
      <c r="C28" s="474">
        <v>21972.447999999993</v>
      </c>
      <c r="D28" s="474">
        <v>85565.04727000001</v>
      </c>
      <c r="E28" s="474">
        <v>7684.2108600000001</v>
      </c>
      <c r="F28" s="474">
        <v>4499.0519599999971</v>
      </c>
      <c r="G28" s="474">
        <v>12025.122780000003</v>
      </c>
      <c r="H28" s="474">
        <v>77886.020919999995</v>
      </c>
      <c r="I28" s="474">
        <v>3863.0305199999993</v>
      </c>
      <c r="J28" s="474">
        <v>23.512779999999999</v>
      </c>
      <c r="K28" s="474">
        <v>230050.01129000002</v>
      </c>
      <c r="L28" s="475">
        <v>1.3483586064544845E-3</v>
      </c>
      <c r="M28" s="267"/>
    </row>
    <row r="29" spans="1:13" ht="27" customHeight="1">
      <c r="A29" s="473" t="s">
        <v>17</v>
      </c>
      <c r="B29" s="474">
        <v>1314111.9249800004</v>
      </c>
      <c r="C29" s="474">
        <v>4472763.5104399985</v>
      </c>
      <c r="D29" s="474">
        <v>3227024.7962699994</v>
      </c>
      <c r="E29" s="474">
        <v>708219.9555599998</v>
      </c>
      <c r="F29" s="474">
        <v>589447.26417999982</v>
      </c>
      <c r="G29" s="474">
        <v>945527.78689000034</v>
      </c>
      <c r="H29" s="474">
        <v>5953123.8675799994</v>
      </c>
      <c r="I29" s="474">
        <v>516253.20434000005</v>
      </c>
      <c r="J29" s="474">
        <v>195202.19924000007</v>
      </c>
      <c r="K29" s="474">
        <v>17921674.509479996</v>
      </c>
      <c r="L29" s="475">
        <v>0.10504169911329067</v>
      </c>
      <c r="M29" s="267"/>
    </row>
    <row r="30" spans="1:13" ht="27" customHeight="1">
      <c r="A30" s="473" t="s">
        <v>18</v>
      </c>
      <c r="B30" s="474">
        <v>159338.78919000004</v>
      </c>
      <c r="C30" s="474">
        <v>926469.5098699996</v>
      </c>
      <c r="D30" s="474">
        <v>647787.0002199997</v>
      </c>
      <c r="E30" s="474">
        <v>97449.215909999984</v>
      </c>
      <c r="F30" s="474">
        <v>102401.19445000005</v>
      </c>
      <c r="G30" s="474">
        <v>97034.853120000014</v>
      </c>
      <c r="H30" s="474">
        <v>291246.03149999998</v>
      </c>
      <c r="I30" s="474">
        <v>38133.539269999994</v>
      </c>
      <c r="J30" s="474">
        <v>4222.571460000001</v>
      </c>
      <c r="K30" s="474">
        <v>2364082.7049899995</v>
      </c>
      <c r="L30" s="475">
        <v>1.3856253445800314E-2</v>
      </c>
      <c r="M30" s="267"/>
    </row>
    <row r="31" spans="1:13" ht="27" customHeight="1">
      <c r="A31" s="473" t="s">
        <v>18</v>
      </c>
      <c r="B31" s="474">
        <v>4742.7640799999999</v>
      </c>
      <c r="C31" s="474">
        <v>32169.94691000001</v>
      </c>
      <c r="D31" s="474">
        <v>6437.2298599999995</v>
      </c>
      <c r="E31" s="474">
        <v>6405.998489999999</v>
      </c>
      <c r="F31" s="474">
        <v>4221.3489900000004</v>
      </c>
      <c r="G31" s="474">
        <v>5540.256699999999</v>
      </c>
      <c r="H31" s="474">
        <v>4401.9399299999995</v>
      </c>
      <c r="I31" s="474">
        <v>2875.4123099999997</v>
      </c>
      <c r="J31" s="474">
        <v>58.931419999999996</v>
      </c>
      <c r="K31" s="474">
        <v>66853.828689999995</v>
      </c>
      <c r="L31" s="475">
        <v>3.9184060362840606E-4</v>
      </c>
      <c r="M31" s="267"/>
    </row>
    <row r="32" spans="1:13" ht="27" customHeight="1">
      <c r="A32" s="476" t="s">
        <v>19</v>
      </c>
      <c r="B32" s="474">
        <v>1464025.7724199998</v>
      </c>
      <c r="C32" s="474">
        <v>4597756.0139199998</v>
      </c>
      <c r="D32" s="474">
        <v>4105801.1858800026</v>
      </c>
      <c r="E32" s="474">
        <v>644075.37874999992</v>
      </c>
      <c r="F32" s="474">
        <v>648523.70033999986</v>
      </c>
      <c r="G32" s="474">
        <v>1165540.5230000003</v>
      </c>
      <c r="H32" s="474">
        <v>9221894.7720300052</v>
      </c>
      <c r="I32" s="474">
        <v>801490.19546000042</v>
      </c>
      <c r="J32" s="474">
        <v>272321.02165999997</v>
      </c>
      <c r="K32" s="474">
        <v>22921428.563460007</v>
      </c>
      <c r="L32" s="475">
        <v>0.13434602894590864</v>
      </c>
      <c r="M32" s="267"/>
    </row>
    <row r="33" spans="1:14" ht="27" customHeight="1">
      <c r="A33" s="476" t="s">
        <v>20</v>
      </c>
      <c r="B33" s="474">
        <v>27770.146640000006</v>
      </c>
      <c r="C33" s="474">
        <v>167257.06727999996</v>
      </c>
      <c r="D33" s="474">
        <v>48685.930329999974</v>
      </c>
      <c r="E33" s="474">
        <v>6451.8923300000006</v>
      </c>
      <c r="F33" s="474">
        <v>11471.880480000002</v>
      </c>
      <c r="G33" s="474">
        <v>19656.677920000002</v>
      </c>
      <c r="H33" s="474">
        <v>70591.387680000014</v>
      </c>
      <c r="I33" s="474">
        <v>9162.5130800000006</v>
      </c>
      <c r="J33" s="474">
        <v>373.30991999999992</v>
      </c>
      <c r="K33" s="474">
        <v>361420.80566000001</v>
      </c>
      <c r="L33" s="475">
        <v>2.1183430990970704E-3</v>
      </c>
      <c r="M33" s="267"/>
      <c r="N33" s="372"/>
    </row>
    <row r="34" spans="1:14" ht="27" customHeight="1">
      <c r="A34" s="473" t="s">
        <v>30</v>
      </c>
      <c r="B34" s="474">
        <v>591218.67043000006</v>
      </c>
      <c r="C34" s="474">
        <v>3094029.8346699993</v>
      </c>
      <c r="D34" s="474">
        <v>2093200.4842699987</v>
      </c>
      <c r="E34" s="474">
        <v>456079.11470999988</v>
      </c>
      <c r="F34" s="474">
        <v>677035.48695000017</v>
      </c>
      <c r="G34" s="474">
        <v>869443.23216999997</v>
      </c>
      <c r="H34" s="474">
        <v>4435870.1192500005</v>
      </c>
      <c r="I34" s="474">
        <v>407453.61548999994</v>
      </c>
      <c r="J34" s="474">
        <v>112389.76434000001</v>
      </c>
      <c r="K34" s="474">
        <v>12736720.322279999</v>
      </c>
      <c r="L34" s="475">
        <v>7.4651882728668614E-2</v>
      </c>
      <c r="M34" s="267"/>
      <c r="N34" s="372"/>
    </row>
    <row r="35" spans="1:14" ht="27" customHeight="1">
      <c r="A35" s="473" t="s">
        <v>31</v>
      </c>
      <c r="B35" s="474">
        <v>80293.775570000027</v>
      </c>
      <c r="C35" s="474">
        <v>509790.80005999986</v>
      </c>
      <c r="D35" s="474">
        <v>295963.04922000016</v>
      </c>
      <c r="E35" s="474">
        <v>84971.47520999999</v>
      </c>
      <c r="F35" s="474">
        <v>91639.781380000015</v>
      </c>
      <c r="G35" s="474">
        <v>82045.779489999972</v>
      </c>
      <c r="H35" s="474">
        <v>415497.4605999997</v>
      </c>
      <c r="I35" s="474">
        <v>32807.243309999998</v>
      </c>
      <c r="J35" s="474">
        <v>15781.883849999997</v>
      </c>
      <c r="K35" s="474">
        <v>1608791.2486899996</v>
      </c>
      <c r="L35" s="475">
        <v>9.4293737000747165E-3</v>
      </c>
      <c r="M35" s="267"/>
      <c r="N35" s="372"/>
    </row>
    <row r="36" spans="1:14" ht="27" customHeight="1">
      <c r="A36" s="477" t="s">
        <v>32</v>
      </c>
      <c r="B36" s="474">
        <v>48597.277089999996</v>
      </c>
      <c r="C36" s="474">
        <v>311199.15087000001</v>
      </c>
      <c r="D36" s="474">
        <v>505808.8986800001</v>
      </c>
      <c r="E36" s="474">
        <v>62743.760689999996</v>
      </c>
      <c r="F36" s="474">
        <v>82462.70868000004</v>
      </c>
      <c r="G36" s="474">
        <v>84252.368990000017</v>
      </c>
      <c r="H36" s="474">
        <v>641767.05988999992</v>
      </c>
      <c r="I36" s="474">
        <v>45053.569790000001</v>
      </c>
      <c r="J36" s="474">
        <v>4510.2575399999987</v>
      </c>
      <c r="K36" s="474">
        <v>1786395.0522200002</v>
      </c>
      <c r="L36" s="475">
        <v>1.0470336991864554E-2</v>
      </c>
      <c r="M36" s="267"/>
      <c r="N36" s="372"/>
    </row>
    <row r="37" spans="1:14" ht="27" customHeight="1">
      <c r="A37" s="478" t="s">
        <v>738</v>
      </c>
      <c r="B37" s="479">
        <v>7114503.2081099991</v>
      </c>
      <c r="C37" s="479">
        <v>42390367.389399998</v>
      </c>
      <c r="D37" s="479">
        <v>31138219.050330006</v>
      </c>
      <c r="E37" s="479">
        <v>4661739.2886299994</v>
      </c>
      <c r="F37" s="479">
        <v>4412228.0966899991</v>
      </c>
      <c r="G37" s="479">
        <v>6985649.6300499998</v>
      </c>
      <c r="H37" s="479">
        <v>68897991.612729996</v>
      </c>
      <c r="I37" s="479">
        <v>3893824.4765099999</v>
      </c>
      <c r="J37" s="479">
        <v>1120334.5924500001</v>
      </c>
      <c r="K37" s="479">
        <v>170614857.34489998</v>
      </c>
      <c r="L37" s="480">
        <v>0.99999999999999989</v>
      </c>
      <c r="M37" s="267"/>
      <c r="N37" s="366"/>
    </row>
    <row r="38" spans="1:14" ht="25.5" customHeight="1">
      <c r="A38" s="481" t="s">
        <v>766</v>
      </c>
      <c r="B38" s="481">
        <v>4.1699200871633035E-2</v>
      </c>
      <c r="C38" s="481">
        <v>0.24845648291758884</v>
      </c>
      <c r="D38" s="481">
        <v>0.1825059056104576</v>
      </c>
      <c r="E38" s="481">
        <v>2.7323173146675248E-2</v>
      </c>
      <c r="F38" s="481">
        <v>2.5860749558115136E-2</v>
      </c>
      <c r="G38" s="481">
        <v>4.0943970172119447E-2</v>
      </c>
      <c r="H38" s="481">
        <v>0.40382175787570412</v>
      </c>
      <c r="I38" s="481">
        <v>2.2822305965057819E-2</v>
      </c>
      <c r="J38" s="481">
        <v>6.5664538826488619E-3</v>
      </c>
      <c r="K38" s="481">
        <v>1</v>
      </c>
      <c r="L38" s="482"/>
      <c r="M38" s="268"/>
      <c r="N38" s="372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  <c r="N39" s="372"/>
    </row>
    <row r="40" spans="1:14" ht="15.75" thickTop="1">
      <c r="A40" s="770"/>
      <c r="B40" s="770"/>
      <c r="C40" s="770"/>
      <c r="D40" s="770"/>
      <c r="E40" s="770"/>
      <c r="F40" s="770"/>
      <c r="G40" s="770"/>
      <c r="H40" s="770"/>
      <c r="I40" s="770"/>
      <c r="J40" s="770"/>
      <c r="K40" s="770"/>
      <c r="L40" s="770"/>
      <c r="N40" s="372"/>
    </row>
    <row r="41" spans="1:14">
      <c r="A41" s="505" t="s">
        <v>789</v>
      </c>
      <c r="B41" s="17"/>
      <c r="C41" s="18"/>
      <c r="D41" s="18"/>
      <c r="E41" s="18"/>
      <c r="F41" s="18"/>
      <c r="G41" s="18"/>
      <c r="H41" s="17"/>
      <c r="I41" s="17"/>
      <c r="J41" s="17"/>
      <c r="K41" s="367"/>
      <c r="L41" s="17"/>
      <c r="N41" s="372"/>
    </row>
    <row r="42" spans="1:14">
      <c r="A42" s="505" t="s">
        <v>790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  <c r="N42" s="372"/>
    </row>
    <row r="43" spans="1:14">
      <c r="A43" s="372"/>
      <c r="B43" s="372"/>
      <c r="C43" s="372"/>
      <c r="D43" s="372"/>
      <c r="E43" s="372"/>
      <c r="F43" s="372"/>
      <c r="G43" s="372"/>
      <c r="H43" s="372"/>
      <c r="I43" s="372"/>
      <c r="J43" s="372"/>
      <c r="K43" s="372"/>
      <c r="L43" s="372"/>
      <c r="N43" s="372"/>
    </row>
    <row r="44" spans="1:14">
      <c r="A44" s="372"/>
      <c r="B44" s="372"/>
      <c r="C44" s="372"/>
      <c r="D44" s="372"/>
      <c r="E44" s="372"/>
      <c r="F44" s="372"/>
      <c r="G44" s="372"/>
      <c r="H44" s="372"/>
      <c r="I44" s="372"/>
      <c r="J44" s="372"/>
      <c r="K44" s="372"/>
      <c r="L44" s="372"/>
      <c r="N44" s="372"/>
    </row>
    <row r="45" spans="1:14" ht="15.75">
      <c r="A45" s="19"/>
      <c r="B45" s="372"/>
      <c r="C45" s="372"/>
      <c r="D45" s="372"/>
      <c r="E45" s="372"/>
      <c r="F45" s="372"/>
      <c r="G45" s="372"/>
      <c r="H45" s="372"/>
      <c r="I45" s="372"/>
      <c r="J45" s="372"/>
      <c r="K45" s="372"/>
      <c r="L45" s="372"/>
      <c r="N45" s="372"/>
    </row>
    <row r="46" spans="1:14" ht="15.75">
      <c r="A46" s="19"/>
      <c r="B46" s="372"/>
      <c r="C46" s="372"/>
      <c r="D46" s="372"/>
      <c r="E46" s="372"/>
      <c r="F46" s="372"/>
      <c r="G46" s="372"/>
      <c r="H46" s="372"/>
      <c r="I46" s="372"/>
      <c r="J46" s="372"/>
      <c r="K46" s="372"/>
      <c r="L46" s="372"/>
      <c r="N46" s="372"/>
    </row>
    <row r="47" spans="1:14" ht="15.75">
      <c r="A47" s="19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372"/>
      <c r="N47" s="372"/>
    </row>
    <row r="48" spans="1:14" ht="15.75">
      <c r="A48" s="19"/>
      <c r="B48" s="372"/>
      <c r="C48" s="372"/>
      <c r="D48" s="372"/>
      <c r="E48" s="372"/>
      <c r="F48" s="372"/>
      <c r="G48" s="372"/>
      <c r="H48" s="372"/>
      <c r="I48" s="372"/>
      <c r="J48" s="372"/>
      <c r="K48" s="372"/>
      <c r="L48" s="372"/>
      <c r="N48" s="372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150" priority="6" stopIfTrue="1">
      <formula>OR(A40="BANCOS",A40="MUTUALES", A40="FONDOS", A40="COOPERATIVAS", A40="TOTAL")</formula>
    </cfRule>
  </conditionalFormatting>
  <conditionalFormatting sqref="L40">
    <cfRule type="expression" dxfId="149" priority="5" stopIfTrue="1">
      <formula>OR(A40="BANCOS",A40="MUTUALES", A40="FONDOS", A40="COOPERATIVAS", A40="TOTAL")</formula>
    </cfRule>
  </conditionalFormatting>
  <conditionalFormatting sqref="K40">
    <cfRule type="expression" dxfId="148" priority="7" stopIfTrue="1">
      <formula>OR(#REF!="BANCOS",#REF!="MUTUALES",#REF!= "FFP",#REF!= "COOPERATIVAS",#REF!= "TOTAL")</formula>
    </cfRule>
  </conditionalFormatting>
  <conditionalFormatting sqref="K40:L40">
    <cfRule type="expression" dxfId="147" priority="8" stopIfTrue="1">
      <formula>OR(#REF!="BANCOS",#REF!="MUTUALES",#REF!= "FONDOS",#REF!= "COOPERATIVAS",#REF!= "TOTAL")</formula>
    </cfRule>
  </conditionalFormatting>
  <conditionalFormatting sqref="K40">
    <cfRule type="expression" dxfId="146" priority="4" stopIfTrue="1">
      <formula>OR(A40="BANCOS",A40="MUTUALES", A40="FONDOS", A40="COOPERATIVAS", A40="TOTAL")</formula>
    </cfRule>
  </conditionalFormatting>
  <conditionalFormatting sqref="K40">
    <cfRule type="expression" dxfId="145" priority="3" stopIfTrue="1">
      <formula>OR(#REF!="BANCOS",#REF!="MUTUALES",#REF!= "FFP",#REF!= "COOPERATIVAS",#REF!= "TOTAL")</formula>
    </cfRule>
  </conditionalFormatting>
  <conditionalFormatting sqref="L40">
    <cfRule type="expression" dxfId="144" priority="2" stopIfTrue="1">
      <formula>OR(A40="BANCOS",A40="MUTUALES", A40="FONDOS", A40="COOPERATIVAS", A40="TOTAL")</formula>
    </cfRule>
  </conditionalFormatting>
  <conditionalFormatting sqref="K40:L40">
    <cfRule type="expression" dxfId="143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1"/>
  <sheetViews>
    <sheetView showGridLines="0" zoomScale="70" zoomScaleNormal="70" workbookViewId="0">
      <selection activeCell="M6" sqref="M6"/>
    </sheetView>
  </sheetViews>
  <sheetFormatPr baseColWidth="10" defaultColWidth="9.140625"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73"/>
      <c r="B1" s="374"/>
      <c r="C1" s="374"/>
      <c r="D1" s="374"/>
      <c r="E1" s="374"/>
      <c r="F1" s="374"/>
      <c r="G1" s="374"/>
      <c r="H1" s="374"/>
      <c r="I1" s="374"/>
      <c r="J1" s="374"/>
      <c r="K1" s="375"/>
    </row>
    <row r="2" spans="1:13" s="22" customFormat="1" ht="33.75" customHeight="1">
      <c r="A2" s="778" t="s">
        <v>663</v>
      </c>
      <c r="B2" s="778"/>
      <c r="C2" s="778"/>
      <c r="D2" s="778"/>
      <c r="E2" s="778"/>
      <c r="F2" s="778"/>
      <c r="G2" s="778"/>
      <c r="H2" s="778"/>
      <c r="I2" s="778"/>
      <c r="J2" s="778"/>
      <c r="K2" s="778"/>
    </row>
    <row r="3" spans="1:13" s="22" customFormat="1" ht="36.75" customHeight="1">
      <c r="A3" s="779" t="s">
        <v>532</v>
      </c>
      <c r="B3" s="779"/>
      <c r="C3" s="779"/>
      <c r="D3" s="779"/>
      <c r="E3" s="779"/>
      <c r="F3" s="779"/>
      <c r="G3" s="779"/>
      <c r="H3" s="779"/>
      <c r="I3" s="779"/>
      <c r="J3" s="779"/>
      <c r="K3" s="779"/>
    </row>
    <row r="4" spans="1:13" s="22" customFormat="1" ht="36.75" customHeight="1">
      <c r="A4" s="779" t="s">
        <v>878</v>
      </c>
      <c r="B4" s="779"/>
      <c r="C4" s="779"/>
      <c r="D4" s="779"/>
      <c r="E4" s="779"/>
      <c r="F4" s="779"/>
      <c r="G4" s="779"/>
      <c r="H4" s="779"/>
      <c r="I4" s="779"/>
      <c r="J4" s="779"/>
      <c r="K4" s="779"/>
    </row>
    <row r="5" spans="1:13" s="23" customFormat="1" ht="27" customHeight="1">
      <c r="A5" s="780" t="s">
        <v>631</v>
      </c>
      <c r="B5" s="780"/>
      <c r="C5" s="780"/>
      <c r="D5" s="780"/>
      <c r="E5" s="780"/>
      <c r="F5" s="780"/>
      <c r="G5" s="780"/>
      <c r="H5" s="780"/>
      <c r="I5" s="780"/>
      <c r="J5" s="780"/>
      <c r="K5" s="780"/>
    </row>
    <row r="6" spans="1:13" s="24" customFormat="1" ht="35.25" customHeight="1">
      <c r="A6" s="775"/>
      <c r="B6" s="776" t="s">
        <v>751</v>
      </c>
      <c r="C6" s="777"/>
      <c r="D6" s="777"/>
      <c r="E6" s="776" t="s">
        <v>827</v>
      </c>
      <c r="F6" s="777"/>
      <c r="G6" s="777"/>
      <c r="H6" s="776" t="s">
        <v>958</v>
      </c>
      <c r="I6" s="777"/>
      <c r="J6" s="777"/>
      <c r="K6" s="385" t="s">
        <v>957</v>
      </c>
    </row>
    <row r="7" spans="1:13" s="24" customFormat="1" ht="15.75" customHeight="1">
      <c r="A7" s="775"/>
      <c r="B7" s="441" t="s">
        <v>41</v>
      </c>
      <c r="C7" s="441" t="s">
        <v>42</v>
      </c>
      <c r="D7" s="441" t="s">
        <v>43</v>
      </c>
      <c r="E7" s="441" t="s">
        <v>41</v>
      </c>
      <c r="F7" s="441" t="s">
        <v>42</v>
      </c>
      <c r="G7" s="441" t="s">
        <v>43</v>
      </c>
      <c r="H7" s="441" t="s">
        <v>41</v>
      </c>
      <c r="I7" s="441" t="s">
        <v>42</v>
      </c>
      <c r="J7" s="441" t="s">
        <v>43</v>
      </c>
      <c r="K7" s="386" t="s">
        <v>44</v>
      </c>
    </row>
    <row r="8" spans="1:13" s="24" customFormat="1" ht="15.75">
      <c r="A8" s="377" t="s">
        <v>804</v>
      </c>
      <c r="B8" s="376"/>
      <c r="C8" s="376"/>
      <c r="D8" s="378"/>
      <c r="E8" s="378"/>
      <c r="F8" s="378"/>
      <c r="G8" s="378"/>
      <c r="H8" s="378"/>
      <c r="I8" s="378"/>
      <c r="J8" s="378"/>
      <c r="K8" s="379" t="s">
        <v>90</v>
      </c>
    </row>
    <row r="9" spans="1:13" s="24" customFormat="1" ht="15">
      <c r="A9" s="387" t="s">
        <v>47</v>
      </c>
      <c r="B9" s="442">
        <v>4063791.3077400015</v>
      </c>
      <c r="C9" s="442">
        <v>31122.20204</v>
      </c>
      <c r="D9" s="442">
        <v>4094913.5097800018</v>
      </c>
      <c r="E9" s="442">
        <v>5290797.3533900017</v>
      </c>
      <c r="F9" s="442">
        <v>29935.736019999993</v>
      </c>
      <c r="G9" s="442">
        <v>5320733.0894100005</v>
      </c>
      <c r="H9" s="442">
        <v>6272517.9747400014</v>
      </c>
      <c r="I9" s="442">
        <v>37404.722660000007</v>
      </c>
      <c r="J9" s="442">
        <v>6309922.6974000018</v>
      </c>
      <c r="K9" s="443">
        <v>0.1859122777571407</v>
      </c>
      <c r="M9" s="510"/>
    </row>
    <row r="10" spans="1:13" s="24" customFormat="1" ht="15">
      <c r="A10" s="387" t="s">
        <v>49</v>
      </c>
      <c r="B10" s="442">
        <v>129381.52927000001</v>
      </c>
      <c r="C10" s="442">
        <v>0</v>
      </c>
      <c r="D10" s="442">
        <v>129381.52927000001</v>
      </c>
      <c r="E10" s="442">
        <v>166435.83334000001</v>
      </c>
      <c r="F10" s="442">
        <v>0</v>
      </c>
      <c r="G10" s="442">
        <v>166435.83334000001</v>
      </c>
      <c r="H10" s="442">
        <v>281676.75001999998</v>
      </c>
      <c r="I10" s="442">
        <v>0</v>
      </c>
      <c r="J10" s="442">
        <v>281676.75001999998</v>
      </c>
      <c r="K10" s="443">
        <v>0.69240448025746015</v>
      </c>
      <c r="M10" s="510"/>
    </row>
    <row r="11" spans="1:13" s="24" customFormat="1" ht="15">
      <c r="A11" s="387" t="s">
        <v>52</v>
      </c>
      <c r="B11" s="442">
        <v>2907834.1630100003</v>
      </c>
      <c r="C11" s="442">
        <v>15295.433840000005</v>
      </c>
      <c r="D11" s="442">
        <v>2923129.5968499999</v>
      </c>
      <c r="E11" s="442">
        <v>3247253.1180900009</v>
      </c>
      <c r="F11" s="442">
        <v>22128.52087</v>
      </c>
      <c r="G11" s="442">
        <v>3269381.6389600011</v>
      </c>
      <c r="H11" s="442">
        <v>3908771.1704300037</v>
      </c>
      <c r="I11" s="442">
        <v>22731.568729999995</v>
      </c>
      <c r="J11" s="442">
        <v>3931502.7391600036</v>
      </c>
      <c r="K11" s="443">
        <v>0.20252181400597363</v>
      </c>
      <c r="M11" s="510"/>
    </row>
    <row r="12" spans="1:13" s="24" customFormat="1" ht="15">
      <c r="A12" s="387" t="s">
        <v>56</v>
      </c>
      <c r="B12" s="442">
        <v>888552.16822000023</v>
      </c>
      <c r="C12" s="442">
        <v>17258.95534</v>
      </c>
      <c r="D12" s="442">
        <v>905811.12356000033</v>
      </c>
      <c r="E12" s="442">
        <v>1102705.8397700002</v>
      </c>
      <c r="F12" s="442">
        <v>19017.157349999994</v>
      </c>
      <c r="G12" s="442">
        <v>1121722.9971200002</v>
      </c>
      <c r="H12" s="442">
        <v>1277139.9285499998</v>
      </c>
      <c r="I12" s="442">
        <v>17817.660730000003</v>
      </c>
      <c r="J12" s="442">
        <v>1294957.58928</v>
      </c>
      <c r="K12" s="443">
        <v>0.15443615991182838</v>
      </c>
      <c r="M12" s="510"/>
    </row>
    <row r="13" spans="1:13" s="24" customFormat="1" ht="15">
      <c r="A13" s="387" t="s">
        <v>548</v>
      </c>
      <c r="B13" s="442">
        <v>4616376.068350004</v>
      </c>
      <c r="C13" s="442">
        <v>8758.6394900000014</v>
      </c>
      <c r="D13" s="442">
        <v>4625134.707840004</v>
      </c>
      <c r="E13" s="442">
        <v>5815881.4663999993</v>
      </c>
      <c r="F13" s="442">
        <v>27692.60297</v>
      </c>
      <c r="G13" s="442">
        <v>5843574.0693699997</v>
      </c>
      <c r="H13" s="442">
        <v>6392926.6282799989</v>
      </c>
      <c r="I13" s="442">
        <v>31629.691529999996</v>
      </c>
      <c r="J13" s="442">
        <v>6424556.3198099993</v>
      </c>
      <c r="K13" s="443">
        <v>9.9422415724189792E-2</v>
      </c>
      <c r="M13" s="510"/>
    </row>
    <row r="14" spans="1:13" s="24" customFormat="1" ht="15">
      <c r="A14" s="387" t="s">
        <v>54</v>
      </c>
      <c r="B14" s="442">
        <v>2549332.205839999</v>
      </c>
      <c r="C14" s="442">
        <v>37831.042460000004</v>
      </c>
      <c r="D14" s="442">
        <v>2587163.2482999996</v>
      </c>
      <c r="E14" s="442">
        <v>3146519.2459600004</v>
      </c>
      <c r="F14" s="442">
        <v>35825.126560000004</v>
      </c>
      <c r="G14" s="442">
        <v>3182344.3725200007</v>
      </c>
      <c r="H14" s="442">
        <v>3876728.4344700002</v>
      </c>
      <c r="I14" s="442">
        <v>33437.959940000008</v>
      </c>
      <c r="J14" s="442">
        <v>3910166.3944100002</v>
      </c>
      <c r="K14" s="443">
        <v>0.22870624190607619</v>
      </c>
      <c r="M14" s="510"/>
    </row>
    <row r="15" spans="1:13" s="24" customFormat="1" ht="15">
      <c r="A15" s="387" t="s">
        <v>55</v>
      </c>
      <c r="B15" s="442">
        <v>3652979.5426699994</v>
      </c>
      <c r="C15" s="442">
        <v>45301.468360000006</v>
      </c>
      <c r="D15" s="442">
        <v>3698281.0110299997</v>
      </c>
      <c r="E15" s="442">
        <v>4298757.26951</v>
      </c>
      <c r="F15" s="442">
        <v>55800.065200000005</v>
      </c>
      <c r="G15" s="442">
        <v>4354557.3347100001</v>
      </c>
      <c r="H15" s="442">
        <v>5505278.6458000001</v>
      </c>
      <c r="I15" s="442">
        <v>53151.427010000014</v>
      </c>
      <c r="J15" s="442">
        <v>5558430.0728099998</v>
      </c>
      <c r="K15" s="443">
        <v>0.27646271378814535</v>
      </c>
      <c r="M15" s="510"/>
    </row>
    <row r="16" spans="1:13" s="24" customFormat="1" ht="15">
      <c r="A16" s="387" t="s">
        <v>50</v>
      </c>
      <c r="B16" s="442">
        <v>5626281.0807899991</v>
      </c>
      <c r="C16" s="442">
        <v>109443.48476999998</v>
      </c>
      <c r="D16" s="442">
        <v>5735724.5655599991</v>
      </c>
      <c r="E16" s="442">
        <v>6993576.3225099994</v>
      </c>
      <c r="F16" s="442">
        <v>128233.73866999999</v>
      </c>
      <c r="G16" s="442">
        <v>7121810.0611799993</v>
      </c>
      <c r="H16" s="442">
        <v>8921073.7651900034</v>
      </c>
      <c r="I16" s="442">
        <v>134528.06760000007</v>
      </c>
      <c r="J16" s="442">
        <v>9055601.8327900041</v>
      </c>
      <c r="K16" s="443">
        <v>0.27153093876384543</v>
      </c>
      <c r="M16" s="510"/>
    </row>
    <row r="17" spans="1:13" s="24" customFormat="1" ht="15">
      <c r="A17" s="387" t="s">
        <v>46</v>
      </c>
      <c r="B17" s="442">
        <v>3846982.3810900003</v>
      </c>
      <c r="C17" s="442">
        <v>95941.637510000015</v>
      </c>
      <c r="D17" s="442">
        <v>3942924.0186000001</v>
      </c>
      <c r="E17" s="442">
        <v>6017542.5636400003</v>
      </c>
      <c r="F17" s="442">
        <v>157731.29046000002</v>
      </c>
      <c r="G17" s="442">
        <v>6175273.8541000001</v>
      </c>
      <c r="H17" s="442">
        <v>6687443.6201999923</v>
      </c>
      <c r="I17" s="442">
        <v>202875.51130000001</v>
      </c>
      <c r="J17" s="442">
        <v>6890319.1314999927</v>
      </c>
      <c r="K17" s="443">
        <v>0.11579167083015221</v>
      </c>
      <c r="M17" s="510"/>
    </row>
    <row r="18" spans="1:13" s="24" customFormat="1" ht="15">
      <c r="A18" s="387" t="s">
        <v>48</v>
      </c>
      <c r="B18" s="442">
        <v>79635.002110000001</v>
      </c>
      <c r="C18" s="442">
        <v>0</v>
      </c>
      <c r="D18" s="442">
        <v>79635.002110000001</v>
      </c>
      <c r="E18" s="442">
        <v>84231.993679999985</v>
      </c>
      <c r="F18" s="442">
        <v>0</v>
      </c>
      <c r="G18" s="442">
        <v>84231.993679999985</v>
      </c>
      <c r="H18" s="442">
        <v>91672.937420000002</v>
      </c>
      <c r="I18" s="442">
        <v>0</v>
      </c>
      <c r="J18" s="442">
        <v>91672.937420000002</v>
      </c>
      <c r="K18" s="443">
        <v>8.8338687177088537E-2</v>
      </c>
      <c r="M18" s="510"/>
    </row>
    <row r="19" spans="1:13" s="24" customFormat="1" ht="15">
      <c r="A19" s="387" t="s">
        <v>45</v>
      </c>
      <c r="B19" s="442">
        <v>4746472.1934600007</v>
      </c>
      <c r="C19" s="442">
        <v>93281.001629999999</v>
      </c>
      <c r="D19" s="442">
        <v>4839753.1950900014</v>
      </c>
      <c r="E19" s="442">
        <v>5214031.3978599999</v>
      </c>
      <c r="F19" s="442">
        <v>97577.027000000016</v>
      </c>
      <c r="G19" s="442">
        <v>5311608.4248599997</v>
      </c>
      <c r="H19" s="442">
        <v>6862661.5426900042</v>
      </c>
      <c r="I19" s="442">
        <v>150263.44719000001</v>
      </c>
      <c r="J19" s="442">
        <v>7012924.989880004</v>
      </c>
      <c r="K19" s="443">
        <v>0.3203015789073056</v>
      </c>
      <c r="M19" s="510"/>
    </row>
    <row r="20" spans="1:13" s="24" customFormat="1" ht="15">
      <c r="A20" s="387" t="s">
        <v>547</v>
      </c>
      <c r="B20" s="442">
        <v>2706109.7549900026</v>
      </c>
      <c r="C20" s="442">
        <v>22597.358469999996</v>
      </c>
      <c r="D20" s="442">
        <v>2728707.1134600025</v>
      </c>
      <c r="E20" s="442">
        <v>3554224.8924800018</v>
      </c>
      <c r="F20" s="442">
        <v>23484.518760000003</v>
      </c>
      <c r="G20" s="442">
        <v>3577709.4112400017</v>
      </c>
      <c r="H20" s="442">
        <v>4587931.2824899992</v>
      </c>
      <c r="I20" s="442">
        <v>29385.202669999991</v>
      </c>
      <c r="J20" s="442">
        <v>4617316.4851599988</v>
      </c>
      <c r="K20" s="443">
        <v>0.29057895832844588</v>
      </c>
      <c r="M20" s="510"/>
    </row>
    <row r="21" spans="1:13" s="24" customFormat="1" ht="15">
      <c r="A21" s="387" t="s">
        <v>53</v>
      </c>
      <c r="B21" s="442">
        <v>3825307.8485200005</v>
      </c>
      <c r="C21" s="442">
        <v>22220.74108</v>
      </c>
      <c r="D21" s="442">
        <v>3847528.5896000005</v>
      </c>
      <c r="E21" s="442">
        <v>5023851.2757999999</v>
      </c>
      <c r="F21" s="442">
        <v>21123.020980000001</v>
      </c>
      <c r="G21" s="442">
        <v>5044974.2967800004</v>
      </c>
      <c r="H21" s="442">
        <v>6473742.7795099998</v>
      </c>
      <c r="I21" s="442">
        <v>20361.71602</v>
      </c>
      <c r="J21" s="442">
        <v>6494104.49553</v>
      </c>
      <c r="K21" s="443">
        <v>0.28724233534250504</v>
      </c>
      <c r="M21" s="510"/>
    </row>
    <row r="22" spans="1:13" s="24" customFormat="1" ht="15">
      <c r="A22" s="388" t="s">
        <v>57</v>
      </c>
      <c r="B22" s="442">
        <v>39639035.246060014</v>
      </c>
      <c r="C22" s="442">
        <v>499051.96499000001</v>
      </c>
      <c r="D22" s="442">
        <v>40138087.211050004</v>
      </c>
      <c r="E22" s="442">
        <v>49955808.572430007</v>
      </c>
      <c r="F22" s="442">
        <v>618548.80484</v>
      </c>
      <c r="G22" s="442">
        <v>50574357.377270013</v>
      </c>
      <c r="H22" s="442">
        <v>61139565.459790006</v>
      </c>
      <c r="I22" s="442">
        <v>733586.97538000019</v>
      </c>
      <c r="J22" s="442">
        <v>61873152.43517001</v>
      </c>
      <c r="K22" s="443">
        <v>0.22340956254993549</v>
      </c>
      <c r="M22" s="510"/>
    </row>
    <row r="23" spans="1:13" s="24" customFormat="1" ht="15.75">
      <c r="A23" s="389" t="s">
        <v>799</v>
      </c>
      <c r="B23" s="545"/>
      <c r="C23" s="545"/>
      <c r="D23" s="545"/>
      <c r="E23" s="545"/>
      <c r="F23" s="545"/>
      <c r="G23" s="545"/>
      <c r="H23" s="545"/>
      <c r="I23" s="545"/>
      <c r="J23" s="545"/>
      <c r="K23" s="376"/>
      <c r="M23" s="510"/>
    </row>
    <row r="24" spans="1:13" s="24" customFormat="1" ht="15">
      <c r="A24" s="387" t="s">
        <v>551</v>
      </c>
      <c r="B24" s="442">
        <v>388057.49425000005</v>
      </c>
      <c r="C24" s="442">
        <v>11408.726859999999</v>
      </c>
      <c r="D24" s="442">
        <v>399466.2211100001</v>
      </c>
      <c r="E24" s="442">
        <v>412759.76018000004</v>
      </c>
      <c r="F24" s="442">
        <v>18919.619439999999</v>
      </c>
      <c r="G24" s="442">
        <v>431679.37962000008</v>
      </c>
      <c r="H24" s="442">
        <v>471759.59398999967</v>
      </c>
      <c r="I24" s="442">
        <v>24625.656890000002</v>
      </c>
      <c r="J24" s="442">
        <v>496385.25087999966</v>
      </c>
      <c r="K24" s="443">
        <v>0.14989335677084933</v>
      </c>
      <c r="M24" s="510"/>
    </row>
    <row r="25" spans="1:13" s="24" customFormat="1" ht="15">
      <c r="A25" s="387" t="s">
        <v>552</v>
      </c>
      <c r="B25" s="442">
        <v>1125383.2306900006</v>
      </c>
      <c r="C25" s="442">
        <v>22722.213189999999</v>
      </c>
      <c r="D25" s="442">
        <v>1148105.4438800006</v>
      </c>
      <c r="E25" s="442">
        <v>1408618.1683400001</v>
      </c>
      <c r="F25" s="442">
        <v>22918.982309999999</v>
      </c>
      <c r="G25" s="442">
        <v>1431537.1506500002</v>
      </c>
      <c r="H25" s="442">
        <v>1712911.1409000007</v>
      </c>
      <c r="I25" s="442">
        <v>27548.273070000003</v>
      </c>
      <c r="J25" s="442">
        <v>1740459.4139700008</v>
      </c>
      <c r="K25" s="443">
        <v>0.21579758735547458</v>
      </c>
      <c r="M25" s="510"/>
    </row>
    <row r="26" spans="1:13" s="24" customFormat="1" ht="15">
      <c r="A26" s="388" t="s">
        <v>57</v>
      </c>
      <c r="B26" s="442">
        <v>3387493.9296699995</v>
      </c>
      <c r="C26" s="442">
        <v>81271.019220000017</v>
      </c>
      <c r="D26" s="442">
        <v>3468764.9488899997</v>
      </c>
      <c r="E26" s="442">
        <v>1821377.9285200003</v>
      </c>
      <c r="F26" s="442">
        <v>41838.601749999994</v>
      </c>
      <c r="G26" s="442">
        <v>1863216.53027</v>
      </c>
      <c r="H26" s="442">
        <v>2184670.7348900004</v>
      </c>
      <c r="I26" s="442">
        <v>52173.929960000001</v>
      </c>
      <c r="J26" s="442">
        <v>2236844.6648500003</v>
      </c>
      <c r="K26" s="443">
        <v>0.20052856364786414</v>
      </c>
      <c r="M26" s="510"/>
    </row>
    <row r="27" spans="1:13" s="24" customFormat="1" ht="15.75">
      <c r="A27" s="377" t="s">
        <v>800</v>
      </c>
      <c r="B27" s="545"/>
      <c r="C27" s="545"/>
      <c r="D27" s="545"/>
      <c r="E27" s="545"/>
      <c r="F27" s="545"/>
      <c r="G27" s="545"/>
      <c r="H27" s="545"/>
      <c r="I27" s="545"/>
      <c r="J27" s="545"/>
      <c r="K27" s="376"/>
      <c r="M27" s="510"/>
    </row>
    <row r="28" spans="1:13" s="24" customFormat="1" ht="15">
      <c r="A28" s="387" t="s">
        <v>700</v>
      </c>
      <c r="B28" s="442">
        <v>112932.22784999995</v>
      </c>
      <c r="C28" s="442">
        <v>1152.1028199999998</v>
      </c>
      <c r="D28" s="442">
        <v>114084.33066999995</v>
      </c>
      <c r="E28" s="442">
        <v>114895.75086999997</v>
      </c>
      <c r="F28" s="442">
        <v>3951.6551199999999</v>
      </c>
      <c r="G28" s="442">
        <v>118847.40598999998</v>
      </c>
      <c r="H28" s="442">
        <v>153711.36634999997</v>
      </c>
      <c r="I28" s="442">
        <v>2468.6524900000004</v>
      </c>
      <c r="J28" s="442">
        <v>156180.01883999998</v>
      </c>
      <c r="K28" s="443">
        <v>0.31412223547513707</v>
      </c>
      <c r="M28" s="510"/>
    </row>
    <row r="29" spans="1:13" s="24" customFormat="1" ht="15">
      <c r="A29" s="387" t="s">
        <v>703</v>
      </c>
      <c r="B29" s="442">
        <v>6087.2154</v>
      </c>
      <c r="C29" s="442">
        <v>1016.75959</v>
      </c>
      <c r="D29" s="442">
        <v>7103.9749900000006</v>
      </c>
      <c r="E29" s="578"/>
      <c r="F29" s="578"/>
      <c r="G29" s="578"/>
      <c r="H29" s="578"/>
      <c r="I29" s="578"/>
      <c r="J29" s="578"/>
      <c r="K29" s="443"/>
      <c r="M29" s="510"/>
    </row>
    <row r="30" spans="1:13" s="24" customFormat="1" ht="15">
      <c r="A30" s="387" t="s">
        <v>705</v>
      </c>
      <c r="B30" s="442">
        <v>1690.5675900000001</v>
      </c>
      <c r="C30" s="442">
        <v>14.87453</v>
      </c>
      <c r="D30" s="442">
        <v>1705.4421200000002</v>
      </c>
      <c r="E30" s="442">
        <v>1316.9823199999998</v>
      </c>
      <c r="F30" s="442">
        <v>0</v>
      </c>
      <c r="G30" s="442">
        <v>1316.9823199999998</v>
      </c>
      <c r="H30" s="578"/>
      <c r="I30" s="578"/>
      <c r="J30" s="578"/>
      <c r="K30" s="443">
        <v>-1</v>
      </c>
      <c r="M30" s="510"/>
    </row>
    <row r="31" spans="1:13" s="24" customFormat="1" ht="15">
      <c r="A31" s="387" t="s">
        <v>702</v>
      </c>
      <c r="B31" s="442">
        <v>12635.357159999998</v>
      </c>
      <c r="C31" s="442">
        <v>1001.34863</v>
      </c>
      <c r="D31" s="442">
        <v>13636.70579</v>
      </c>
      <c r="E31" s="442">
        <v>8685.4868599999991</v>
      </c>
      <c r="F31" s="442">
        <v>1926.75512</v>
      </c>
      <c r="G31" s="442">
        <v>10612.241980000001</v>
      </c>
      <c r="H31" s="442">
        <v>7333.1028500000002</v>
      </c>
      <c r="I31" s="442">
        <v>1736.5546999999999</v>
      </c>
      <c r="J31" s="442">
        <v>9069.6575499999999</v>
      </c>
      <c r="K31" s="443">
        <v>-0.14535895741043031</v>
      </c>
      <c r="M31" s="510"/>
    </row>
    <row r="32" spans="1:13" s="24" customFormat="1" ht="15">
      <c r="A32" s="387" t="s">
        <v>701</v>
      </c>
      <c r="B32" s="442">
        <v>12173.726880000002</v>
      </c>
      <c r="C32" s="442">
        <v>77.401210000000006</v>
      </c>
      <c r="D32" s="442">
        <v>12251.128090000004</v>
      </c>
      <c r="E32" s="442">
        <v>10380.327760000002</v>
      </c>
      <c r="F32" s="442">
        <v>315.04825</v>
      </c>
      <c r="G32" s="442">
        <v>10695.376010000002</v>
      </c>
      <c r="H32" s="442">
        <v>11268.49727</v>
      </c>
      <c r="I32" s="442">
        <v>392.59829000000002</v>
      </c>
      <c r="J32" s="442">
        <v>11661.09556</v>
      </c>
      <c r="K32" s="443">
        <v>9.0293183624125598E-2</v>
      </c>
      <c r="M32" s="510"/>
    </row>
    <row r="33" spans="1:13" s="24" customFormat="1" ht="15">
      <c r="A33" s="387" t="s">
        <v>704</v>
      </c>
      <c r="B33" s="442">
        <v>555.77718000000004</v>
      </c>
      <c r="C33" s="442">
        <v>74.710530000000006</v>
      </c>
      <c r="D33" s="442">
        <v>630.48771000000011</v>
      </c>
      <c r="E33" s="442">
        <v>1198.8310799999999</v>
      </c>
      <c r="F33" s="442">
        <v>114.75861999999999</v>
      </c>
      <c r="G33" s="442">
        <v>1313.5897</v>
      </c>
      <c r="H33" s="578"/>
      <c r="I33" s="578"/>
      <c r="J33" s="578"/>
      <c r="K33" s="443"/>
      <c r="M33" s="510"/>
    </row>
    <row r="34" spans="1:13" s="24" customFormat="1" ht="15">
      <c r="A34" s="387" t="s">
        <v>706</v>
      </c>
      <c r="B34" s="442">
        <v>1821.1456400000002</v>
      </c>
      <c r="C34" s="442">
        <v>0</v>
      </c>
      <c r="D34" s="442">
        <v>1821.1456400000002</v>
      </c>
      <c r="E34" s="442">
        <v>1475.2982</v>
      </c>
      <c r="F34" s="442">
        <v>0</v>
      </c>
      <c r="G34" s="442">
        <v>1475.2982</v>
      </c>
      <c r="H34" s="578"/>
      <c r="I34" s="578"/>
      <c r="J34" s="578"/>
      <c r="K34" s="443"/>
      <c r="M34" s="510"/>
    </row>
    <row r="35" spans="1:13" s="24" customFormat="1" ht="15">
      <c r="A35" s="382" t="s">
        <v>57</v>
      </c>
      <c r="B35" s="442">
        <v>147896.01769999997</v>
      </c>
      <c r="C35" s="442">
        <v>3337.1973099999996</v>
      </c>
      <c r="D35" s="442">
        <v>151233.21500999996</v>
      </c>
      <c r="E35" s="442">
        <v>137952.67708999998</v>
      </c>
      <c r="F35" s="442">
        <v>6308.2171100000005</v>
      </c>
      <c r="G35" s="442">
        <v>144260.89419999998</v>
      </c>
      <c r="H35" s="442">
        <v>172312.96646999996</v>
      </c>
      <c r="I35" s="442">
        <v>4597.8054800000009</v>
      </c>
      <c r="J35" s="442">
        <v>176910.77194999997</v>
      </c>
      <c r="K35" s="443">
        <v>0.22632521398858757</v>
      </c>
      <c r="M35" s="510"/>
    </row>
    <row r="36" spans="1:13" s="24" customFormat="1" ht="15.75">
      <c r="A36" s="377" t="s">
        <v>253</v>
      </c>
      <c r="B36" s="545"/>
      <c r="C36" s="545"/>
      <c r="D36" s="545"/>
      <c r="E36" s="545"/>
      <c r="F36" s="545"/>
      <c r="G36" s="545"/>
      <c r="H36" s="545"/>
      <c r="I36" s="545"/>
      <c r="J36" s="545"/>
      <c r="K36" s="376"/>
      <c r="M36" s="510"/>
    </row>
    <row r="37" spans="1:13" s="24" customFormat="1" ht="15">
      <c r="A37" s="387" t="s">
        <v>79</v>
      </c>
      <c r="B37" s="442">
        <v>4019.7293499999996</v>
      </c>
      <c r="C37" s="442">
        <v>186.33687000000003</v>
      </c>
      <c r="D37" s="442">
        <v>4206.0662199999997</v>
      </c>
      <c r="E37" s="442">
        <v>4014.0364199999995</v>
      </c>
      <c r="F37" s="442">
        <v>176.14270999999999</v>
      </c>
      <c r="G37" s="442">
        <v>4190.1791299999995</v>
      </c>
      <c r="H37" s="442">
        <v>4910.4547200000006</v>
      </c>
      <c r="I37" s="442">
        <v>191.55989000000002</v>
      </c>
      <c r="J37" s="442">
        <v>5102.0146100000011</v>
      </c>
      <c r="K37" s="443">
        <v>0.21761252961039917</v>
      </c>
      <c r="M37" s="510"/>
    </row>
    <row r="38" spans="1:13" s="24" customFormat="1" ht="15">
      <c r="A38" s="387" t="s">
        <v>64</v>
      </c>
      <c r="B38" s="442">
        <v>4538.8487499999992</v>
      </c>
      <c r="C38" s="442">
        <v>138.45631</v>
      </c>
      <c r="D38" s="442">
        <v>4677.3050599999997</v>
      </c>
      <c r="E38" s="442">
        <v>4097.4688900000001</v>
      </c>
      <c r="F38" s="442">
        <v>198.70054000000002</v>
      </c>
      <c r="G38" s="442">
        <v>4296.1694299999999</v>
      </c>
      <c r="H38" s="442">
        <v>3785.7812400000003</v>
      </c>
      <c r="I38" s="442">
        <v>181.2516</v>
      </c>
      <c r="J38" s="442">
        <v>3967.0328400000003</v>
      </c>
      <c r="K38" s="443">
        <v>-7.6611640989214802E-2</v>
      </c>
      <c r="M38" s="510"/>
    </row>
    <row r="39" spans="1:13" s="24" customFormat="1" ht="15">
      <c r="A39" s="387" t="s">
        <v>83</v>
      </c>
      <c r="B39" s="442">
        <v>11735.590680000001</v>
      </c>
      <c r="C39" s="442">
        <v>500.58512000000002</v>
      </c>
      <c r="D39" s="442">
        <v>12236.175800000001</v>
      </c>
      <c r="E39" s="442">
        <v>12760.425230000001</v>
      </c>
      <c r="F39" s="442">
        <v>619.61338000000012</v>
      </c>
      <c r="G39" s="442">
        <v>13380.03861</v>
      </c>
      <c r="H39" s="442">
        <v>21761.980349999998</v>
      </c>
      <c r="I39" s="442">
        <v>764.50810000000013</v>
      </c>
      <c r="J39" s="442">
        <v>22526.488449999997</v>
      </c>
      <c r="K39" s="443">
        <v>0.68358919630950132</v>
      </c>
      <c r="M39" s="510"/>
    </row>
    <row r="40" spans="1:13" s="24" customFormat="1" ht="15">
      <c r="A40" s="387" t="s">
        <v>71</v>
      </c>
      <c r="B40" s="442">
        <v>28990.815140000017</v>
      </c>
      <c r="C40" s="442">
        <v>199.42006000000001</v>
      </c>
      <c r="D40" s="442">
        <v>29190.235200000014</v>
      </c>
      <c r="E40" s="442">
        <v>50607.022019999982</v>
      </c>
      <c r="F40" s="442">
        <v>435.37592999999998</v>
      </c>
      <c r="G40" s="442">
        <v>51042.397949999984</v>
      </c>
      <c r="H40" s="442">
        <v>64744.366650000033</v>
      </c>
      <c r="I40" s="442">
        <v>420.51742999999999</v>
      </c>
      <c r="J40" s="442">
        <v>65164.884080000033</v>
      </c>
      <c r="K40" s="443">
        <v>0.27668147848057856</v>
      </c>
      <c r="M40" s="510"/>
    </row>
    <row r="41" spans="1:13" s="24" customFormat="1" ht="15">
      <c r="A41" s="387" t="s">
        <v>78</v>
      </c>
      <c r="B41" s="442">
        <v>7498.9524900000006</v>
      </c>
      <c r="C41" s="442">
        <v>154.99276</v>
      </c>
      <c r="D41" s="442">
        <v>7653.9452499999998</v>
      </c>
      <c r="E41" s="442">
        <v>27637.723040000004</v>
      </c>
      <c r="F41" s="442">
        <v>184.23721999999998</v>
      </c>
      <c r="G41" s="442">
        <v>27821.96026</v>
      </c>
      <c r="H41" s="442">
        <v>27265.49790999998</v>
      </c>
      <c r="I41" s="442">
        <v>395.93347999999997</v>
      </c>
      <c r="J41" s="442">
        <v>27661.43138999998</v>
      </c>
      <c r="K41" s="443">
        <v>-5.7698619543646813E-3</v>
      </c>
      <c r="M41" s="510"/>
    </row>
    <row r="42" spans="1:13" s="24" customFormat="1" ht="15">
      <c r="A42" s="387" t="s">
        <v>74</v>
      </c>
      <c r="B42" s="442">
        <v>20386.84546</v>
      </c>
      <c r="C42" s="442">
        <v>460.81612000000001</v>
      </c>
      <c r="D42" s="442">
        <v>20847.66158</v>
      </c>
      <c r="E42" s="442">
        <v>10309.1013</v>
      </c>
      <c r="F42" s="442">
        <v>205.58276000000001</v>
      </c>
      <c r="G42" s="442">
        <v>10514.684060000001</v>
      </c>
      <c r="H42" s="442">
        <v>20809.10036</v>
      </c>
      <c r="I42" s="442">
        <v>166.75021000000001</v>
      </c>
      <c r="J42" s="442">
        <v>20975.850569999999</v>
      </c>
      <c r="K42" s="443">
        <v>0.99491020845756117</v>
      </c>
      <c r="M42" s="510"/>
    </row>
    <row r="43" spans="1:13" s="24" customFormat="1" ht="15">
      <c r="A43" s="387" t="s">
        <v>77</v>
      </c>
      <c r="B43" s="442">
        <v>1484.1854000000003</v>
      </c>
      <c r="C43" s="442">
        <v>64.978909999999999</v>
      </c>
      <c r="D43" s="442">
        <v>1549.1643100000003</v>
      </c>
      <c r="E43" s="442">
        <v>23052.664079999999</v>
      </c>
      <c r="F43" s="442">
        <v>564.27011999999991</v>
      </c>
      <c r="G43" s="442">
        <v>23616.934199999996</v>
      </c>
      <c r="H43" s="442">
        <v>26603.16071</v>
      </c>
      <c r="I43" s="442">
        <v>778.70487000000003</v>
      </c>
      <c r="J43" s="442">
        <v>27381.865580000002</v>
      </c>
      <c r="K43" s="443">
        <v>0.15941660116070469</v>
      </c>
      <c r="M43" s="510"/>
    </row>
    <row r="44" spans="1:13" s="24" customFormat="1" ht="15">
      <c r="A44" s="387" t="s">
        <v>60</v>
      </c>
      <c r="B44" s="442">
        <v>34479.579239999999</v>
      </c>
      <c r="C44" s="442">
        <v>1530.7937199999999</v>
      </c>
      <c r="D44" s="442">
        <v>36010.372960000008</v>
      </c>
      <c r="E44" s="442">
        <v>1373.7306599999999</v>
      </c>
      <c r="F44" s="442">
        <v>81.917100000000005</v>
      </c>
      <c r="G44" s="442">
        <v>1455.6477600000001</v>
      </c>
      <c r="H44" s="442">
        <v>2513.3260399999995</v>
      </c>
      <c r="I44" s="442">
        <v>69.658040000000014</v>
      </c>
      <c r="J44" s="442">
        <v>2582.9840799999993</v>
      </c>
      <c r="K44" s="443">
        <v>0.77445680952375395</v>
      </c>
      <c r="M44" s="510"/>
    </row>
    <row r="45" spans="1:13" s="24" customFormat="1" ht="15">
      <c r="A45" s="387" t="s">
        <v>67</v>
      </c>
      <c r="B45" s="442">
        <v>23346.309900000007</v>
      </c>
      <c r="C45" s="442">
        <v>276.37428000000006</v>
      </c>
      <c r="D45" s="442">
        <v>23622.684180000007</v>
      </c>
      <c r="E45" s="442">
        <v>32611.010699999995</v>
      </c>
      <c r="F45" s="442">
        <v>1830.0731199999998</v>
      </c>
      <c r="G45" s="442">
        <v>34441.08382</v>
      </c>
      <c r="H45" s="442">
        <v>32279.383449999987</v>
      </c>
      <c r="I45" s="442">
        <v>520.90162999999995</v>
      </c>
      <c r="J45" s="442">
        <v>32800.285079999987</v>
      </c>
      <c r="K45" s="443">
        <v>-4.7640740592698717E-2</v>
      </c>
      <c r="M45" s="510"/>
    </row>
    <row r="46" spans="1:13" s="24" customFormat="1" ht="15">
      <c r="A46" s="387" t="s">
        <v>80</v>
      </c>
      <c r="B46" s="442">
        <v>5436.7616600000001</v>
      </c>
      <c r="C46" s="442">
        <v>226.89067</v>
      </c>
      <c r="D46" s="442">
        <v>5663.6523299999999</v>
      </c>
      <c r="E46" s="442">
        <v>25080.644320000003</v>
      </c>
      <c r="F46" s="442">
        <v>620.28561999999988</v>
      </c>
      <c r="G46" s="442">
        <v>25700.929940000005</v>
      </c>
      <c r="H46" s="442">
        <v>25299.222569999994</v>
      </c>
      <c r="I46" s="442">
        <v>861.51207000000011</v>
      </c>
      <c r="J46" s="442">
        <v>26160.734639999995</v>
      </c>
      <c r="K46" s="443">
        <v>1.7890586102270414E-2</v>
      </c>
      <c r="M46" s="510"/>
    </row>
    <row r="47" spans="1:13" s="24" customFormat="1" ht="15">
      <c r="A47" s="387" t="s">
        <v>58</v>
      </c>
      <c r="B47" s="442">
        <v>92097.979569999996</v>
      </c>
      <c r="C47" s="442">
        <v>2200.3466499999995</v>
      </c>
      <c r="D47" s="442">
        <v>94298.326219999988</v>
      </c>
      <c r="E47" s="442">
        <v>6119.7621499999987</v>
      </c>
      <c r="F47" s="442">
        <v>254.13963000000001</v>
      </c>
      <c r="G47" s="442">
        <v>6373.9017799999992</v>
      </c>
      <c r="H47" s="442">
        <v>7524.8340400000006</v>
      </c>
      <c r="I47" s="442">
        <v>242.46329999999998</v>
      </c>
      <c r="J47" s="442">
        <v>7767.297340000001</v>
      </c>
      <c r="K47" s="443">
        <v>0.21860951236685072</v>
      </c>
      <c r="M47" s="510"/>
    </row>
    <row r="48" spans="1:13" s="24" customFormat="1" ht="15">
      <c r="A48" s="387" t="s">
        <v>82</v>
      </c>
      <c r="B48" s="442">
        <v>8549.6414400000012</v>
      </c>
      <c r="C48" s="442">
        <v>166.60180000000003</v>
      </c>
      <c r="D48" s="442">
        <v>8716.2432399999998</v>
      </c>
      <c r="E48" s="442">
        <v>136425.56723999997</v>
      </c>
      <c r="F48" s="442">
        <v>1936.8018999999997</v>
      </c>
      <c r="G48" s="442">
        <v>138362.36914</v>
      </c>
      <c r="H48" s="442">
        <v>173303.54708999998</v>
      </c>
      <c r="I48" s="442">
        <v>8361.0837199999987</v>
      </c>
      <c r="J48" s="442">
        <v>181664.63080999997</v>
      </c>
      <c r="K48" s="443">
        <v>0.31296270755659872</v>
      </c>
      <c r="M48" s="510"/>
    </row>
    <row r="49" spans="1:13" s="24" customFormat="1" ht="15">
      <c r="A49" s="387" t="s">
        <v>69</v>
      </c>
      <c r="B49" s="442">
        <v>32638.653720000013</v>
      </c>
      <c r="C49" s="442">
        <v>479.94469999999995</v>
      </c>
      <c r="D49" s="442">
        <v>33118.598420000017</v>
      </c>
      <c r="E49" s="442">
        <v>11389.749450000001</v>
      </c>
      <c r="F49" s="442">
        <v>390.86889000000002</v>
      </c>
      <c r="G49" s="442">
        <v>11780.618340000001</v>
      </c>
      <c r="H49" s="442">
        <v>17357.218560000005</v>
      </c>
      <c r="I49" s="442">
        <v>168.06089</v>
      </c>
      <c r="J49" s="442">
        <v>17525.279450000005</v>
      </c>
      <c r="K49" s="443">
        <v>0.48763663707655636</v>
      </c>
      <c r="M49" s="510"/>
    </row>
    <row r="50" spans="1:13" s="24" customFormat="1" ht="15">
      <c r="A50" s="387" t="s">
        <v>63</v>
      </c>
      <c r="B50" s="442">
        <v>15217.042200000002</v>
      </c>
      <c r="C50" s="442">
        <v>1177.7416899999998</v>
      </c>
      <c r="D50" s="442">
        <v>16394.783889999999</v>
      </c>
      <c r="E50" s="442">
        <v>37468.788539999994</v>
      </c>
      <c r="F50" s="442">
        <v>426.76853999999997</v>
      </c>
      <c r="G50" s="442">
        <v>37895.557079999991</v>
      </c>
      <c r="H50" s="442">
        <v>47227.557630000003</v>
      </c>
      <c r="I50" s="442">
        <v>641.36508000000003</v>
      </c>
      <c r="J50" s="442">
        <v>47868.922710000006</v>
      </c>
      <c r="K50" s="443">
        <v>0.26318034087599212</v>
      </c>
      <c r="M50" s="510"/>
    </row>
    <row r="51" spans="1:13" s="24" customFormat="1" ht="15">
      <c r="A51" s="387" t="s">
        <v>61</v>
      </c>
      <c r="B51" s="442">
        <v>30621.410440000014</v>
      </c>
      <c r="C51" s="442">
        <v>1428.53692</v>
      </c>
      <c r="D51" s="442">
        <v>32049.947360000009</v>
      </c>
      <c r="E51" s="442">
        <v>8836.1911999999993</v>
      </c>
      <c r="F51" s="442">
        <v>189.25409999999997</v>
      </c>
      <c r="G51" s="442">
        <v>9025.4452999999976</v>
      </c>
      <c r="H51" s="442">
        <v>8141.7620599999964</v>
      </c>
      <c r="I51" s="442">
        <v>242.43226000000001</v>
      </c>
      <c r="J51" s="442">
        <v>8384.1943199999969</v>
      </c>
      <c r="K51" s="443">
        <v>-7.1049234545801407E-2</v>
      </c>
      <c r="M51" s="510"/>
    </row>
    <row r="52" spans="1:13" s="24" customFormat="1" ht="15">
      <c r="A52" s="387" t="s">
        <v>75</v>
      </c>
      <c r="B52" s="442">
        <v>3296.5596</v>
      </c>
      <c r="C52" s="442">
        <v>10.447700000000001</v>
      </c>
      <c r="D52" s="442">
        <v>3307.0073000000002</v>
      </c>
      <c r="E52" s="442">
        <v>18272.931999999997</v>
      </c>
      <c r="F52" s="442">
        <v>1581.9864399999999</v>
      </c>
      <c r="G52" s="442">
        <v>19854.918439999998</v>
      </c>
      <c r="H52" s="442">
        <v>21780.930729999996</v>
      </c>
      <c r="I52" s="442">
        <v>615.68121999999994</v>
      </c>
      <c r="J52" s="442">
        <v>22396.611949999995</v>
      </c>
      <c r="K52" s="443">
        <v>0.12801329391912614</v>
      </c>
      <c r="M52" s="510"/>
    </row>
    <row r="53" spans="1:13" s="24" customFormat="1" ht="15">
      <c r="A53" s="387" t="s">
        <v>76</v>
      </c>
      <c r="B53" s="442">
        <v>2962.7350899999997</v>
      </c>
      <c r="C53" s="442">
        <v>111.52481999999999</v>
      </c>
      <c r="D53" s="442">
        <v>3074.2599099999998</v>
      </c>
      <c r="E53" s="442">
        <v>12532.707079999998</v>
      </c>
      <c r="F53" s="442">
        <v>10.329799999999999</v>
      </c>
      <c r="G53" s="442">
        <v>12543.03688</v>
      </c>
      <c r="H53" s="442">
        <v>12628.361010000006</v>
      </c>
      <c r="I53" s="442">
        <v>0</v>
      </c>
      <c r="J53" s="442">
        <v>12628.361010000006</v>
      </c>
      <c r="K53" s="443">
        <v>6.8025096965198704E-3</v>
      </c>
      <c r="M53" s="510"/>
    </row>
    <row r="54" spans="1:13" s="24" customFormat="1" ht="15">
      <c r="A54" s="387" t="s">
        <v>81</v>
      </c>
      <c r="B54" s="442">
        <v>6853.5360299999993</v>
      </c>
      <c r="C54" s="442">
        <v>180.21127000000001</v>
      </c>
      <c r="D54" s="442">
        <v>7033.7473</v>
      </c>
      <c r="E54" s="442">
        <v>28362.434379999995</v>
      </c>
      <c r="F54" s="442">
        <v>899.13156000000004</v>
      </c>
      <c r="G54" s="442">
        <v>29261.565939999997</v>
      </c>
      <c r="H54" s="442">
        <v>29691.75935</v>
      </c>
      <c r="I54" s="442">
        <v>931.64958000000013</v>
      </c>
      <c r="J54" s="442">
        <v>30623.408930000001</v>
      </c>
      <c r="K54" s="443">
        <v>4.6540331873981891E-2</v>
      </c>
      <c r="M54" s="510"/>
    </row>
    <row r="55" spans="1:13" s="24" customFormat="1" ht="15">
      <c r="A55" s="387" t="s">
        <v>66</v>
      </c>
      <c r="B55" s="442">
        <v>10365.926319999997</v>
      </c>
      <c r="C55" s="442">
        <v>747.03327000000002</v>
      </c>
      <c r="D55" s="442">
        <v>11112.959589999997</v>
      </c>
      <c r="E55" s="442">
        <v>3839.7533699999999</v>
      </c>
      <c r="F55" s="442">
        <v>17.657799999999998</v>
      </c>
      <c r="G55" s="442">
        <v>3857.4111699999999</v>
      </c>
      <c r="H55" s="442">
        <v>3881.0324299999997</v>
      </c>
      <c r="I55" s="442">
        <v>10.564219999999999</v>
      </c>
      <c r="J55" s="442">
        <v>3891.59665</v>
      </c>
      <c r="K55" s="443">
        <v>8.8622857386499703E-3</v>
      </c>
      <c r="M55" s="510"/>
    </row>
    <row r="56" spans="1:13" s="24" customFormat="1" ht="15">
      <c r="A56" s="387" t="s">
        <v>68</v>
      </c>
      <c r="B56" s="442">
        <v>56924.179980000052</v>
      </c>
      <c r="C56" s="442">
        <v>2092.1741000000002</v>
      </c>
      <c r="D56" s="442">
        <v>59016.354080000048</v>
      </c>
      <c r="E56" s="442">
        <v>3145.6488200000003</v>
      </c>
      <c r="F56" s="442">
        <v>123.04472000000001</v>
      </c>
      <c r="G56" s="442">
        <v>3268.6935400000007</v>
      </c>
      <c r="H56" s="442">
        <v>4205.4523599999993</v>
      </c>
      <c r="I56" s="442">
        <v>84.749489999999994</v>
      </c>
      <c r="J56" s="442">
        <v>4290.2018499999995</v>
      </c>
      <c r="K56" s="443">
        <v>0.3125127202961947</v>
      </c>
      <c r="M56" s="510"/>
    </row>
    <row r="57" spans="1:13" s="24" customFormat="1" ht="15">
      <c r="A57" s="387" t="s">
        <v>65</v>
      </c>
      <c r="B57" s="442">
        <v>15339.419940000003</v>
      </c>
      <c r="C57" s="442">
        <v>219.89608999999999</v>
      </c>
      <c r="D57" s="442">
        <v>15559.316030000002</v>
      </c>
      <c r="E57" s="442">
        <v>9125.3153500000008</v>
      </c>
      <c r="F57" s="442">
        <v>283.30243999999999</v>
      </c>
      <c r="G57" s="442">
        <v>9408.6177900000002</v>
      </c>
      <c r="H57" s="442">
        <v>12361.23682</v>
      </c>
      <c r="I57" s="442">
        <v>199.76554000000002</v>
      </c>
      <c r="J57" s="442">
        <v>12561.00236</v>
      </c>
      <c r="K57" s="443">
        <v>0.33505288878357126</v>
      </c>
      <c r="M57" s="510"/>
    </row>
    <row r="58" spans="1:13" s="24" customFormat="1" ht="15">
      <c r="A58" s="387" t="s">
        <v>59</v>
      </c>
      <c r="B58" s="442">
        <v>57696.579779999985</v>
      </c>
      <c r="C58" s="442">
        <v>1279.50117</v>
      </c>
      <c r="D58" s="442">
        <v>58976.080949999981</v>
      </c>
      <c r="E58" s="442">
        <v>42467.794379999992</v>
      </c>
      <c r="F58" s="442">
        <v>423.28477000000009</v>
      </c>
      <c r="G58" s="442">
        <v>42891.07914999999</v>
      </c>
      <c r="H58" s="442">
        <v>35595.731860000007</v>
      </c>
      <c r="I58" s="442">
        <v>626.46534000000008</v>
      </c>
      <c r="J58" s="442">
        <v>36222.19720000001</v>
      </c>
      <c r="K58" s="443">
        <v>-0.15548412588728214</v>
      </c>
      <c r="M58" s="510"/>
    </row>
    <row r="59" spans="1:13" s="24" customFormat="1" ht="15">
      <c r="A59" s="387" t="s">
        <v>62</v>
      </c>
      <c r="B59" s="442">
        <v>2445.2346899999993</v>
      </c>
      <c r="C59" s="442">
        <v>0</v>
      </c>
      <c r="D59" s="442">
        <v>2445.2346899999993</v>
      </c>
      <c r="E59" s="442">
        <v>14317.925699999998</v>
      </c>
      <c r="F59" s="442">
        <v>1063.4667699999998</v>
      </c>
      <c r="G59" s="442">
        <v>15381.392469999997</v>
      </c>
      <c r="H59" s="442">
        <v>16386.873120000004</v>
      </c>
      <c r="I59" s="442">
        <v>922.52721999999983</v>
      </c>
      <c r="J59" s="442">
        <v>17309.400340000004</v>
      </c>
      <c r="K59" s="443">
        <v>0.12534677037598579</v>
      </c>
      <c r="M59" s="510"/>
    </row>
    <row r="60" spans="1:13" s="24" customFormat="1" ht="15">
      <c r="A60" s="387" t="s">
        <v>72</v>
      </c>
      <c r="B60" s="442">
        <v>9994.2940000000017</v>
      </c>
      <c r="C60" s="442">
        <v>226.61875000000003</v>
      </c>
      <c r="D60" s="442">
        <v>10220.912750000001</v>
      </c>
      <c r="E60" s="442">
        <v>60569.655700000003</v>
      </c>
      <c r="F60" s="442">
        <v>2224.22264</v>
      </c>
      <c r="G60" s="442">
        <v>62793.878340000003</v>
      </c>
      <c r="H60" s="442">
        <v>54861.671029999998</v>
      </c>
      <c r="I60" s="442">
        <v>2367.8486399999997</v>
      </c>
      <c r="J60" s="442">
        <v>57229.519669999994</v>
      </c>
      <c r="K60" s="443">
        <v>-8.8613075304435934E-2</v>
      </c>
      <c r="M60" s="510"/>
    </row>
    <row r="61" spans="1:13" s="24" customFormat="1" ht="15">
      <c r="A61" s="387" t="s">
        <v>73</v>
      </c>
      <c r="B61" s="442">
        <v>23860.118729999998</v>
      </c>
      <c r="C61" s="442">
        <v>0</v>
      </c>
      <c r="D61" s="442">
        <v>23860.118729999998</v>
      </c>
      <c r="E61" s="442">
        <v>22773.40178</v>
      </c>
      <c r="F61" s="442">
        <v>490.92039</v>
      </c>
      <c r="G61" s="442">
        <v>23264.322169999999</v>
      </c>
      <c r="H61" s="442">
        <v>28065.173899999998</v>
      </c>
      <c r="I61" s="442">
        <v>1467.3593700000001</v>
      </c>
      <c r="J61" s="442">
        <v>29532.53327</v>
      </c>
      <c r="K61" s="443">
        <v>0.26943450379495842</v>
      </c>
      <c r="M61" s="510"/>
    </row>
    <row r="62" spans="1:13" s="24" customFormat="1" ht="15">
      <c r="A62" s="387" t="s">
        <v>70</v>
      </c>
      <c r="B62" s="442">
        <v>3058.6693799999998</v>
      </c>
      <c r="C62" s="442">
        <v>259.05547999999999</v>
      </c>
      <c r="D62" s="442">
        <v>3317.7248599999998</v>
      </c>
      <c r="E62" s="442">
        <v>73234.073329999999</v>
      </c>
      <c r="F62" s="442">
        <v>1835.0831500000002</v>
      </c>
      <c r="G62" s="442">
        <v>75069.156480000005</v>
      </c>
      <c r="H62" s="442">
        <v>98240.815629999997</v>
      </c>
      <c r="I62" s="442">
        <v>2377.0973599999998</v>
      </c>
      <c r="J62" s="442">
        <v>100617.91299</v>
      </c>
      <c r="K62" s="443">
        <v>0.34033626735644373</v>
      </c>
      <c r="M62" s="510"/>
    </row>
    <row r="63" spans="1:13" s="24" customFormat="1" ht="15">
      <c r="A63" s="387" t="s">
        <v>721</v>
      </c>
      <c r="B63" s="442">
        <v>33625.665330000003</v>
      </c>
      <c r="C63" s="442">
        <v>204.55716000000001</v>
      </c>
      <c r="D63" s="442">
        <v>33830.22249</v>
      </c>
      <c r="E63" s="442">
        <v>1237.53151</v>
      </c>
      <c r="F63" s="442">
        <v>0</v>
      </c>
      <c r="G63" s="442">
        <v>1237.53151</v>
      </c>
      <c r="H63" s="442">
        <v>1441.3435999999999</v>
      </c>
      <c r="I63" s="442">
        <v>50.016220000000004</v>
      </c>
      <c r="J63" s="442">
        <v>1491.3598199999999</v>
      </c>
      <c r="K63" s="443">
        <v>0.2051085632558963</v>
      </c>
      <c r="M63" s="510"/>
    </row>
    <row r="64" spans="1:13" s="24" customFormat="1" ht="15">
      <c r="A64" s="387" t="s">
        <v>726</v>
      </c>
      <c r="B64" s="442">
        <v>49391.867269999988</v>
      </c>
      <c r="C64" s="442">
        <v>919.85583999999983</v>
      </c>
      <c r="D64" s="442">
        <v>50311.723109999984</v>
      </c>
      <c r="E64" s="442">
        <v>6250.1873199999982</v>
      </c>
      <c r="F64" s="442">
        <v>149.23192</v>
      </c>
      <c r="G64" s="442">
        <v>6399.4192399999984</v>
      </c>
      <c r="H64" s="442">
        <v>4548.4506799999999</v>
      </c>
      <c r="I64" s="442">
        <v>237.56653</v>
      </c>
      <c r="J64" s="442">
        <v>4786.01721</v>
      </c>
      <c r="K64" s="443">
        <v>-0.25211694522454803</v>
      </c>
      <c r="M64" s="510"/>
    </row>
    <row r="65" spans="1:13" s="24" customFormat="1" ht="15">
      <c r="A65" s="387" t="s">
        <v>762</v>
      </c>
      <c r="B65" s="442">
        <v>0</v>
      </c>
      <c r="C65" s="442">
        <v>0</v>
      </c>
      <c r="D65" s="442">
        <v>0</v>
      </c>
      <c r="E65" s="442">
        <v>28789.120400000003</v>
      </c>
      <c r="F65" s="442">
        <v>38.603259999999999</v>
      </c>
      <c r="G65" s="442">
        <v>28827.723660000003</v>
      </c>
      <c r="H65" s="442">
        <v>28404.964520000005</v>
      </c>
      <c r="I65" s="442">
        <v>569.7966899999999</v>
      </c>
      <c r="J65" s="442">
        <v>28974.761210000004</v>
      </c>
      <c r="K65" s="443">
        <v>5.1005605483870836E-3</v>
      </c>
      <c r="M65" s="510"/>
    </row>
    <row r="66" spans="1:13" s="24" customFormat="1" ht="15">
      <c r="A66" s="387" t="s">
        <v>763</v>
      </c>
      <c r="B66" s="442">
        <v>0</v>
      </c>
      <c r="C66" s="442">
        <v>0</v>
      </c>
      <c r="D66" s="442">
        <v>0</v>
      </c>
      <c r="E66" s="442">
        <v>2441.3352999999997</v>
      </c>
      <c r="F66" s="442">
        <v>274.79091999999997</v>
      </c>
      <c r="G66" s="442">
        <v>2716.1262200000001</v>
      </c>
      <c r="H66" s="442">
        <v>2835.42146</v>
      </c>
      <c r="I66" s="442">
        <v>105.41486</v>
      </c>
      <c r="J66" s="442">
        <v>2940.8363199999999</v>
      </c>
      <c r="K66" s="443">
        <v>8.2731832690750198E-2</v>
      </c>
      <c r="M66" s="510"/>
    </row>
    <row r="67" spans="1:13" s="24" customFormat="1" ht="15">
      <c r="A67" s="382" t="s">
        <v>57</v>
      </c>
      <c r="B67" s="442">
        <v>596857.13158000004</v>
      </c>
      <c r="C67" s="442">
        <v>15443.692230000001</v>
      </c>
      <c r="D67" s="442">
        <v>612300.82381000009</v>
      </c>
      <c r="E67" s="442">
        <v>719143.7016599999</v>
      </c>
      <c r="F67" s="442">
        <v>17529.08814</v>
      </c>
      <c r="G67" s="442">
        <v>736672.78979999968</v>
      </c>
      <c r="H67" s="442">
        <v>838456.41188000003</v>
      </c>
      <c r="I67" s="442">
        <v>24573.204850000002</v>
      </c>
      <c r="J67" s="442">
        <v>863029.61673000001</v>
      </c>
      <c r="K67" s="443">
        <v>0.17152367873436064</v>
      </c>
      <c r="M67" s="510"/>
    </row>
    <row r="68" spans="1:13" s="24" customFormat="1" ht="15.75">
      <c r="A68" s="377" t="s">
        <v>736</v>
      </c>
      <c r="B68" s="545"/>
      <c r="C68" s="545"/>
      <c r="D68" s="545"/>
      <c r="E68" s="545"/>
      <c r="F68" s="545"/>
      <c r="G68" s="545"/>
      <c r="H68" s="545"/>
      <c r="I68" s="545"/>
      <c r="J68" s="545"/>
      <c r="K68" s="376"/>
      <c r="M68" s="510"/>
    </row>
    <row r="69" spans="1:13" s="24" customFormat="1" ht="15">
      <c r="A69" s="387" t="s">
        <v>741</v>
      </c>
      <c r="B69" s="442">
        <v>335601.75949000008</v>
      </c>
      <c r="C69" s="442">
        <v>7598.3630000000003</v>
      </c>
      <c r="D69" s="442">
        <v>343200.1224900001</v>
      </c>
      <c r="E69" s="442">
        <v>365417.13907000003</v>
      </c>
      <c r="F69" s="442">
        <v>8391.2683300000026</v>
      </c>
      <c r="G69" s="442">
        <v>373808.40740000008</v>
      </c>
      <c r="H69" s="442">
        <v>383842.59163000016</v>
      </c>
      <c r="I69" s="442">
        <v>7886.1534699999984</v>
      </c>
      <c r="J69" s="442">
        <v>391728.74510000017</v>
      </c>
      <c r="K69" s="443">
        <v>4.7939900080481941E-2</v>
      </c>
      <c r="M69" s="510"/>
    </row>
    <row r="70" spans="1:13" s="24" customFormat="1" ht="15">
      <c r="A70" s="387" t="s">
        <v>742</v>
      </c>
      <c r="B70" s="442">
        <v>358652.41855000006</v>
      </c>
      <c r="C70" s="442">
        <v>5009.6759800000009</v>
      </c>
      <c r="D70" s="442">
        <v>363662.09453000012</v>
      </c>
      <c r="E70" s="442">
        <v>415569.91383000003</v>
      </c>
      <c r="F70" s="442">
        <v>4319.9879299999993</v>
      </c>
      <c r="G70" s="442">
        <v>419889.90175999998</v>
      </c>
      <c r="H70" s="442">
        <v>499467.73363999964</v>
      </c>
      <c r="I70" s="442">
        <v>3720.2019099999998</v>
      </c>
      <c r="J70" s="442">
        <v>503187.93554999965</v>
      </c>
      <c r="K70" s="443">
        <v>0.19838065512137756</v>
      </c>
      <c r="M70" s="510"/>
    </row>
    <row r="71" spans="1:13" s="24" customFormat="1" ht="15">
      <c r="A71" s="387" t="s">
        <v>743</v>
      </c>
      <c r="B71" s="442">
        <v>155143.67192999995</v>
      </c>
      <c r="C71" s="442">
        <v>2655.1879299999991</v>
      </c>
      <c r="D71" s="442">
        <v>157798.85985999994</v>
      </c>
      <c r="E71" s="442">
        <v>206177.62669999999</v>
      </c>
      <c r="F71" s="442">
        <v>3012.1933500000005</v>
      </c>
      <c r="G71" s="442">
        <v>209189.82004999998</v>
      </c>
      <c r="H71" s="442">
        <v>215502.46373999995</v>
      </c>
      <c r="I71" s="442">
        <v>4431.6041399999995</v>
      </c>
      <c r="J71" s="442">
        <v>219934.06787999996</v>
      </c>
      <c r="K71" s="443">
        <v>5.1361236543116286E-2</v>
      </c>
      <c r="M71" s="510"/>
    </row>
    <row r="72" spans="1:13" s="24" customFormat="1" ht="15">
      <c r="A72" s="387" t="s">
        <v>744</v>
      </c>
      <c r="B72" s="442">
        <v>90600.967280000012</v>
      </c>
      <c r="C72" s="442">
        <v>7019.6742699999995</v>
      </c>
      <c r="D72" s="442">
        <v>97620.641550000029</v>
      </c>
      <c r="E72" s="442">
        <v>53662.285349999998</v>
      </c>
      <c r="F72" s="442">
        <v>2579.7690900000002</v>
      </c>
      <c r="G72" s="442">
        <v>56242.05444</v>
      </c>
      <c r="H72" s="442">
        <v>36724.698680000016</v>
      </c>
      <c r="I72" s="442">
        <v>3070.0524900000009</v>
      </c>
      <c r="J72" s="442">
        <v>39794.751170000018</v>
      </c>
      <c r="K72" s="443">
        <v>-0.29243781070526592</v>
      </c>
      <c r="M72" s="510"/>
    </row>
    <row r="73" spans="1:13" s="24" customFormat="1" ht="15">
      <c r="A73" s="387" t="s">
        <v>745</v>
      </c>
      <c r="B73" s="442">
        <v>114322.63409000009</v>
      </c>
      <c r="C73" s="442">
        <v>1965.9974499999996</v>
      </c>
      <c r="D73" s="442">
        <v>116288.63154000007</v>
      </c>
      <c r="E73" s="442">
        <v>118518.17963</v>
      </c>
      <c r="F73" s="442">
        <v>2611.8643000000006</v>
      </c>
      <c r="G73" s="442">
        <v>121130.04392999999</v>
      </c>
      <c r="H73" s="442">
        <v>109486.87675000005</v>
      </c>
      <c r="I73" s="442">
        <v>3228.6071899999997</v>
      </c>
      <c r="J73" s="442">
        <v>112715.48394000005</v>
      </c>
      <c r="K73" s="443">
        <v>-6.9467158741085222E-2</v>
      </c>
      <c r="M73" s="510"/>
    </row>
    <row r="74" spans="1:13" s="24" customFormat="1" ht="15">
      <c r="A74" s="387" t="s">
        <v>746</v>
      </c>
      <c r="B74" s="442">
        <v>198199.76062000004</v>
      </c>
      <c r="C74" s="442">
        <v>6005.7506900000008</v>
      </c>
      <c r="D74" s="442">
        <v>204205.51131000003</v>
      </c>
      <c r="E74" s="442">
        <v>186430.28687999994</v>
      </c>
      <c r="F74" s="442">
        <v>6338.9556699999985</v>
      </c>
      <c r="G74" s="442">
        <v>192769.24254999997</v>
      </c>
      <c r="H74" s="442">
        <v>147789.31999000002</v>
      </c>
      <c r="I74" s="442">
        <v>8095.978149999999</v>
      </c>
      <c r="J74" s="442">
        <v>155885.29814000003</v>
      </c>
      <c r="K74" s="443">
        <v>-0.19133728971536049</v>
      </c>
      <c r="M74" s="510"/>
    </row>
    <row r="75" spans="1:13" s="24" customFormat="1" ht="15">
      <c r="A75" s="387" t="s">
        <v>747</v>
      </c>
      <c r="B75" s="442">
        <v>10532.009950000005</v>
      </c>
      <c r="C75" s="442">
        <v>85.281639999999996</v>
      </c>
      <c r="D75" s="442">
        <v>10617.291590000004</v>
      </c>
      <c r="E75" s="442">
        <v>11919.53666</v>
      </c>
      <c r="F75" s="442">
        <v>261.44537000000003</v>
      </c>
      <c r="G75" s="442">
        <v>12180.982030000001</v>
      </c>
      <c r="H75" s="442">
        <v>11494.621320000002</v>
      </c>
      <c r="I75" s="442">
        <v>117.12493000000001</v>
      </c>
      <c r="J75" s="442">
        <v>11611.746250000002</v>
      </c>
      <c r="K75" s="443">
        <v>-4.6731517918510469E-2</v>
      </c>
      <c r="M75" s="510"/>
    </row>
    <row r="76" spans="1:13" s="24" customFormat="1" ht="15">
      <c r="A76" s="24" t="s">
        <v>918</v>
      </c>
      <c r="H76" s="749">
        <v>6438.6797600000018</v>
      </c>
      <c r="I76" s="749">
        <v>238.80509000000001</v>
      </c>
      <c r="J76" s="749">
        <v>6677.4848500000016</v>
      </c>
      <c r="K76" s="443"/>
      <c r="M76" s="510"/>
    </row>
    <row r="77" spans="1:13" s="24" customFormat="1" ht="15">
      <c r="A77" s="382" t="s">
        <v>57</v>
      </c>
      <c r="B77" s="442">
        <v>1263053.2219100003</v>
      </c>
      <c r="C77" s="442">
        <v>30339.930960000002</v>
      </c>
      <c r="D77" s="442">
        <v>1293393.1528700003</v>
      </c>
      <c r="E77" s="442">
        <v>1357694.9681199999</v>
      </c>
      <c r="F77" s="442">
        <v>27515.484039999999</v>
      </c>
      <c r="G77" s="442">
        <v>1385210.4521600001</v>
      </c>
      <c r="H77" s="442">
        <v>1410746.9855099996</v>
      </c>
      <c r="I77" s="442">
        <v>30788.52737</v>
      </c>
      <c r="J77" s="442">
        <v>1441535.5128799998</v>
      </c>
      <c r="K77" s="443">
        <v>4.0661735285183825E-2</v>
      </c>
      <c r="M77" s="510"/>
    </row>
    <row r="78" spans="1:13" s="24" customFormat="1" ht="15.75">
      <c r="A78" s="377" t="s">
        <v>798</v>
      </c>
      <c r="B78" s="545"/>
      <c r="C78" s="545"/>
      <c r="D78" s="545"/>
      <c r="E78" s="545"/>
      <c r="F78" s="545"/>
      <c r="G78" s="545"/>
      <c r="H78" s="545"/>
      <c r="I78" s="545"/>
      <c r="J78" s="545"/>
      <c r="K78" s="376"/>
      <c r="M78" s="510"/>
    </row>
    <row r="79" spans="1:13" s="24" customFormat="1" ht="15">
      <c r="A79" s="387" t="s">
        <v>51</v>
      </c>
      <c r="B79" s="442">
        <v>5759587.4312600112</v>
      </c>
      <c r="C79" s="442">
        <v>65886.964349999995</v>
      </c>
      <c r="D79" s="442">
        <v>5825474.3956100112</v>
      </c>
      <c r="E79" s="442">
        <v>7014554.2473199992</v>
      </c>
      <c r="F79" s="442">
        <v>58080.880970000006</v>
      </c>
      <c r="G79" s="442">
        <v>7072635.1282899994</v>
      </c>
      <c r="H79" s="442">
        <v>7954919.3127100002</v>
      </c>
      <c r="I79" s="442">
        <v>68745.207479999997</v>
      </c>
      <c r="J79" s="442">
        <v>8023664.5201899996</v>
      </c>
      <c r="K79" s="443">
        <v>0.13446606175058506</v>
      </c>
      <c r="M79" s="510"/>
    </row>
    <row r="80" spans="1:13" ht="15">
      <c r="A80" s="382" t="s">
        <v>57</v>
      </c>
      <c r="B80" s="442">
        <v>5759587.4312600112</v>
      </c>
      <c r="C80" s="442">
        <v>65886.964349999995</v>
      </c>
      <c r="D80" s="442">
        <v>5825474.3956100112</v>
      </c>
      <c r="E80" s="442">
        <v>7014554.2473199992</v>
      </c>
      <c r="F80" s="442">
        <v>58080.880970000006</v>
      </c>
      <c r="G80" s="442">
        <v>7072635.1282899994</v>
      </c>
      <c r="H80" s="442">
        <v>7954919.3127100002</v>
      </c>
      <c r="I80" s="442">
        <v>68745.207479999997</v>
      </c>
      <c r="J80" s="442">
        <v>8023664.5201900005</v>
      </c>
      <c r="K80" s="443">
        <v>0.1344660617505852</v>
      </c>
      <c r="M80" s="510"/>
    </row>
    <row r="81" spans="1:13" ht="15.75">
      <c r="A81" s="377" t="s">
        <v>801</v>
      </c>
      <c r="B81" s="545"/>
      <c r="C81" s="545"/>
      <c r="D81" s="545"/>
      <c r="E81" s="545"/>
      <c r="F81" s="545"/>
      <c r="G81" s="545"/>
      <c r="H81" s="545"/>
      <c r="I81" s="545"/>
      <c r="J81" s="545"/>
      <c r="K81" s="376"/>
      <c r="M81" s="510"/>
    </row>
    <row r="82" spans="1:13" ht="15">
      <c r="A82" s="387" t="s">
        <v>814</v>
      </c>
      <c r="B82" s="442">
        <v>198992.8601299999</v>
      </c>
      <c r="C82" s="442">
        <v>238.09289000000001</v>
      </c>
      <c r="D82" s="442">
        <v>199230.9530199999</v>
      </c>
      <c r="E82" s="442">
        <v>509176.91811999981</v>
      </c>
      <c r="F82" s="442">
        <v>6669.4788899999976</v>
      </c>
      <c r="G82" s="442">
        <v>515846.39700999984</v>
      </c>
      <c r="H82" s="442">
        <v>1128743.5055599995</v>
      </c>
      <c r="I82" s="442">
        <v>16643.713239999997</v>
      </c>
      <c r="J82" s="442">
        <v>1145387.2187999994</v>
      </c>
      <c r="K82" s="443">
        <v>1.2204036423226112</v>
      </c>
      <c r="M82" s="510"/>
    </row>
    <row r="83" spans="1:13" ht="15">
      <c r="A83" s="382" t="s">
        <v>57</v>
      </c>
      <c r="B83" s="442">
        <v>198992.8601299999</v>
      </c>
      <c r="C83" s="442">
        <v>238.09289000000001</v>
      </c>
      <c r="D83" s="442">
        <v>199230.9530199999</v>
      </c>
      <c r="E83" s="442">
        <v>509176.91811999981</v>
      </c>
      <c r="F83" s="442">
        <v>6669.4788899999976</v>
      </c>
      <c r="G83" s="442">
        <v>515846.39700999984</v>
      </c>
      <c r="H83" s="442">
        <v>1128743.5055599995</v>
      </c>
      <c r="I83" s="442">
        <v>16643.713239999997</v>
      </c>
      <c r="J83" s="442">
        <v>1145387.2187999994</v>
      </c>
      <c r="K83" s="443">
        <v>1.2204036423226112</v>
      </c>
      <c r="M83" s="510"/>
    </row>
    <row r="84" spans="1:13" ht="20.25" customHeight="1" thickBot="1">
      <c r="A84" s="377" t="s">
        <v>43</v>
      </c>
      <c r="B84" s="579">
        <v>50992915.838310026</v>
      </c>
      <c r="C84" s="579">
        <v>695568.86195000005</v>
      </c>
      <c r="D84" s="579">
        <v>51688484.700260013</v>
      </c>
      <c r="E84" s="579">
        <v>61515709.013260007</v>
      </c>
      <c r="F84" s="579">
        <v>776490.55573999998</v>
      </c>
      <c r="G84" s="579">
        <v>62292199.569000006</v>
      </c>
      <c r="H84" s="579">
        <v>74829415.376809999</v>
      </c>
      <c r="I84" s="579">
        <v>931109.36376000021</v>
      </c>
      <c r="J84" s="376">
        <v>75760524.740570009</v>
      </c>
      <c r="K84" s="750">
        <v>0.21621206611353272</v>
      </c>
    </row>
    <row r="85" spans="1:13" ht="12" customHeight="1" thickTop="1">
      <c r="A85" s="548"/>
      <c r="B85" s="548"/>
      <c r="C85" s="548"/>
      <c r="D85" s="548"/>
      <c r="E85" s="548"/>
      <c r="F85" s="548"/>
      <c r="G85" s="548"/>
      <c r="H85" s="548"/>
      <c r="I85" s="548"/>
      <c r="J85" s="548"/>
      <c r="K85" s="548"/>
    </row>
    <row r="86" spans="1:13" ht="44.25" customHeight="1">
      <c r="A86" s="774" t="s">
        <v>692</v>
      </c>
      <c r="B86" s="774"/>
      <c r="C86" s="774"/>
      <c r="D86" s="774"/>
      <c r="E86" s="774"/>
      <c r="F86" s="774"/>
      <c r="G86" s="774"/>
      <c r="H86" s="774"/>
      <c r="I86" s="774"/>
      <c r="J86" s="774"/>
      <c r="K86" s="774"/>
    </row>
    <row r="87" spans="1:13" ht="15">
      <c r="A87" s="546" t="s">
        <v>802</v>
      </c>
      <c r="B87" s="380"/>
      <c r="C87" s="380"/>
      <c r="D87" s="380"/>
      <c r="E87" s="380"/>
      <c r="F87" s="380"/>
      <c r="G87" s="380"/>
      <c r="H87" s="380"/>
      <c r="I87" s="380"/>
      <c r="J87" s="380"/>
      <c r="K87" s="381"/>
    </row>
    <row r="88" spans="1:13" ht="15">
      <c r="A88" s="546" t="s">
        <v>803</v>
      </c>
      <c r="B88" s="380"/>
      <c r="C88" s="380"/>
      <c r="D88" s="380"/>
      <c r="E88" s="380"/>
      <c r="F88" s="380"/>
      <c r="G88" s="380"/>
      <c r="H88" s="380"/>
      <c r="I88" s="380"/>
      <c r="J88" s="380"/>
      <c r="K88" s="381"/>
    </row>
    <row r="89" spans="1:13" ht="15">
      <c r="A89" s="547"/>
      <c r="B89" s="372"/>
      <c r="C89" s="372"/>
      <c r="D89" s="372"/>
      <c r="E89" s="372"/>
      <c r="F89" s="372"/>
      <c r="G89" s="372"/>
      <c r="H89" s="372"/>
      <c r="I89" s="372"/>
      <c r="J89" s="372"/>
      <c r="K89" s="384"/>
    </row>
    <row r="90" spans="1:13" ht="15.75">
      <c r="A90" s="383"/>
      <c r="B90" s="372"/>
      <c r="C90" s="372"/>
      <c r="D90" s="372"/>
      <c r="E90" s="372"/>
      <c r="F90" s="372"/>
      <c r="G90" s="372"/>
      <c r="H90" s="372"/>
      <c r="I90" s="372"/>
      <c r="J90" s="372"/>
      <c r="K90" s="384"/>
    </row>
    <row r="91" spans="1:13" ht="15.75">
      <c r="A91" s="383"/>
      <c r="B91" s="372"/>
      <c r="C91" s="372"/>
      <c r="D91" s="372"/>
      <c r="E91" s="372"/>
      <c r="F91" s="372"/>
      <c r="G91" s="372"/>
      <c r="H91" s="372"/>
      <c r="I91" s="372"/>
      <c r="J91" s="372"/>
      <c r="K91" s="384"/>
    </row>
    <row r="92" spans="1:13" ht="15.75">
      <c r="A92" s="383"/>
      <c r="B92" s="372"/>
      <c r="C92" s="372"/>
      <c r="D92" s="372"/>
      <c r="E92" s="372"/>
      <c r="F92" s="372"/>
      <c r="G92" s="372"/>
      <c r="H92" s="372"/>
      <c r="I92" s="372"/>
      <c r="J92" s="372"/>
      <c r="K92" s="384"/>
    </row>
    <row r="93" spans="1:13" ht="15.75">
      <c r="A93" s="383"/>
      <c r="B93" s="372"/>
      <c r="C93" s="372"/>
      <c r="D93" s="372"/>
      <c r="E93" s="372"/>
      <c r="F93" s="372"/>
      <c r="G93" s="372"/>
      <c r="H93" s="372"/>
      <c r="I93" s="372"/>
      <c r="J93" s="372"/>
      <c r="K93" s="384"/>
    </row>
    <row r="94" spans="1:13" ht="15.75">
      <c r="A94" s="383"/>
      <c r="B94" s="372"/>
      <c r="C94" s="372"/>
      <c r="D94" s="372"/>
      <c r="E94" s="372"/>
      <c r="F94" s="372"/>
      <c r="G94" s="372"/>
      <c r="H94" s="372"/>
      <c r="I94" s="372"/>
      <c r="J94" s="372"/>
      <c r="K94" s="384"/>
    </row>
    <row r="95" spans="1:13" ht="15.75">
      <c r="A95" s="383"/>
      <c r="B95" s="372"/>
      <c r="C95" s="372"/>
      <c r="D95" s="372"/>
      <c r="E95" s="372"/>
      <c r="F95" s="372"/>
      <c r="G95" s="372"/>
      <c r="H95" s="372"/>
      <c r="I95" s="372"/>
      <c r="J95" s="372"/>
      <c r="K95" s="384"/>
    </row>
    <row r="96" spans="1:13" ht="15.75">
      <c r="A96" s="383"/>
      <c r="B96" s="372"/>
      <c r="C96" s="372"/>
      <c r="D96" s="372"/>
      <c r="E96" s="372"/>
      <c r="F96" s="372"/>
      <c r="G96" s="372"/>
      <c r="H96" s="372"/>
      <c r="I96" s="372"/>
      <c r="J96" s="372"/>
      <c r="K96" s="384"/>
    </row>
    <row r="97" spans="1:11" ht="15.75">
      <c r="A97" s="383"/>
      <c r="B97" s="372"/>
      <c r="C97" s="372"/>
      <c r="D97" s="372"/>
      <c r="E97" s="372"/>
      <c r="F97" s="372"/>
      <c r="G97" s="372"/>
      <c r="H97" s="372"/>
      <c r="I97" s="372"/>
      <c r="J97" s="372"/>
      <c r="K97" s="384"/>
    </row>
    <row r="98" spans="1:11" ht="15.75">
      <c r="A98" s="383"/>
      <c r="B98" s="372"/>
      <c r="C98" s="372"/>
      <c r="D98" s="372"/>
      <c r="E98" s="372"/>
      <c r="F98" s="372"/>
      <c r="G98" s="372"/>
      <c r="H98" s="372"/>
      <c r="I98" s="372"/>
      <c r="J98" s="372"/>
      <c r="K98" s="384"/>
    </row>
    <row r="99" spans="1:11" ht="15.75">
      <c r="A99" s="383"/>
      <c r="B99" s="372"/>
      <c r="C99" s="372"/>
      <c r="D99" s="372"/>
      <c r="E99" s="372"/>
      <c r="F99" s="372"/>
      <c r="G99" s="372"/>
      <c r="H99" s="372"/>
      <c r="I99" s="372"/>
      <c r="J99" s="372"/>
      <c r="K99" s="372"/>
    </row>
    <row r="100" spans="1:11" ht="15.75">
      <c r="A100" s="383"/>
      <c r="B100" s="372"/>
      <c r="C100" s="372"/>
      <c r="D100" s="372"/>
      <c r="E100" s="372"/>
      <c r="F100" s="372"/>
      <c r="G100" s="372"/>
      <c r="H100" s="372"/>
      <c r="I100" s="372"/>
      <c r="J100" s="372"/>
      <c r="K100" s="372"/>
    </row>
    <row r="101" spans="1:11" ht="15.75">
      <c r="A101" s="383"/>
      <c r="B101" s="372"/>
      <c r="C101" s="372"/>
      <c r="D101" s="372"/>
      <c r="E101" s="372"/>
      <c r="F101" s="372"/>
      <c r="G101" s="372"/>
      <c r="H101" s="372"/>
      <c r="I101" s="372"/>
      <c r="J101" s="372"/>
      <c r="K101" s="372"/>
    </row>
  </sheetData>
  <mergeCells count="9">
    <mergeCell ref="A86:K86"/>
    <mergeCell ref="A6:A7"/>
    <mergeCell ref="B6:D6"/>
    <mergeCell ref="A2:K2"/>
    <mergeCell ref="A3:K3"/>
    <mergeCell ref="A4:K4"/>
    <mergeCell ref="A5:K5"/>
    <mergeCell ref="E6:G6"/>
    <mergeCell ref="H6:J6"/>
  </mergeCells>
  <conditionalFormatting sqref="K87:K101">
    <cfRule type="expression" dxfId="142" priority="104" stopIfTrue="1">
      <formula>OR(#REF!="BANCOS",#REF!="MUTUALES",#REF!= "FFP",#REF!= "COOPERATIVAS",#REF!= "TOTAL")</formula>
    </cfRule>
  </conditionalFormatting>
  <conditionalFormatting sqref="K87:K101">
    <cfRule type="expression" dxfId="141" priority="105" stopIfTrue="1">
      <formula>OR(#REF!="BANCOS",#REF!="MUTUALES",#REF!= "FONDOS",#REF!= "COOPERATIVAS",#REF!= "TOTAL")</formula>
    </cfRule>
  </conditionalFormatting>
  <conditionalFormatting sqref="K85 K27 K36">
    <cfRule type="expression" dxfId="140" priority="7" stopIfTrue="1">
      <formula>OR(A27="BANCOS",A27="MUTUALES", A27="FONDOS", A27="COOPERATIVAS", A27="TOTAL")</formula>
    </cfRule>
  </conditionalFormatting>
  <conditionalFormatting sqref="K23">
    <cfRule type="expression" dxfId="139" priority="72" stopIfTrue="1">
      <formula>OR(A23="BANCOS",A23="MUTUALES", A23="FONDOS", A23="COOPERATIVAS", A23="TOTAL")</formula>
    </cfRule>
  </conditionalFormatting>
  <conditionalFormatting sqref="K23 K27 K36 B74:G74">
    <cfRule type="expression" dxfId="138" priority="73" stopIfTrue="1">
      <formula>OR(#REF!="BANCOS",#REF!="MUTUALES",#REF!= "FFP",#REF!= "COOPERATIVAS",#REF!= "TOTAL")</formula>
    </cfRule>
  </conditionalFormatting>
  <conditionalFormatting sqref="K23 K27 K36 B74:G74">
    <cfRule type="expression" dxfId="137" priority="74" stopIfTrue="1">
      <formula>OR(#REF!="BANCOS",#REF!="MUTUALES",#REF!= "FONDOS",#REF!= "COOPERATIVAS",#REF!= "TOTAL")</formula>
    </cfRule>
  </conditionalFormatting>
  <conditionalFormatting sqref="K68">
    <cfRule type="expression" dxfId="136" priority="69" stopIfTrue="1">
      <formula>OR(A68="BANCOS",A68="MUTUALES", A68="FONDOS", A68="COOPERATIVAS", A68="TOTAL")</formula>
    </cfRule>
  </conditionalFormatting>
  <conditionalFormatting sqref="K68">
    <cfRule type="expression" dxfId="135" priority="70" stopIfTrue="1">
      <formula>OR(#REF!="BANCOS",#REF!="MUTUALES",#REF!= "FFP",#REF!= "COOPERATIVAS",#REF!= "TOTAL")</formula>
    </cfRule>
  </conditionalFormatting>
  <conditionalFormatting sqref="K68">
    <cfRule type="expression" dxfId="134" priority="71" stopIfTrue="1">
      <formula>OR(#REF!="BANCOS",#REF!="MUTUALES",#REF!= "FONDOS",#REF!= "COOPERATIVAS",#REF!= "TOTAL")</formula>
    </cfRule>
  </conditionalFormatting>
  <conditionalFormatting sqref="B74:G74">
    <cfRule type="expression" dxfId="133" priority="76" stopIfTrue="1">
      <formula>OR(#REF!="BANCOS",#REF!="MUTUALES", #REF!="FONDOS", #REF!="COOPERATIVAS", #REF!="TOTAL")</formula>
    </cfRule>
  </conditionalFormatting>
  <conditionalFormatting sqref="K78">
    <cfRule type="expression" dxfId="132" priority="49" stopIfTrue="1">
      <formula>OR(A78="BANCOS",A78="MUTUALES", A78="FONDOS", A78="COOPERATIVAS", A78="TOTAL")</formula>
    </cfRule>
  </conditionalFormatting>
  <conditionalFormatting sqref="K78">
    <cfRule type="expression" dxfId="131" priority="50" stopIfTrue="1">
      <formula>OR(#REF!="BANCOS",#REF!="MUTUALES",#REF!= "FFP",#REF!= "COOPERATIVAS",#REF!= "TOTAL")</formula>
    </cfRule>
  </conditionalFormatting>
  <conditionalFormatting sqref="K78">
    <cfRule type="expression" dxfId="130" priority="51" stopIfTrue="1">
      <formula>OR(#REF!="BANCOS",#REF!="MUTUALES",#REF!= "FONDOS",#REF!= "COOPERATIVAS",#REF!= "TOTAL")</formula>
    </cfRule>
  </conditionalFormatting>
  <conditionalFormatting sqref="K81">
    <cfRule type="expression" dxfId="129" priority="46" stopIfTrue="1">
      <formula>OR(A81="BANCOS",A81="MUTUALES", A81="FONDOS", A81="COOPERATIVAS", A81="TOTAL")</formula>
    </cfRule>
  </conditionalFormatting>
  <conditionalFormatting sqref="K81">
    <cfRule type="expression" dxfId="128" priority="47" stopIfTrue="1">
      <formula>OR(#REF!="BANCOS",#REF!="MUTUALES",#REF!= "FFP",#REF!= "COOPERATIVAS",#REF!= "TOTAL")</formula>
    </cfRule>
  </conditionalFormatting>
  <conditionalFormatting sqref="K81">
    <cfRule type="expression" dxfId="127" priority="48" stopIfTrue="1">
      <formula>OR(#REF!="BANCOS",#REF!="MUTUALES",#REF!= "FONDOS",#REF!= "COOPERATIVAS",#REF!= "TOTAL")</formula>
    </cfRule>
  </conditionalFormatting>
  <conditionalFormatting sqref="K85">
    <cfRule type="expression" dxfId="126" priority="8" stopIfTrue="1">
      <formula>OR(#REF!="BANCOS",#REF!="MUTUALES",#REF!= "FFP",#REF!= "COOPERATIVAS",#REF!= "TOTAL")</formula>
    </cfRule>
  </conditionalFormatting>
  <conditionalFormatting sqref="K85">
    <cfRule type="expression" dxfId="125" priority="9" stopIfTrue="1">
      <formula>OR(#REF!="BANCOS",#REF!="MUTUALES",#REF!= "FONDOS",#REF!= "COOPERATIVAS",#REF!= "TOTAL")</formula>
    </cfRule>
  </conditionalFormatting>
  <conditionalFormatting sqref="B74:D74">
    <cfRule type="expression" dxfId="124" priority="167" stopIfTrue="1">
      <formula>OR(#REF!="BANCOS",#REF!="MUTUALES", #REF!="FONDOS", #REF!="COOPERATIVAS", #REF!="TOTAL")</formula>
    </cfRule>
  </conditionalFormatting>
  <conditionalFormatting sqref="H74:J74">
    <cfRule type="expression" dxfId="123" priority="4" stopIfTrue="1">
      <formula>OR(#REF!="BANCOS",#REF!="MUTUALES",#REF!= "FFP",#REF!= "COOPERATIVAS",#REF!= "TOTAL")</formula>
    </cfRule>
  </conditionalFormatting>
  <conditionalFormatting sqref="H74:J74">
    <cfRule type="expression" dxfId="122" priority="5" stopIfTrue="1">
      <formula>OR(#REF!="BANCOS",#REF!="MUTUALES",#REF!= "FONDOS",#REF!= "COOPERATIVAS",#REF!= "TOTAL")</formula>
    </cfRule>
  </conditionalFormatting>
  <conditionalFormatting sqref="H74:J74">
    <cfRule type="expression" dxfId="121" priority="6" stopIfTrue="1">
      <formula>OR(#REF!="BANCOS",#REF!="MUTUALES", #REF!="FONDOS", #REF!="COOPERATIVAS", #REF!="TOTAL")</formula>
    </cfRule>
  </conditionalFormatting>
  <conditionalFormatting sqref="J84">
    <cfRule type="expression" dxfId="120" priority="1" stopIfTrue="1">
      <formula>OR(XFD84="BANCOS",XFD84="MUTUALES", XFD84="FONDOS", XFD84="COOPERATIVAS", XFD84="TOTAL")</formula>
    </cfRule>
  </conditionalFormatting>
  <conditionalFormatting sqref="J84">
    <cfRule type="expression" dxfId="119" priority="2" stopIfTrue="1">
      <formula>OR(#REF!="BANCOS",#REF!="MUTUALES",#REF!= "FFP",#REF!= "COOPERATIVAS",#REF!= "TOTAL")</formula>
    </cfRule>
  </conditionalFormatting>
  <conditionalFormatting sqref="J84">
    <cfRule type="expression" dxfId="118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97"/>
  <sheetViews>
    <sheetView showGridLines="0" zoomScale="85" zoomScaleNormal="85" workbookViewId="0">
      <selection activeCell="D13" sqref="D13"/>
    </sheetView>
  </sheetViews>
  <sheetFormatPr baseColWidth="10"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726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771" t="s">
        <v>627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</row>
    <row r="3" spans="1:11" s="1" customFormat="1" ht="20.25" customHeight="1">
      <c r="A3" s="771" t="s">
        <v>84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</row>
    <row r="4" spans="1:11" s="1" customFormat="1" ht="24" customHeight="1">
      <c r="A4" s="771" t="s">
        <v>956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</row>
    <row r="5" spans="1:11" s="33" customFormat="1" ht="28.5" customHeight="1" thickBot="1">
      <c r="A5" s="781" t="s">
        <v>631</v>
      </c>
      <c r="B5" s="781"/>
      <c r="C5" s="781"/>
      <c r="D5" s="781"/>
      <c r="E5" s="781"/>
      <c r="F5" s="781"/>
      <c r="G5" s="781"/>
      <c r="H5" s="781"/>
      <c r="I5" s="781"/>
      <c r="J5" s="781"/>
      <c r="K5" s="781"/>
    </row>
    <row r="6" spans="1:11" s="34" customFormat="1" ht="16.5" thickTop="1">
      <c r="A6" s="551" t="s">
        <v>809</v>
      </c>
      <c r="B6" s="550" t="s">
        <v>85</v>
      </c>
      <c r="C6" s="550" t="s">
        <v>86</v>
      </c>
      <c r="D6" s="550" t="s">
        <v>87</v>
      </c>
      <c r="E6" s="550" t="s">
        <v>88</v>
      </c>
      <c r="F6" s="550" t="s">
        <v>810</v>
      </c>
      <c r="G6" s="550" t="s">
        <v>806</v>
      </c>
      <c r="H6" s="550" t="s">
        <v>811</v>
      </c>
      <c r="I6" s="550" t="s">
        <v>807</v>
      </c>
      <c r="J6" s="550" t="s">
        <v>808</v>
      </c>
      <c r="K6" s="550" t="s">
        <v>805</v>
      </c>
    </row>
    <row r="7" spans="1:11" s="34" customFormat="1" ht="18.75" customHeight="1">
      <c r="A7" s="430" t="s">
        <v>553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</row>
    <row r="8" spans="1:11" s="34" customFormat="1">
      <c r="A8" s="582" t="s">
        <v>47</v>
      </c>
      <c r="B8" s="582">
        <v>152879.36752999999</v>
      </c>
      <c r="C8" s="582">
        <v>1424218.1167600001</v>
      </c>
      <c r="D8" s="582">
        <v>1132876.6318700002</v>
      </c>
      <c r="E8" s="582">
        <v>95674.067310000013</v>
      </c>
      <c r="F8" s="582">
        <v>8311.4752000000008</v>
      </c>
      <c r="G8" s="582">
        <v>91066.355640000009</v>
      </c>
      <c r="H8" s="582">
        <v>3404255.06544</v>
      </c>
      <c r="I8" s="582">
        <v>641.61765000000003</v>
      </c>
      <c r="J8" s="582">
        <v>0</v>
      </c>
      <c r="K8" s="582">
        <v>6309922.6974000009</v>
      </c>
    </row>
    <row r="9" spans="1:11" s="34" customFormat="1">
      <c r="A9" s="582" t="s">
        <v>49</v>
      </c>
      <c r="B9" s="582">
        <v>0</v>
      </c>
      <c r="C9" s="582">
        <v>0</v>
      </c>
      <c r="D9" s="582">
        <v>0</v>
      </c>
      <c r="E9" s="582">
        <v>0</v>
      </c>
      <c r="F9" s="582">
        <v>0</v>
      </c>
      <c r="G9" s="582">
        <v>0</v>
      </c>
      <c r="H9" s="582">
        <v>281676.75001999998</v>
      </c>
      <c r="I9" s="582">
        <v>0</v>
      </c>
      <c r="J9" s="582">
        <v>0</v>
      </c>
      <c r="K9" s="582">
        <v>281676.75001999998</v>
      </c>
    </row>
    <row r="10" spans="1:11" s="34" customFormat="1">
      <c r="A10" s="582" t="s">
        <v>52</v>
      </c>
      <c r="B10" s="582">
        <v>5759.7436799999996</v>
      </c>
      <c r="C10" s="582">
        <v>510649.20680999995</v>
      </c>
      <c r="D10" s="582">
        <v>586105.84136999992</v>
      </c>
      <c r="E10" s="582">
        <v>1185.6506300000001</v>
      </c>
      <c r="F10" s="582">
        <v>0</v>
      </c>
      <c r="G10" s="582">
        <v>72193.702069999985</v>
      </c>
      <c r="H10" s="582">
        <v>2755608.5946000009</v>
      </c>
      <c r="I10" s="582">
        <v>0</v>
      </c>
      <c r="J10" s="582">
        <v>0</v>
      </c>
      <c r="K10" s="582">
        <v>3931502.7391600003</v>
      </c>
    </row>
    <row r="11" spans="1:11" s="34" customFormat="1">
      <c r="A11" s="582" t="s">
        <v>56</v>
      </c>
      <c r="B11" s="582">
        <v>36737.31730000001</v>
      </c>
      <c r="C11" s="582">
        <v>429921.94717999996</v>
      </c>
      <c r="D11" s="582">
        <v>247454.15413999988</v>
      </c>
      <c r="E11" s="582">
        <v>57850.132200000007</v>
      </c>
      <c r="F11" s="582">
        <v>0</v>
      </c>
      <c r="G11" s="582">
        <v>89122.010079999978</v>
      </c>
      <c r="H11" s="582">
        <v>433872.02838000003</v>
      </c>
      <c r="I11" s="582">
        <v>0</v>
      </c>
      <c r="J11" s="582">
        <v>0</v>
      </c>
      <c r="K11" s="582">
        <v>1294957.5892799997</v>
      </c>
    </row>
    <row r="12" spans="1:11" s="34" customFormat="1">
      <c r="A12" s="582" t="s">
        <v>548</v>
      </c>
      <c r="B12" s="582">
        <v>83452.36950000003</v>
      </c>
      <c r="C12" s="582">
        <v>495345.34700000018</v>
      </c>
      <c r="D12" s="582">
        <v>372126.22672999988</v>
      </c>
      <c r="E12" s="582">
        <v>34260.676829999997</v>
      </c>
      <c r="F12" s="582">
        <v>11880.471369999997</v>
      </c>
      <c r="G12" s="582">
        <v>58580.054389999998</v>
      </c>
      <c r="H12" s="582">
        <v>5368911.1739899963</v>
      </c>
      <c r="I12" s="582">
        <v>0</v>
      </c>
      <c r="J12" s="582">
        <v>0</v>
      </c>
      <c r="K12" s="582">
        <v>6424556.3198099956</v>
      </c>
    </row>
    <row r="13" spans="1:11" s="34" customFormat="1">
      <c r="A13" s="582" t="s">
        <v>54</v>
      </c>
      <c r="B13" s="582">
        <v>9079.2488300000005</v>
      </c>
      <c r="C13" s="582">
        <v>265960.69318000006</v>
      </c>
      <c r="D13" s="582">
        <v>205253.68867999999</v>
      </c>
      <c r="E13" s="582">
        <v>8173.4188199999999</v>
      </c>
      <c r="F13" s="582">
        <v>0</v>
      </c>
      <c r="G13" s="582">
        <v>29848.802940000001</v>
      </c>
      <c r="H13" s="582">
        <v>3130198.9213800002</v>
      </c>
      <c r="I13" s="582">
        <v>260682.20035</v>
      </c>
      <c r="J13" s="582">
        <v>969.42022999999995</v>
      </c>
      <c r="K13" s="582">
        <v>3910166.3944099997</v>
      </c>
    </row>
    <row r="14" spans="1:11" s="34" customFormat="1">
      <c r="A14" s="582" t="s">
        <v>55</v>
      </c>
      <c r="B14" s="582">
        <v>222420.50956000003</v>
      </c>
      <c r="C14" s="582">
        <v>1881014.9051400006</v>
      </c>
      <c r="D14" s="582">
        <v>723965.40215999994</v>
      </c>
      <c r="E14" s="582">
        <v>91035.917870000019</v>
      </c>
      <c r="F14" s="582">
        <v>194126.97435000003</v>
      </c>
      <c r="G14" s="582">
        <v>251924.92648000002</v>
      </c>
      <c r="H14" s="582">
        <v>2090830.1873299994</v>
      </c>
      <c r="I14" s="582">
        <v>61551.926399999982</v>
      </c>
      <c r="J14" s="582">
        <v>41559.323520000005</v>
      </c>
      <c r="K14" s="582">
        <v>5558430.0728099998</v>
      </c>
    </row>
    <row r="15" spans="1:11" s="34" customFormat="1">
      <c r="A15" s="582" t="s">
        <v>50</v>
      </c>
      <c r="B15" s="582">
        <v>131802.17647000001</v>
      </c>
      <c r="C15" s="582">
        <v>2691148.7174499989</v>
      </c>
      <c r="D15" s="582">
        <v>1633922.4912700001</v>
      </c>
      <c r="E15" s="582">
        <v>77196.09163000001</v>
      </c>
      <c r="F15" s="582">
        <v>220196.97876000003</v>
      </c>
      <c r="G15" s="582">
        <v>397014.85010999994</v>
      </c>
      <c r="H15" s="582">
        <v>3806786.7270899992</v>
      </c>
      <c r="I15" s="582">
        <v>74950.063619999986</v>
      </c>
      <c r="J15" s="582">
        <v>22583.736389999998</v>
      </c>
      <c r="K15" s="582">
        <v>9055601.8327899985</v>
      </c>
    </row>
    <row r="16" spans="1:11" s="34" customFormat="1">
      <c r="A16" s="582" t="s">
        <v>46</v>
      </c>
      <c r="B16" s="582">
        <v>296995.20201999979</v>
      </c>
      <c r="C16" s="582">
        <v>1527998.82742</v>
      </c>
      <c r="D16" s="582">
        <v>1056158.9408799999</v>
      </c>
      <c r="E16" s="582">
        <v>100133.7261</v>
      </c>
      <c r="F16" s="582">
        <v>58182.394289999997</v>
      </c>
      <c r="G16" s="582">
        <v>247578.80024000007</v>
      </c>
      <c r="H16" s="582">
        <v>3449534.5938499994</v>
      </c>
      <c r="I16" s="582">
        <v>143846.42425999997</v>
      </c>
      <c r="J16" s="582">
        <v>9890.2224400000014</v>
      </c>
      <c r="K16" s="582">
        <v>6890319.1315000001</v>
      </c>
    </row>
    <row r="17" spans="1:11" s="34" customFormat="1">
      <c r="A17" s="582" t="s">
        <v>48</v>
      </c>
      <c r="B17" s="582">
        <v>0</v>
      </c>
      <c r="C17" s="582">
        <v>0</v>
      </c>
      <c r="D17" s="582">
        <v>0</v>
      </c>
      <c r="E17" s="582">
        <v>0</v>
      </c>
      <c r="F17" s="582">
        <v>0</v>
      </c>
      <c r="G17" s="582">
        <v>0</v>
      </c>
      <c r="H17" s="582">
        <v>91672.937420000002</v>
      </c>
      <c r="I17" s="582">
        <v>0</v>
      </c>
      <c r="J17" s="582">
        <v>0</v>
      </c>
      <c r="K17" s="582">
        <v>91672.937420000002</v>
      </c>
    </row>
    <row r="18" spans="1:11" s="34" customFormat="1">
      <c r="A18" s="582" t="s">
        <v>45</v>
      </c>
      <c r="B18" s="582">
        <v>90352.70498000001</v>
      </c>
      <c r="C18" s="582">
        <v>1287532.4217899996</v>
      </c>
      <c r="D18" s="582">
        <v>1819707.89638</v>
      </c>
      <c r="E18" s="582">
        <v>203884.13699000003</v>
      </c>
      <c r="F18" s="582">
        <v>85561.51347999998</v>
      </c>
      <c r="G18" s="582">
        <v>134531.55878000002</v>
      </c>
      <c r="H18" s="582">
        <v>3289763.8129700013</v>
      </c>
      <c r="I18" s="582">
        <v>100550.05876999997</v>
      </c>
      <c r="J18" s="582">
        <v>1040.8857399999999</v>
      </c>
      <c r="K18" s="582">
        <v>7012924.9898800002</v>
      </c>
    </row>
    <row r="19" spans="1:11" s="34" customFormat="1">
      <c r="A19" s="582" t="s">
        <v>547</v>
      </c>
      <c r="B19" s="582">
        <v>187496.05332999997</v>
      </c>
      <c r="C19" s="582">
        <v>1236445.4823699994</v>
      </c>
      <c r="D19" s="582">
        <v>1461504.7767399992</v>
      </c>
      <c r="E19" s="582">
        <v>73362.783120000036</v>
      </c>
      <c r="F19" s="582">
        <v>192632.03791999994</v>
      </c>
      <c r="G19" s="582">
        <v>229802.93748000011</v>
      </c>
      <c r="H19" s="582">
        <v>997180.20360000059</v>
      </c>
      <c r="I19" s="582">
        <v>211043.86381999988</v>
      </c>
      <c r="J19" s="582">
        <v>27848.346779999996</v>
      </c>
      <c r="K19" s="582">
        <v>4617316.4851599988</v>
      </c>
    </row>
    <row r="20" spans="1:11" s="34" customFormat="1">
      <c r="A20" s="582" t="s">
        <v>53</v>
      </c>
      <c r="B20" s="582">
        <v>277931.61619000009</v>
      </c>
      <c r="C20" s="582">
        <v>2693050.6254700003</v>
      </c>
      <c r="D20" s="582">
        <v>1616598.6415799996</v>
      </c>
      <c r="E20" s="582">
        <v>111169.45395000002</v>
      </c>
      <c r="F20" s="582">
        <v>68930.732010000022</v>
      </c>
      <c r="G20" s="582">
        <v>232036.66139000002</v>
      </c>
      <c r="H20" s="582">
        <v>1436038.4670200006</v>
      </c>
      <c r="I20" s="582">
        <v>38604.340690000012</v>
      </c>
      <c r="J20" s="582">
        <v>19743.957230000004</v>
      </c>
      <c r="K20" s="582">
        <v>6494104.495529999</v>
      </c>
    </row>
    <row r="21" spans="1:11" s="34" customFormat="1">
      <c r="A21" s="582" t="s">
        <v>57</v>
      </c>
      <c r="B21" s="582">
        <v>1494906.3093899998</v>
      </c>
      <c r="C21" s="582">
        <v>14443286.29057</v>
      </c>
      <c r="D21" s="582">
        <v>10855674.6918</v>
      </c>
      <c r="E21" s="582">
        <v>853926.05545000022</v>
      </c>
      <c r="F21" s="582">
        <v>839822.57738000015</v>
      </c>
      <c r="G21" s="582">
        <v>1833700.6596000001</v>
      </c>
      <c r="H21" s="582">
        <v>30536329.463090003</v>
      </c>
      <c r="I21" s="582">
        <v>891870.49555999984</v>
      </c>
      <c r="J21" s="582">
        <v>123635.89233000002</v>
      </c>
      <c r="K21" s="582">
        <v>61873152.43516998</v>
      </c>
    </row>
    <row r="22" spans="1:11" s="34" customFormat="1" ht="12.75">
      <c r="A22" s="430" t="s">
        <v>549</v>
      </c>
      <c r="B22" s="430"/>
      <c r="C22" s="430"/>
      <c r="D22" s="430"/>
      <c r="E22" s="430"/>
      <c r="F22" s="430"/>
      <c r="G22" s="430"/>
      <c r="H22" s="430"/>
      <c r="I22" s="430"/>
      <c r="J22" s="430"/>
      <c r="K22" s="430"/>
    </row>
    <row r="23" spans="1:11" s="34" customFormat="1">
      <c r="A23" s="582" t="s">
        <v>551</v>
      </c>
      <c r="B23" s="582">
        <v>0</v>
      </c>
      <c r="C23" s="582">
        <v>132856.46437000003</v>
      </c>
      <c r="D23" s="582">
        <v>259336.2883199997</v>
      </c>
      <c r="E23" s="582">
        <v>0</v>
      </c>
      <c r="F23" s="582">
        <v>0</v>
      </c>
      <c r="G23" s="582">
        <v>0</v>
      </c>
      <c r="H23" s="582">
        <v>104192.49819</v>
      </c>
      <c r="I23" s="582">
        <v>0</v>
      </c>
      <c r="J23" s="582">
        <v>0</v>
      </c>
      <c r="K23" s="582">
        <v>496385.25087999972</v>
      </c>
    </row>
    <row r="24" spans="1:11" s="34" customFormat="1">
      <c r="A24" s="582" t="s">
        <v>552</v>
      </c>
      <c r="B24" s="582">
        <v>128377.25125</v>
      </c>
      <c r="C24" s="582">
        <v>409122.83567999984</v>
      </c>
      <c r="D24" s="582">
        <v>381933.59235000017</v>
      </c>
      <c r="E24" s="582">
        <v>147569.91279</v>
      </c>
      <c r="F24" s="582">
        <v>122153.13088999996</v>
      </c>
      <c r="G24" s="582">
        <v>123053.70727999999</v>
      </c>
      <c r="H24" s="582">
        <v>381619.22314000013</v>
      </c>
      <c r="I24" s="582">
        <v>46180.645449999996</v>
      </c>
      <c r="J24" s="582">
        <v>449.11514</v>
      </c>
      <c r="K24" s="582">
        <v>1740459.4139700001</v>
      </c>
    </row>
    <row r="25" spans="1:11" s="34" customFormat="1">
      <c r="A25" s="582" t="s">
        <v>57</v>
      </c>
      <c r="B25" s="582">
        <v>128377.25125</v>
      </c>
      <c r="C25" s="582">
        <v>541979.30004999985</v>
      </c>
      <c r="D25" s="582">
        <v>641269.88066999987</v>
      </c>
      <c r="E25" s="582">
        <v>147569.91279</v>
      </c>
      <c r="F25" s="582">
        <v>122153.13088999996</v>
      </c>
      <c r="G25" s="582">
        <v>123053.70727999999</v>
      </c>
      <c r="H25" s="582">
        <v>485811.72133000015</v>
      </c>
      <c r="I25" s="582">
        <v>46180.645449999996</v>
      </c>
      <c r="J25" s="582">
        <v>449.11514</v>
      </c>
      <c r="K25" s="582">
        <v>2236844.6648499998</v>
      </c>
    </row>
    <row r="26" spans="1:11" s="34" customFormat="1" ht="12.75">
      <c r="A26" s="431" t="s">
        <v>717</v>
      </c>
      <c r="B26" s="430"/>
      <c r="C26" s="430"/>
      <c r="D26" s="430"/>
      <c r="E26" s="430"/>
      <c r="F26" s="430"/>
      <c r="G26" s="430"/>
      <c r="H26" s="430"/>
      <c r="I26" s="430"/>
      <c r="J26" s="430"/>
      <c r="K26" s="430"/>
    </row>
    <row r="27" spans="1:11" s="34" customFormat="1">
      <c r="A27" s="748" t="s">
        <v>700</v>
      </c>
      <c r="B27" s="582">
        <v>14593.707550000001</v>
      </c>
      <c r="C27" s="582">
        <v>113033.6652</v>
      </c>
      <c r="D27" s="582">
        <v>140.08899</v>
      </c>
      <c r="E27" s="582">
        <v>0</v>
      </c>
      <c r="F27" s="582">
        <v>0</v>
      </c>
      <c r="G27" s="582">
        <v>9317.6972100000003</v>
      </c>
      <c r="H27" s="582">
        <v>19094.85989</v>
      </c>
      <c r="I27" s="582">
        <v>0</v>
      </c>
      <c r="J27" s="582">
        <v>0</v>
      </c>
      <c r="K27" s="582">
        <v>148239.14440000002</v>
      </c>
    </row>
    <row r="28" spans="1:11" s="34" customFormat="1">
      <c r="A28" s="748" t="s">
        <v>702</v>
      </c>
      <c r="B28" s="582">
        <v>0</v>
      </c>
      <c r="C28" s="582">
        <v>0</v>
      </c>
      <c r="D28" s="582">
        <v>0</v>
      </c>
      <c r="E28" s="582">
        <v>9069.6575499999999</v>
      </c>
      <c r="F28" s="582">
        <v>0</v>
      </c>
      <c r="G28" s="582">
        <v>0</v>
      </c>
      <c r="H28" s="582">
        <v>0</v>
      </c>
      <c r="I28" s="582">
        <v>0</v>
      </c>
      <c r="J28" s="582">
        <v>0</v>
      </c>
      <c r="K28" s="582">
        <v>7709.5420100000001</v>
      </c>
    </row>
    <row r="29" spans="1:11" s="34" customFormat="1">
      <c r="A29" s="748" t="s">
        <v>701</v>
      </c>
      <c r="B29" s="582">
        <v>0</v>
      </c>
      <c r="C29" s="582">
        <v>0</v>
      </c>
      <c r="D29" s="582">
        <v>7614.7419099999997</v>
      </c>
      <c r="E29" s="582">
        <v>0</v>
      </c>
      <c r="F29" s="582">
        <v>1132.4372599999999</v>
      </c>
      <c r="G29" s="582">
        <v>0</v>
      </c>
      <c r="H29" s="582">
        <v>0</v>
      </c>
      <c r="I29" s="582">
        <v>1853.1815299999998</v>
      </c>
      <c r="J29" s="582">
        <v>1060.7348599999998</v>
      </c>
      <c r="K29" s="582">
        <v>11661.09556</v>
      </c>
    </row>
    <row r="30" spans="1:11" s="34" customFormat="1">
      <c r="A30" s="582" t="s">
        <v>57</v>
      </c>
      <c r="B30" s="582">
        <v>14593.707550000001</v>
      </c>
      <c r="C30" s="582">
        <v>113033.6652</v>
      </c>
      <c r="D30" s="582">
        <v>7754.8308999999999</v>
      </c>
      <c r="E30" s="582">
        <v>9069.6575499999999</v>
      </c>
      <c r="F30" s="582">
        <v>1132.4372599999999</v>
      </c>
      <c r="G30" s="582">
        <v>9317.6972100000003</v>
      </c>
      <c r="H30" s="582">
        <v>19094.85989</v>
      </c>
      <c r="I30" s="582">
        <v>1853.1815299999998</v>
      </c>
      <c r="J30" s="582">
        <v>1060.7348599999998</v>
      </c>
      <c r="K30" s="582">
        <v>176910.77195000002</v>
      </c>
    </row>
    <row r="31" spans="1:11" s="34" customFormat="1" ht="12.75">
      <c r="A31" s="431" t="s">
        <v>253</v>
      </c>
      <c r="B31" s="430"/>
      <c r="C31" s="430"/>
      <c r="D31" s="430"/>
      <c r="E31" s="430"/>
      <c r="F31" s="430"/>
      <c r="G31" s="430"/>
      <c r="H31" s="430"/>
      <c r="I31" s="430"/>
      <c r="J31" s="430"/>
      <c r="K31" s="430"/>
    </row>
    <row r="32" spans="1:11" s="34" customFormat="1">
      <c r="A32" s="582" t="s">
        <v>79</v>
      </c>
      <c r="B32" s="582">
        <v>0</v>
      </c>
      <c r="C32" s="582">
        <v>0</v>
      </c>
      <c r="D32" s="582">
        <v>0</v>
      </c>
      <c r="E32" s="582">
        <v>846.58881999999994</v>
      </c>
      <c r="F32" s="582">
        <v>4255.4257900000011</v>
      </c>
      <c r="G32" s="582">
        <v>0</v>
      </c>
      <c r="H32" s="582">
        <v>0</v>
      </c>
      <c r="I32" s="582">
        <v>0</v>
      </c>
      <c r="J32" s="582">
        <v>0</v>
      </c>
      <c r="K32" s="582">
        <v>5102.0146100000011</v>
      </c>
    </row>
    <row r="33" spans="1:11" s="34" customFormat="1">
      <c r="A33" s="582" t="s">
        <v>64</v>
      </c>
      <c r="B33" s="582">
        <v>0</v>
      </c>
      <c r="C33" s="582">
        <v>0</v>
      </c>
      <c r="D33" s="582">
        <v>0</v>
      </c>
      <c r="E33" s="582">
        <v>0</v>
      </c>
      <c r="F33" s="582">
        <v>0</v>
      </c>
      <c r="G33" s="582">
        <v>3967.0328400000003</v>
      </c>
      <c r="H33" s="582">
        <v>0</v>
      </c>
      <c r="I33" s="582">
        <v>0</v>
      </c>
      <c r="J33" s="582">
        <v>0</v>
      </c>
      <c r="K33" s="582">
        <v>3967.0328400000003</v>
      </c>
    </row>
    <row r="34" spans="1:11" s="34" customFormat="1">
      <c r="A34" s="582" t="s">
        <v>83</v>
      </c>
      <c r="B34" s="582">
        <v>0</v>
      </c>
      <c r="C34" s="582">
        <v>0</v>
      </c>
      <c r="D34" s="582">
        <v>22526.488449999997</v>
      </c>
      <c r="E34" s="582">
        <v>0</v>
      </c>
      <c r="F34" s="582">
        <v>0</v>
      </c>
      <c r="G34" s="582">
        <v>0</v>
      </c>
      <c r="H34" s="582">
        <v>0</v>
      </c>
      <c r="I34" s="582">
        <v>0</v>
      </c>
      <c r="J34" s="582">
        <v>0</v>
      </c>
      <c r="K34" s="582">
        <v>22526.488449999997</v>
      </c>
    </row>
    <row r="35" spans="1:11" s="34" customFormat="1">
      <c r="A35" s="582" t="s">
        <v>721</v>
      </c>
      <c r="B35" s="582">
        <v>0</v>
      </c>
      <c r="C35" s="582">
        <v>0</v>
      </c>
      <c r="D35" s="582">
        <v>64966.238320000033</v>
      </c>
      <c r="E35" s="582">
        <v>198.64576</v>
      </c>
      <c r="F35" s="582">
        <v>0</v>
      </c>
      <c r="G35" s="582">
        <v>0</v>
      </c>
      <c r="H35" s="582">
        <v>0</v>
      </c>
      <c r="I35" s="582">
        <v>0</v>
      </c>
      <c r="J35" s="582">
        <v>0</v>
      </c>
      <c r="K35" s="582">
        <v>65164.884080000025</v>
      </c>
    </row>
    <row r="36" spans="1:11" s="34" customFormat="1">
      <c r="A36" s="582" t="s">
        <v>71</v>
      </c>
      <c r="B36" s="582">
        <v>0</v>
      </c>
      <c r="C36" s="582">
        <v>0</v>
      </c>
      <c r="D36" s="582">
        <v>0</v>
      </c>
      <c r="E36" s="582">
        <v>0</v>
      </c>
      <c r="F36" s="582">
        <v>0</v>
      </c>
      <c r="G36" s="582">
        <v>0</v>
      </c>
      <c r="H36" s="582">
        <v>27661.431389999983</v>
      </c>
      <c r="I36" s="582">
        <v>0</v>
      </c>
      <c r="J36" s="582">
        <v>0</v>
      </c>
      <c r="K36" s="582">
        <v>27661.431389999983</v>
      </c>
    </row>
    <row r="37" spans="1:11" s="34" customFormat="1">
      <c r="A37" s="582" t="s">
        <v>78</v>
      </c>
      <c r="B37" s="582">
        <v>7136.2571000000007</v>
      </c>
      <c r="C37" s="582">
        <v>0</v>
      </c>
      <c r="D37" s="582">
        <v>0</v>
      </c>
      <c r="E37" s="582">
        <v>0</v>
      </c>
      <c r="F37" s="582">
        <v>13839.593469999998</v>
      </c>
      <c r="G37" s="582">
        <v>0</v>
      </c>
      <c r="H37" s="582">
        <v>0</v>
      </c>
      <c r="I37" s="582">
        <v>0</v>
      </c>
      <c r="J37" s="582">
        <v>0</v>
      </c>
      <c r="K37" s="582">
        <v>20975.850569999999</v>
      </c>
    </row>
    <row r="38" spans="1:11" s="34" customFormat="1">
      <c r="A38" s="582" t="s">
        <v>74</v>
      </c>
      <c r="B38" s="582">
        <v>0</v>
      </c>
      <c r="C38" s="582">
        <v>0</v>
      </c>
      <c r="D38" s="582">
        <v>0</v>
      </c>
      <c r="E38" s="582">
        <v>0</v>
      </c>
      <c r="F38" s="582">
        <v>26189.988230000003</v>
      </c>
      <c r="G38" s="582">
        <v>1191.8773499999998</v>
      </c>
      <c r="H38" s="582">
        <v>0</v>
      </c>
      <c r="I38" s="582">
        <v>0</v>
      </c>
      <c r="J38" s="582">
        <v>0</v>
      </c>
      <c r="K38" s="582">
        <v>27381.865580000002</v>
      </c>
    </row>
    <row r="39" spans="1:11" s="34" customFormat="1">
      <c r="A39" s="582" t="s">
        <v>77</v>
      </c>
      <c r="B39" s="582">
        <v>0</v>
      </c>
      <c r="C39" s="582">
        <v>0</v>
      </c>
      <c r="D39" s="582">
        <v>0</v>
      </c>
      <c r="E39" s="582">
        <v>0</v>
      </c>
      <c r="F39" s="582">
        <v>0</v>
      </c>
      <c r="G39" s="582">
        <v>2582.9840800000002</v>
      </c>
      <c r="H39" s="582">
        <v>0</v>
      </c>
      <c r="I39" s="582">
        <v>0</v>
      </c>
      <c r="J39" s="582">
        <v>0</v>
      </c>
      <c r="K39" s="582">
        <v>2582.9840800000002</v>
      </c>
    </row>
    <row r="40" spans="1:11" s="34" customFormat="1">
      <c r="A40" s="582" t="s">
        <v>60</v>
      </c>
      <c r="B40" s="582">
        <v>0</v>
      </c>
      <c r="C40" s="582">
        <v>0</v>
      </c>
      <c r="D40" s="582">
        <v>0</v>
      </c>
      <c r="E40" s="582">
        <v>0</v>
      </c>
      <c r="F40" s="582">
        <v>0</v>
      </c>
      <c r="G40" s="582">
        <v>0</v>
      </c>
      <c r="H40" s="582">
        <v>32800.285079999994</v>
      </c>
      <c r="I40" s="582">
        <v>0</v>
      </c>
      <c r="J40" s="582">
        <v>0</v>
      </c>
      <c r="K40" s="582">
        <v>32800.285079999994</v>
      </c>
    </row>
    <row r="41" spans="1:11" s="34" customFormat="1">
      <c r="A41" s="582" t="s">
        <v>67</v>
      </c>
      <c r="B41" s="582">
        <v>0</v>
      </c>
      <c r="C41" s="582">
        <v>0</v>
      </c>
      <c r="D41" s="582">
        <v>26160.734639999995</v>
      </c>
      <c r="E41" s="582">
        <v>0</v>
      </c>
      <c r="F41" s="582">
        <v>0</v>
      </c>
      <c r="G41" s="582">
        <v>0</v>
      </c>
      <c r="H41" s="582">
        <v>0</v>
      </c>
      <c r="I41" s="582">
        <v>0</v>
      </c>
      <c r="J41" s="582">
        <v>0</v>
      </c>
      <c r="K41" s="582">
        <v>26160.734639999995</v>
      </c>
    </row>
    <row r="42" spans="1:11" s="34" customFormat="1">
      <c r="A42" s="582" t="s">
        <v>80</v>
      </c>
      <c r="B42" s="582">
        <v>0</v>
      </c>
      <c r="C42" s="582">
        <v>0</v>
      </c>
      <c r="D42" s="582">
        <v>0</v>
      </c>
      <c r="E42" s="582">
        <v>0</v>
      </c>
      <c r="F42" s="582">
        <v>0</v>
      </c>
      <c r="G42" s="582">
        <v>7767.2973400000001</v>
      </c>
      <c r="H42" s="582">
        <v>0</v>
      </c>
      <c r="I42" s="582">
        <v>0</v>
      </c>
      <c r="J42" s="582">
        <v>0</v>
      </c>
      <c r="K42" s="582">
        <v>7767.2973400000001</v>
      </c>
    </row>
    <row r="43" spans="1:11" s="34" customFormat="1">
      <c r="A43" s="582" t="s">
        <v>58</v>
      </c>
      <c r="B43" s="582">
        <v>397.29959000000002</v>
      </c>
      <c r="C43" s="582">
        <v>0</v>
      </c>
      <c r="D43" s="582">
        <v>40771.597120000006</v>
      </c>
      <c r="E43" s="582">
        <v>0</v>
      </c>
      <c r="F43" s="582">
        <v>0</v>
      </c>
      <c r="G43" s="582">
        <v>0</v>
      </c>
      <c r="H43" s="582">
        <v>123618.61721000003</v>
      </c>
      <c r="I43" s="582">
        <v>13189.728130000001</v>
      </c>
      <c r="J43" s="582">
        <v>3687.3887600000003</v>
      </c>
      <c r="K43" s="582">
        <v>181664.63081000003</v>
      </c>
    </row>
    <row r="44" spans="1:11" s="34" customFormat="1">
      <c r="A44" s="582" t="s">
        <v>82</v>
      </c>
      <c r="B44" s="582">
        <v>0</v>
      </c>
      <c r="C44" s="582">
        <v>0</v>
      </c>
      <c r="D44" s="582">
        <v>17525.279450000009</v>
      </c>
      <c r="E44" s="582">
        <v>0</v>
      </c>
      <c r="F44" s="582">
        <v>0</v>
      </c>
      <c r="G44" s="582">
        <v>0</v>
      </c>
      <c r="H44" s="582">
        <v>0</v>
      </c>
      <c r="I44" s="582">
        <v>0</v>
      </c>
      <c r="J44" s="582">
        <v>0</v>
      </c>
      <c r="K44" s="582">
        <v>17525.279450000009</v>
      </c>
    </row>
    <row r="45" spans="1:11" s="34" customFormat="1">
      <c r="A45" s="582" t="s">
        <v>69</v>
      </c>
      <c r="B45" s="582">
        <v>0</v>
      </c>
      <c r="C45" s="582">
        <v>0</v>
      </c>
      <c r="D45" s="582">
        <v>47868.922710000006</v>
      </c>
      <c r="E45" s="582">
        <v>0</v>
      </c>
      <c r="F45" s="582">
        <v>0</v>
      </c>
      <c r="G45" s="582">
        <v>0</v>
      </c>
      <c r="H45" s="582">
        <v>0</v>
      </c>
      <c r="I45" s="582">
        <v>0</v>
      </c>
      <c r="J45" s="582">
        <v>0</v>
      </c>
      <c r="K45" s="582">
        <v>47868.922710000006</v>
      </c>
    </row>
    <row r="46" spans="1:11" s="34" customFormat="1">
      <c r="A46" s="582" t="s">
        <v>762</v>
      </c>
      <c r="B46" s="582">
        <v>0</v>
      </c>
      <c r="C46" s="582">
        <v>8384.1943199999987</v>
      </c>
      <c r="D46" s="582">
        <v>0</v>
      </c>
      <c r="E46" s="582">
        <v>0</v>
      </c>
      <c r="F46" s="582">
        <v>0</v>
      </c>
      <c r="G46" s="582">
        <v>0</v>
      </c>
      <c r="H46" s="582">
        <v>0</v>
      </c>
      <c r="I46" s="582">
        <v>0</v>
      </c>
      <c r="J46" s="582">
        <v>0</v>
      </c>
      <c r="K46" s="582">
        <v>8384.1943199999987</v>
      </c>
    </row>
    <row r="47" spans="1:11" s="34" customFormat="1">
      <c r="A47" s="582" t="s">
        <v>63</v>
      </c>
      <c r="B47" s="582">
        <v>0</v>
      </c>
      <c r="C47" s="582">
        <v>0</v>
      </c>
      <c r="D47" s="582">
        <v>22396.611950000002</v>
      </c>
      <c r="E47" s="582">
        <v>0</v>
      </c>
      <c r="F47" s="582">
        <v>0</v>
      </c>
      <c r="G47" s="582">
        <v>0</v>
      </c>
      <c r="H47" s="582">
        <v>0</v>
      </c>
      <c r="I47" s="582">
        <v>0</v>
      </c>
      <c r="J47" s="582">
        <v>0</v>
      </c>
      <c r="K47" s="582">
        <v>22396.611950000002</v>
      </c>
    </row>
    <row r="48" spans="1:11" s="34" customFormat="1">
      <c r="A48" s="582" t="s">
        <v>763</v>
      </c>
      <c r="B48" s="582">
        <v>12628.361010000006</v>
      </c>
      <c r="C48" s="582">
        <v>0</v>
      </c>
      <c r="D48" s="582">
        <v>0</v>
      </c>
      <c r="E48" s="582">
        <v>0</v>
      </c>
      <c r="F48" s="582">
        <v>0</v>
      </c>
      <c r="G48" s="582">
        <v>0</v>
      </c>
      <c r="H48" s="582">
        <v>0</v>
      </c>
      <c r="I48" s="582">
        <v>0</v>
      </c>
      <c r="J48" s="582">
        <v>0</v>
      </c>
      <c r="K48" s="582">
        <v>12628.361010000006</v>
      </c>
    </row>
    <row r="49" spans="1:11" s="34" customFormat="1">
      <c r="A49" s="582" t="s">
        <v>61</v>
      </c>
      <c r="B49" s="582">
        <v>0</v>
      </c>
      <c r="C49" s="582">
        <v>0</v>
      </c>
      <c r="D49" s="582">
        <v>0</v>
      </c>
      <c r="E49" s="582">
        <v>0</v>
      </c>
      <c r="F49" s="582">
        <v>0</v>
      </c>
      <c r="G49" s="582">
        <v>0</v>
      </c>
      <c r="H49" s="582">
        <v>29873.294639999996</v>
      </c>
      <c r="I49" s="582">
        <v>750.11428999999987</v>
      </c>
      <c r="J49" s="582">
        <v>0</v>
      </c>
      <c r="K49" s="582">
        <v>30623.408930000001</v>
      </c>
    </row>
    <row r="50" spans="1:11" s="34" customFormat="1">
      <c r="A50" s="582" t="s">
        <v>75</v>
      </c>
      <c r="B50" s="582">
        <v>0</v>
      </c>
      <c r="C50" s="582">
        <v>0</v>
      </c>
      <c r="D50" s="582">
        <v>0</v>
      </c>
      <c r="E50" s="582">
        <v>0</v>
      </c>
      <c r="F50" s="582">
        <v>3239.8577600000003</v>
      </c>
      <c r="G50" s="582">
        <v>651.73888999999997</v>
      </c>
      <c r="H50" s="582">
        <v>0</v>
      </c>
      <c r="I50" s="582">
        <v>0</v>
      </c>
      <c r="J50" s="582">
        <v>0</v>
      </c>
      <c r="K50" s="582">
        <v>3891.5966500000004</v>
      </c>
    </row>
    <row r="51" spans="1:11" s="34" customFormat="1">
      <c r="A51" s="582" t="s">
        <v>76</v>
      </c>
      <c r="B51" s="582">
        <v>0</v>
      </c>
      <c r="C51" s="582">
        <v>0</v>
      </c>
      <c r="D51" s="582">
        <v>0</v>
      </c>
      <c r="E51" s="582">
        <v>0</v>
      </c>
      <c r="F51" s="582">
        <v>0</v>
      </c>
      <c r="G51" s="582">
        <v>4290.2018500000004</v>
      </c>
      <c r="H51" s="582">
        <v>0</v>
      </c>
      <c r="I51" s="582">
        <v>0</v>
      </c>
      <c r="J51" s="582">
        <v>0</v>
      </c>
      <c r="K51" s="582">
        <v>4290.2018500000004</v>
      </c>
    </row>
    <row r="52" spans="1:11" s="34" customFormat="1">
      <c r="A52" s="582" t="s">
        <v>81</v>
      </c>
      <c r="B52" s="582">
        <v>0</v>
      </c>
      <c r="C52" s="582">
        <v>0</v>
      </c>
      <c r="D52" s="582">
        <v>0</v>
      </c>
      <c r="E52" s="582">
        <v>0</v>
      </c>
      <c r="F52" s="582">
        <v>0</v>
      </c>
      <c r="G52" s="582">
        <v>12561.00236</v>
      </c>
      <c r="H52" s="582">
        <v>0</v>
      </c>
      <c r="I52" s="582">
        <v>0</v>
      </c>
      <c r="J52" s="582">
        <v>0</v>
      </c>
      <c r="K52" s="582">
        <v>12561.00236</v>
      </c>
    </row>
    <row r="53" spans="1:11" s="34" customFormat="1">
      <c r="A53" s="582" t="s">
        <v>726</v>
      </c>
      <c r="B53" s="582">
        <v>0</v>
      </c>
      <c r="C53" s="582">
        <v>0</v>
      </c>
      <c r="D53" s="582">
        <v>0</v>
      </c>
      <c r="E53" s="582">
        <v>0</v>
      </c>
      <c r="F53" s="582">
        <v>0</v>
      </c>
      <c r="G53" s="582">
        <v>0</v>
      </c>
      <c r="H53" s="582">
        <v>36222.197200000017</v>
      </c>
      <c r="I53" s="582">
        <v>0</v>
      </c>
      <c r="J53" s="582">
        <v>0</v>
      </c>
      <c r="K53" s="582">
        <v>36222.197200000017</v>
      </c>
    </row>
    <row r="54" spans="1:11" s="34" customFormat="1">
      <c r="A54" s="582" t="s">
        <v>66</v>
      </c>
      <c r="B54" s="582">
        <v>0</v>
      </c>
      <c r="C54" s="582">
        <v>0</v>
      </c>
      <c r="D54" s="582">
        <v>17309.400340000004</v>
      </c>
      <c r="E54" s="582">
        <v>0</v>
      </c>
      <c r="F54" s="582">
        <v>0</v>
      </c>
      <c r="G54" s="582">
        <v>0</v>
      </c>
      <c r="H54" s="582">
        <v>0</v>
      </c>
      <c r="I54" s="582">
        <v>0</v>
      </c>
      <c r="J54" s="582">
        <v>0</v>
      </c>
      <c r="K54" s="582">
        <v>17309.400340000004</v>
      </c>
    </row>
    <row r="55" spans="1:11" s="34" customFormat="1">
      <c r="A55" s="582" t="s">
        <v>68</v>
      </c>
      <c r="B55" s="582">
        <v>0</v>
      </c>
      <c r="C55" s="582">
        <v>0</v>
      </c>
      <c r="D55" s="582">
        <v>57229.519670000001</v>
      </c>
      <c r="E55" s="582">
        <v>0</v>
      </c>
      <c r="F55" s="582">
        <v>0</v>
      </c>
      <c r="G55" s="582">
        <v>0</v>
      </c>
      <c r="H55" s="582">
        <v>0</v>
      </c>
      <c r="I55" s="582">
        <v>0</v>
      </c>
      <c r="J55" s="582">
        <v>0</v>
      </c>
      <c r="K55" s="582">
        <v>57229.519670000001</v>
      </c>
    </row>
    <row r="56" spans="1:11" s="34" customFormat="1">
      <c r="A56" s="582" t="s">
        <v>65</v>
      </c>
      <c r="B56" s="582">
        <v>0</v>
      </c>
      <c r="C56" s="582">
        <v>0</v>
      </c>
      <c r="D56" s="582">
        <v>29532.53327</v>
      </c>
      <c r="E56" s="582">
        <v>0</v>
      </c>
      <c r="F56" s="582">
        <v>0</v>
      </c>
      <c r="G56" s="582">
        <v>0</v>
      </c>
      <c r="H56" s="582">
        <v>0</v>
      </c>
      <c r="I56" s="582">
        <v>0</v>
      </c>
      <c r="J56" s="582">
        <v>0</v>
      </c>
      <c r="K56" s="582">
        <v>29532.53327</v>
      </c>
    </row>
    <row r="57" spans="1:11" s="34" customFormat="1">
      <c r="A57" s="582" t="s">
        <v>59</v>
      </c>
      <c r="B57" s="582">
        <v>9408.6158599999999</v>
      </c>
      <c r="C57" s="582">
        <v>53.65296</v>
      </c>
      <c r="D57" s="582">
        <v>6768.6762399999998</v>
      </c>
      <c r="E57" s="582">
        <v>0</v>
      </c>
      <c r="F57" s="582">
        <v>0</v>
      </c>
      <c r="G57" s="582">
        <v>19258.031139999999</v>
      </c>
      <c r="H57" s="582">
        <v>65128.936789999992</v>
      </c>
      <c r="I57" s="582">
        <v>0</v>
      </c>
      <c r="J57" s="582">
        <v>0</v>
      </c>
      <c r="K57" s="582">
        <v>100617.91298999998</v>
      </c>
    </row>
    <row r="58" spans="1:11" s="34" customFormat="1">
      <c r="A58" s="582" t="s">
        <v>62</v>
      </c>
      <c r="B58" s="582">
        <v>0</v>
      </c>
      <c r="C58" s="582">
        <v>0</v>
      </c>
      <c r="D58" s="582">
        <v>1491.3598199999999</v>
      </c>
      <c r="E58" s="582">
        <v>0</v>
      </c>
      <c r="F58" s="582">
        <v>0</v>
      </c>
      <c r="G58" s="582">
        <v>0</v>
      </c>
      <c r="H58" s="582">
        <v>0</v>
      </c>
      <c r="I58" s="582">
        <v>0</v>
      </c>
      <c r="J58" s="582">
        <v>0</v>
      </c>
      <c r="K58" s="582">
        <v>1491.3598199999999</v>
      </c>
    </row>
    <row r="59" spans="1:11" s="34" customFormat="1">
      <c r="A59" s="582" t="s">
        <v>72</v>
      </c>
      <c r="B59" s="582">
        <v>4646.7486800000006</v>
      </c>
      <c r="C59" s="582">
        <v>0</v>
      </c>
      <c r="D59" s="582">
        <v>0</v>
      </c>
      <c r="E59" s="582">
        <v>0</v>
      </c>
      <c r="F59" s="582">
        <v>139.26853</v>
      </c>
      <c r="G59" s="582">
        <v>0</v>
      </c>
      <c r="H59" s="582">
        <v>0</v>
      </c>
      <c r="I59" s="582">
        <v>0</v>
      </c>
      <c r="J59" s="582">
        <v>0</v>
      </c>
      <c r="K59" s="582">
        <v>4786.01721</v>
      </c>
    </row>
    <row r="60" spans="1:11" s="34" customFormat="1">
      <c r="A60" s="582" t="s">
        <v>73</v>
      </c>
      <c r="B60" s="582">
        <v>0</v>
      </c>
      <c r="C60" s="582">
        <v>0</v>
      </c>
      <c r="D60" s="582">
        <v>0</v>
      </c>
      <c r="E60" s="582">
        <v>0</v>
      </c>
      <c r="F60" s="582">
        <v>0</v>
      </c>
      <c r="G60" s="582">
        <v>0</v>
      </c>
      <c r="H60" s="582">
        <v>28974.761209999997</v>
      </c>
      <c r="I60" s="582">
        <v>0</v>
      </c>
      <c r="J60" s="582">
        <v>0</v>
      </c>
      <c r="K60" s="582">
        <v>28974.761209999997</v>
      </c>
    </row>
    <row r="61" spans="1:11" s="34" customFormat="1">
      <c r="A61" s="582" t="s">
        <v>70</v>
      </c>
      <c r="B61" s="582">
        <v>0</v>
      </c>
      <c r="C61" s="582">
        <v>0</v>
      </c>
      <c r="D61" s="582">
        <v>0</v>
      </c>
      <c r="E61" s="582">
        <v>0</v>
      </c>
      <c r="F61" s="582">
        <v>0</v>
      </c>
      <c r="G61" s="582">
        <v>0</v>
      </c>
      <c r="H61" s="582">
        <v>0</v>
      </c>
      <c r="I61" s="582">
        <v>2940.8363200000003</v>
      </c>
      <c r="J61" s="582">
        <v>0</v>
      </c>
      <c r="K61" s="582">
        <v>2940.8363200000003</v>
      </c>
    </row>
    <row r="62" spans="1:11" s="34" customFormat="1">
      <c r="A62" s="582" t="s">
        <v>57</v>
      </c>
      <c r="B62" s="582">
        <v>34217.28224</v>
      </c>
      <c r="C62" s="582">
        <v>8437.84728</v>
      </c>
      <c r="D62" s="582">
        <v>354547.36198000005</v>
      </c>
      <c r="E62" s="582">
        <v>1045.2345800000001</v>
      </c>
      <c r="F62" s="582">
        <v>47664.133780000004</v>
      </c>
      <c r="G62" s="582">
        <v>52270.165850000005</v>
      </c>
      <c r="H62" s="582">
        <v>344279.52351999999</v>
      </c>
      <c r="I62" s="582">
        <v>16880.678740000003</v>
      </c>
      <c r="J62" s="582">
        <v>3687.3887600000003</v>
      </c>
      <c r="K62" s="582">
        <v>863029.61673000013</v>
      </c>
    </row>
    <row r="63" spans="1:11" s="34" customFormat="1" ht="12.75">
      <c r="A63" s="431" t="s">
        <v>736</v>
      </c>
      <c r="B63" s="430"/>
      <c r="C63" s="430"/>
      <c r="D63" s="430"/>
      <c r="E63" s="430"/>
      <c r="F63" s="430"/>
      <c r="G63" s="430"/>
      <c r="H63" s="430"/>
      <c r="I63" s="430"/>
      <c r="J63" s="430"/>
      <c r="K63" s="430"/>
    </row>
    <row r="64" spans="1:11" s="34" customFormat="1">
      <c r="A64" s="582" t="s">
        <v>741</v>
      </c>
      <c r="B64" s="582">
        <v>17449.711780000001</v>
      </c>
      <c r="C64" s="582">
        <v>48903.284530000019</v>
      </c>
      <c r="D64" s="582">
        <v>134056.53933</v>
      </c>
      <c r="E64" s="582">
        <v>16014.39358</v>
      </c>
      <c r="F64" s="582">
        <v>3734.5537399999985</v>
      </c>
      <c r="G64" s="582">
        <v>17835.477510000001</v>
      </c>
      <c r="H64" s="582">
        <v>147118.63623999996</v>
      </c>
      <c r="I64" s="582">
        <v>5562.1298899999992</v>
      </c>
      <c r="J64" s="582">
        <v>1054.0184999999999</v>
      </c>
      <c r="K64" s="582">
        <v>391728.74509999994</v>
      </c>
    </row>
    <row r="65" spans="1:11" s="34" customFormat="1">
      <c r="A65" s="582" t="s">
        <v>742</v>
      </c>
      <c r="B65" s="582">
        <v>75513.471039999989</v>
      </c>
      <c r="C65" s="582">
        <v>187344.36173000003</v>
      </c>
      <c r="D65" s="582">
        <v>80997.759050000022</v>
      </c>
      <c r="E65" s="582">
        <v>25942.829990000002</v>
      </c>
      <c r="F65" s="582">
        <v>33745.799819999993</v>
      </c>
      <c r="G65" s="582">
        <v>24152.101780000005</v>
      </c>
      <c r="H65" s="582">
        <v>58100.979379999997</v>
      </c>
      <c r="I65" s="582">
        <v>13417.977349999999</v>
      </c>
      <c r="J65" s="582">
        <v>3972.6554100000003</v>
      </c>
      <c r="K65" s="582">
        <v>503187.93555000005</v>
      </c>
    </row>
    <row r="66" spans="1:11" s="34" customFormat="1">
      <c r="A66" s="582" t="s">
        <v>743</v>
      </c>
      <c r="B66" s="582">
        <v>7467.1170400000001</v>
      </c>
      <c r="C66" s="582">
        <v>171843.90406999993</v>
      </c>
      <c r="D66" s="582">
        <v>6113.3237699999991</v>
      </c>
      <c r="E66" s="582">
        <v>4247.2516699999996</v>
      </c>
      <c r="F66" s="582">
        <v>3446.1568499999989</v>
      </c>
      <c r="G66" s="582">
        <v>389.93750999999997</v>
      </c>
      <c r="H66" s="582">
        <v>1558.0305900000001</v>
      </c>
      <c r="I66" s="582">
        <v>24868.346380000003</v>
      </c>
      <c r="J66" s="582">
        <v>0</v>
      </c>
      <c r="K66" s="582">
        <v>219934.0678799999</v>
      </c>
    </row>
    <row r="67" spans="1:11" s="34" customFormat="1">
      <c r="A67" s="582" t="s">
        <v>744</v>
      </c>
      <c r="B67" s="582">
        <v>0</v>
      </c>
      <c r="C67" s="582">
        <v>0</v>
      </c>
      <c r="D67" s="582">
        <v>0</v>
      </c>
      <c r="E67" s="582">
        <v>0</v>
      </c>
      <c r="F67" s="582">
        <v>0</v>
      </c>
      <c r="G67" s="582">
        <v>1042.4450300000001</v>
      </c>
      <c r="H67" s="582">
        <v>38752.306140000022</v>
      </c>
      <c r="I67" s="582">
        <v>0</v>
      </c>
      <c r="J67" s="582">
        <v>0</v>
      </c>
      <c r="K67" s="582">
        <v>39794.751170000018</v>
      </c>
    </row>
    <row r="68" spans="1:11" s="34" customFormat="1">
      <c r="A68" s="582" t="s">
        <v>745</v>
      </c>
      <c r="B68" s="582">
        <v>1973.61997</v>
      </c>
      <c r="C68" s="582">
        <v>917.98097999999993</v>
      </c>
      <c r="D68" s="582">
        <v>77299.043209999989</v>
      </c>
      <c r="E68" s="582">
        <v>13136.71722</v>
      </c>
      <c r="F68" s="582">
        <v>9049.6548699999985</v>
      </c>
      <c r="G68" s="582">
        <v>1548.1669999999997</v>
      </c>
      <c r="H68" s="582">
        <v>8790.3006899999982</v>
      </c>
      <c r="I68" s="582">
        <v>0</v>
      </c>
      <c r="J68" s="582">
        <v>0</v>
      </c>
      <c r="K68" s="582">
        <v>112715.48394000001</v>
      </c>
    </row>
    <row r="69" spans="1:11" s="34" customFormat="1">
      <c r="A69" s="582" t="s">
        <v>746</v>
      </c>
      <c r="B69" s="582">
        <v>27334.003089999991</v>
      </c>
      <c r="C69" s="582">
        <v>11920.713259999999</v>
      </c>
      <c r="D69" s="582">
        <v>12852.791870000001</v>
      </c>
      <c r="E69" s="582">
        <v>29527.946779999995</v>
      </c>
      <c r="F69" s="582">
        <v>16092.715219999998</v>
      </c>
      <c r="G69" s="582">
        <v>31939.149630000011</v>
      </c>
      <c r="H69" s="582">
        <v>15489.34945</v>
      </c>
      <c r="I69" s="582">
        <v>1028.75261</v>
      </c>
      <c r="J69" s="582">
        <v>9699.876229999998</v>
      </c>
      <c r="K69" s="582">
        <v>155885.29814</v>
      </c>
    </row>
    <row r="70" spans="1:11" s="34" customFormat="1">
      <c r="A70" s="582" t="s">
        <v>747</v>
      </c>
      <c r="B70" s="582">
        <v>0</v>
      </c>
      <c r="C70" s="582">
        <v>11611.74625</v>
      </c>
      <c r="D70" s="582">
        <v>0</v>
      </c>
      <c r="E70" s="582">
        <v>0</v>
      </c>
      <c r="F70" s="582">
        <v>0</v>
      </c>
      <c r="G70" s="582">
        <v>0</v>
      </c>
      <c r="H70" s="582">
        <v>0</v>
      </c>
      <c r="I70" s="582">
        <v>0</v>
      </c>
      <c r="J70" s="582">
        <v>0</v>
      </c>
      <c r="K70" s="582">
        <v>11611.74625</v>
      </c>
    </row>
    <row r="71" spans="1:11" s="34" customFormat="1">
      <c r="A71" s="582" t="s">
        <v>918</v>
      </c>
      <c r="B71" s="582">
        <v>69.275600000000011</v>
      </c>
      <c r="C71" s="582">
        <v>194.94212000000002</v>
      </c>
      <c r="D71" s="582">
        <v>2214.5665399999993</v>
      </c>
      <c r="E71" s="582">
        <v>2616.1531199999999</v>
      </c>
      <c r="F71" s="582">
        <v>110.63664999999997</v>
      </c>
      <c r="G71" s="582">
        <v>378.61680999999999</v>
      </c>
      <c r="H71" s="582">
        <v>906.98659000000009</v>
      </c>
      <c r="I71" s="582">
        <v>172.53860999999998</v>
      </c>
      <c r="J71" s="582">
        <v>13.76881</v>
      </c>
      <c r="K71" s="582">
        <v>6677.4848499999998</v>
      </c>
    </row>
    <row r="72" spans="1:11" s="34" customFormat="1">
      <c r="A72" s="582" t="s">
        <v>57</v>
      </c>
      <c r="B72" s="582">
        <v>129807.19851999998</v>
      </c>
      <c r="C72" s="582">
        <v>432736.93294000003</v>
      </c>
      <c r="D72" s="582">
        <v>313534.02376999997</v>
      </c>
      <c r="E72" s="582">
        <v>91485.292359999992</v>
      </c>
      <c r="F72" s="582">
        <v>66179.517149999985</v>
      </c>
      <c r="G72" s="582">
        <v>77285.895270000037</v>
      </c>
      <c r="H72" s="582">
        <v>270716.58908000001</v>
      </c>
      <c r="I72" s="582">
        <v>45049.744840000007</v>
      </c>
      <c r="J72" s="582">
        <v>14740.318949999999</v>
      </c>
      <c r="K72" s="582">
        <v>1441535.5128800001</v>
      </c>
    </row>
    <row r="73" spans="1:11" s="34" customFormat="1" ht="12.75">
      <c r="A73" s="431" t="s">
        <v>798</v>
      </c>
      <c r="B73" s="430"/>
      <c r="C73" s="430"/>
      <c r="D73" s="430"/>
      <c r="E73" s="430"/>
      <c r="F73" s="430"/>
      <c r="G73" s="430"/>
      <c r="H73" s="430"/>
      <c r="I73" s="430"/>
      <c r="J73" s="430"/>
      <c r="K73" s="430"/>
    </row>
    <row r="74" spans="1:11" s="34" customFormat="1">
      <c r="A74" s="582" t="s">
        <v>51</v>
      </c>
      <c r="B74" s="582">
        <v>397988.84003000002</v>
      </c>
      <c r="C74" s="582">
        <v>1892825.9595199993</v>
      </c>
      <c r="D74" s="582">
        <v>1810526.9945599993</v>
      </c>
      <c r="E74" s="582">
        <v>200303.59388</v>
      </c>
      <c r="F74" s="582">
        <v>193966.51388999997</v>
      </c>
      <c r="G74" s="582">
        <v>298911.79848</v>
      </c>
      <c r="H74" s="582">
        <v>3061570.5420700004</v>
      </c>
      <c r="I74" s="582">
        <v>114718.52606999998</v>
      </c>
      <c r="J74" s="582">
        <v>52851.751690000019</v>
      </c>
      <c r="K74" s="582">
        <v>8023664.5201899987</v>
      </c>
    </row>
    <row r="75" spans="1:11" s="34" customFormat="1">
      <c r="A75" s="582" t="s">
        <v>57</v>
      </c>
      <c r="B75" s="582">
        <v>397988.84003000002</v>
      </c>
      <c r="C75" s="582">
        <v>1892825.9595199993</v>
      </c>
      <c r="D75" s="582">
        <v>1810526.9945599993</v>
      </c>
      <c r="E75" s="582">
        <v>200303.59388</v>
      </c>
      <c r="F75" s="582">
        <v>193966.51388999997</v>
      </c>
      <c r="G75" s="582">
        <v>298911.79848</v>
      </c>
      <c r="H75" s="582">
        <v>3061570.5420700004</v>
      </c>
      <c r="I75" s="582">
        <v>114718.52606999998</v>
      </c>
      <c r="J75" s="582">
        <v>52851.751690000019</v>
      </c>
      <c r="K75" s="582">
        <v>8023664.5201899987</v>
      </c>
    </row>
    <row r="76" spans="1:11" s="34" customFormat="1" ht="12.75">
      <c r="A76" s="431" t="s">
        <v>801</v>
      </c>
      <c r="B76" s="430"/>
      <c r="C76" s="430"/>
      <c r="D76" s="430"/>
      <c r="E76" s="430"/>
      <c r="F76" s="430"/>
      <c r="G76" s="430"/>
      <c r="H76" s="430"/>
      <c r="I76" s="430"/>
      <c r="J76" s="430"/>
      <c r="K76" s="430"/>
    </row>
    <row r="77" spans="1:11" s="34" customFormat="1">
      <c r="A77" s="582" t="s">
        <v>380</v>
      </c>
      <c r="B77" s="539">
        <v>89276.297249999872</v>
      </c>
      <c r="C77" s="539">
        <v>191386.71764999974</v>
      </c>
      <c r="D77" s="539">
        <v>139978.88629999998</v>
      </c>
      <c r="E77" s="539">
        <v>40195.433020000004</v>
      </c>
      <c r="F77" s="539">
        <v>55491.370520000026</v>
      </c>
      <c r="G77" s="539">
        <v>56832.949230000006</v>
      </c>
      <c r="H77" s="539">
        <v>514744.32638999901</v>
      </c>
      <c r="I77" s="539">
        <v>57481.238440000016</v>
      </c>
      <c r="J77" s="539">
        <v>0</v>
      </c>
      <c r="K77" s="539">
        <v>1145387.2187999985</v>
      </c>
    </row>
    <row r="78" spans="1:11" s="34" customFormat="1">
      <c r="A78" s="582" t="s">
        <v>57</v>
      </c>
      <c r="B78" s="539">
        <v>89276.297249999872</v>
      </c>
      <c r="C78" s="539">
        <v>191386.71764999974</v>
      </c>
      <c r="D78" s="539">
        <v>139978.88629999998</v>
      </c>
      <c r="E78" s="539">
        <v>40195.433020000004</v>
      </c>
      <c r="F78" s="539">
        <v>55491.370520000026</v>
      </c>
      <c r="G78" s="539">
        <v>56832.949230000006</v>
      </c>
      <c r="H78" s="539">
        <v>514744.32638999901</v>
      </c>
      <c r="I78" s="539">
        <v>57481.238440000016</v>
      </c>
      <c r="J78" s="539">
        <v>0</v>
      </c>
      <c r="K78" s="539">
        <v>1145387.2187999985</v>
      </c>
    </row>
    <row r="79" spans="1:11" s="34" customFormat="1" ht="13.5" thickBot="1">
      <c r="A79" s="431" t="s">
        <v>43</v>
      </c>
      <c r="B79" s="430">
        <v>2289166.8862299998</v>
      </c>
      <c r="C79" s="430">
        <v>17623686.713209998</v>
      </c>
      <c r="D79" s="430">
        <v>14123286.669979999</v>
      </c>
      <c r="E79" s="430">
        <v>1343595.1796300001</v>
      </c>
      <c r="F79" s="430">
        <v>1326409.68087</v>
      </c>
      <c r="G79" s="430">
        <v>2451372.87292</v>
      </c>
      <c r="H79" s="430">
        <v>35232547.025370002</v>
      </c>
      <c r="I79" s="430">
        <v>1174034.5106299999</v>
      </c>
      <c r="J79" s="430">
        <v>196425.20173000003</v>
      </c>
      <c r="K79" s="430">
        <v>75760524.740569979</v>
      </c>
    </row>
    <row r="80" spans="1:11" s="34" customFormat="1" ht="31.5" customHeight="1" thickTop="1">
      <c r="A80" s="782" t="s">
        <v>692</v>
      </c>
      <c r="B80" s="782"/>
      <c r="C80" s="782"/>
      <c r="D80" s="782"/>
      <c r="E80" s="782"/>
      <c r="F80" s="782"/>
      <c r="G80" s="782"/>
      <c r="H80" s="782"/>
      <c r="I80" s="782"/>
      <c r="J80" s="782"/>
      <c r="K80" s="782"/>
    </row>
    <row r="81" spans="1:11" s="34" customFormat="1" ht="12.75">
      <c r="A81" s="549" t="s">
        <v>718</v>
      </c>
      <c r="B81" s="35"/>
      <c r="C81" s="35"/>
      <c r="D81" s="35"/>
      <c r="E81" s="35"/>
      <c r="F81" s="35"/>
      <c r="G81" s="35"/>
      <c r="H81" s="35"/>
      <c r="I81" s="35"/>
      <c r="J81" s="35"/>
      <c r="K81" s="35"/>
    </row>
    <row r="82" spans="1:11" s="34" customFormat="1" ht="12.75">
      <c r="A82" s="552" t="s">
        <v>812</v>
      </c>
      <c r="B82" s="35"/>
      <c r="C82" s="35"/>
      <c r="D82" s="35"/>
      <c r="E82" s="35"/>
      <c r="F82" s="35"/>
      <c r="G82" s="35"/>
      <c r="H82" s="35"/>
      <c r="I82" s="35"/>
      <c r="J82" s="35"/>
      <c r="K82" s="35"/>
    </row>
    <row r="83" spans="1:11" s="34" customFormat="1" ht="12.75">
      <c r="A83" s="36"/>
      <c r="B83" s="35"/>
      <c r="C83" s="35"/>
      <c r="D83" s="35"/>
      <c r="E83" s="35"/>
      <c r="F83" s="35"/>
      <c r="G83" s="35"/>
      <c r="H83" s="35"/>
      <c r="I83" s="35"/>
      <c r="J83" s="35"/>
      <c r="K83" s="35"/>
    </row>
    <row r="84" spans="1:11" s="34" customFormat="1" ht="12.75">
      <c r="A84" s="36"/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36"/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ht="15.75">
      <c r="A92" s="19"/>
    </row>
    <row r="93" spans="1:11" ht="15.75">
      <c r="A93" s="19"/>
    </row>
    <row r="94" spans="1:11" ht="15.75">
      <c r="A94" s="19"/>
    </row>
    <row r="95" spans="1:11" ht="15.75">
      <c r="A95" s="19"/>
    </row>
    <row r="96" spans="1:11" ht="15.75">
      <c r="A96" s="19"/>
    </row>
    <row r="97" spans="1:1" ht="15.75">
      <c r="A97" s="19"/>
    </row>
  </sheetData>
  <mergeCells count="5">
    <mergeCell ref="A2:K2"/>
    <mergeCell ref="A3:K3"/>
    <mergeCell ref="A4:K4"/>
    <mergeCell ref="A5:K5"/>
    <mergeCell ref="A80:K80"/>
  </mergeCells>
  <conditionalFormatting sqref="K81:K299">
    <cfRule type="expression" dxfId="117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17"/>
  <sheetViews>
    <sheetView showGridLines="0" zoomScale="85" zoomScaleNormal="85" workbookViewId="0">
      <selection activeCell="K9" sqref="K9"/>
    </sheetView>
  </sheetViews>
  <sheetFormatPr baseColWidth="10"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726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785" t="s">
        <v>627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30"/>
    </row>
    <row r="3" spans="1:12" s="1" customFormat="1" ht="20.25" customHeight="1">
      <c r="A3" s="785" t="s">
        <v>91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30"/>
    </row>
    <row r="4" spans="1:12" s="1" customFormat="1" ht="24" customHeight="1">
      <c r="A4" s="785" t="s">
        <v>826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30"/>
    </row>
    <row r="5" spans="1:12" s="33" customFormat="1" ht="28.5" customHeight="1" thickBot="1">
      <c r="A5" s="786" t="s">
        <v>631</v>
      </c>
      <c r="B5" s="786"/>
      <c r="C5" s="786"/>
      <c r="D5" s="786"/>
      <c r="E5" s="786"/>
      <c r="F5" s="786"/>
      <c r="G5" s="786"/>
      <c r="H5" s="786"/>
      <c r="I5" s="786"/>
      <c r="J5" s="786"/>
      <c r="K5" s="786"/>
      <c r="L5" s="31"/>
    </row>
    <row r="6" spans="1:12" s="34" customFormat="1" ht="35.25" customHeight="1" thickTop="1" thickBot="1">
      <c r="A6" s="430" t="s">
        <v>553</v>
      </c>
      <c r="B6" s="87" t="s">
        <v>92</v>
      </c>
      <c r="C6" s="87" t="s">
        <v>93</v>
      </c>
      <c r="D6" s="87" t="s">
        <v>94</v>
      </c>
      <c r="E6" s="88" t="s">
        <v>95</v>
      </c>
      <c r="F6" s="88" t="s">
        <v>96</v>
      </c>
      <c r="G6" s="87" t="s">
        <v>97</v>
      </c>
      <c r="H6" s="88" t="s">
        <v>98</v>
      </c>
      <c r="I6" s="87" t="s">
        <v>693</v>
      </c>
      <c r="J6" s="87" t="s">
        <v>694</v>
      </c>
      <c r="K6" s="88" t="s">
        <v>89</v>
      </c>
      <c r="L6" s="29"/>
    </row>
    <row r="7" spans="1:12" s="34" customFormat="1" ht="15.75" thickTop="1">
      <c r="A7" s="582" t="s">
        <v>47</v>
      </c>
      <c r="B7" s="582">
        <v>936035.64011000004</v>
      </c>
      <c r="C7" s="582">
        <v>6859.9985500000003</v>
      </c>
      <c r="D7" s="582">
        <v>4343.9743999999992</v>
      </c>
      <c r="E7" s="582">
        <v>31713.09547</v>
      </c>
      <c r="F7" s="582">
        <v>3455606.73379</v>
      </c>
      <c r="G7" s="582">
        <v>844889.33098999993</v>
      </c>
      <c r="H7" s="582">
        <v>768896.45540999982</v>
      </c>
      <c r="I7" s="582">
        <v>260000.59676000004</v>
      </c>
      <c r="J7" s="582">
        <v>1576.87192</v>
      </c>
      <c r="K7" s="582">
        <v>6309922.6973999999</v>
      </c>
      <c r="L7" s="29"/>
    </row>
    <row r="8" spans="1:12" s="34" customFormat="1">
      <c r="A8" s="582" t="s">
        <v>49</v>
      </c>
      <c r="B8" s="582">
        <v>11910.75</v>
      </c>
      <c r="C8" s="582">
        <v>0</v>
      </c>
      <c r="D8" s="582">
        <v>0</v>
      </c>
      <c r="E8" s="582">
        <v>0</v>
      </c>
      <c r="F8" s="582">
        <v>269766.00001999998</v>
      </c>
      <c r="G8" s="582">
        <v>0</v>
      </c>
      <c r="H8" s="582">
        <v>0</v>
      </c>
      <c r="I8" s="582"/>
      <c r="J8" s="582">
        <v>0</v>
      </c>
      <c r="K8" s="582">
        <v>281676.75001999998</v>
      </c>
      <c r="L8" s="29"/>
    </row>
    <row r="9" spans="1:12" s="34" customFormat="1">
      <c r="A9" s="582" t="s">
        <v>52</v>
      </c>
      <c r="B9" s="582">
        <v>921853.94286000007</v>
      </c>
      <c r="C9" s="582">
        <v>2612.9648500000003</v>
      </c>
      <c r="D9" s="582">
        <v>2937.9294699999996</v>
      </c>
      <c r="E9" s="582">
        <v>45301.619950000022</v>
      </c>
      <c r="F9" s="582">
        <v>1188879.3816100005</v>
      </c>
      <c r="G9" s="582">
        <v>2023.3709199999998</v>
      </c>
      <c r="H9" s="582">
        <v>1372764.6362599989</v>
      </c>
      <c r="I9" s="582">
        <v>393174.84274999995</v>
      </c>
      <c r="J9" s="582">
        <v>1954.0504900000003</v>
      </c>
      <c r="K9" s="582">
        <v>3931502.7391599989</v>
      </c>
      <c r="L9" s="29"/>
    </row>
    <row r="10" spans="1:12" s="34" customFormat="1">
      <c r="A10" s="582" t="s">
        <v>56</v>
      </c>
      <c r="B10" s="582">
        <v>338832.29933999985</v>
      </c>
      <c r="C10" s="582">
        <v>1061.0328599999998</v>
      </c>
      <c r="D10" s="582">
        <v>53.911369999999998</v>
      </c>
      <c r="E10" s="582">
        <v>14225.99316</v>
      </c>
      <c r="F10" s="582">
        <v>456020.57066000003</v>
      </c>
      <c r="G10" s="582">
        <v>32171.053639999998</v>
      </c>
      <c r="H10" s="582">
        <v>267750.2525699999</v>
      </c>
      <c r="I10" s="582">
        <v>184582.02531000014</v>
      </c>
      <c r="J10" s="582">
        <v>260.45037000000002</v>
      </c>
      <c r="K10" s="582">
        <v>1294957.58928</v>
      </c>
      <c r="L10" s="29"/>
    </row>
    <row r="11" spans="1:12" s="34" customFormat="1">
      <c r="A11" s="582" t="s">
        <v>548</v>
      </c>
      <c r="B11" s="582">
        <v>1975228.3806599998</v>
      </c>
      <c r="C11" s="582">
        <v>5031.5130299999992</v>
      </c>
      <c r="D11" s="582">
        <v>8643.6552199999987</v>
      </c>
      <c r="E11" s="582">
        <v>27298.429909999992</v>
      </c>
      <c r="F11" s="582">
        <v>2113732.5913200006</v>
      </c>
      <c r="G11" s="582">
        <v>33481.77003</v>
      </c>
      <c r="H11" s="582">
        <v>1910350.9415199999</v>
      </c>
      <c r="I11" s="582">
        <v>348061.55366000003</v>
      </c>
      <c r="J11" s="582">
        <v>2727.4844600000006</v>
      </c>
      <c r="K11" s="582">
        <v>6424556.3198099993</v>
      </c>
      <c r="L11" s="29"/>
    </row>
    <row r="12" spans="1:12" s="34" customFormat="1">
      <c r="A12" s="582" t="s">
        <v>54</v>
      </c>
      <c r="B12" s="582">
        <v>1494025.8795500002</v>
      </c>
      <c r="C12" s="582">
        <v>80833.262949999989</v>
      </c>
      <c r="D12" s="582">
        <v>37537.663790000006</v>
      </c>
      <c r="E12" s="582">
        <v>1406.5600300000001</v>
      </c>
      <c r="F12" s="582">
        <v>1244824.6287799997</v>
      </c>
      <c r="G12" s="582">
        <v>159465.13339999999</v>
      </c>
      <c r="H12" s="582">
        <v>702801.04101000004</v>
      </c>
      <c r="I12" s="582">
        <v>188671.3597</v>
      </c>
      <c r="J12" s="582">
        <v>600.86519999999996</v>
      </c>
      <c r="K12" s="582">
        <v>3910166.3944100002</v>
      </c>
      <c r="L12" s="29"/>
    </row>
    <row r="13" spans="1:12" s="34" customFormat="1">
      <c r="A13" s="582" t="s">
        <v>55</v>
      </c>
      <c r="B13" s="582">
        <v>2009095.8034300003</v>
      </c>
      <c r="C13" s="582">
        <v>26754.557229999999</v>
      </c>
      <c r="D13" s="582">
        <v>6176.1645699999999</v>
      </c>
      <c r="E13" s="582">
        <v>49060.323869999993</v>
      </c>
      <c r="F13" s="582">
        <v>1708751.3574600001</v>
      </c>
      <c r="G13" s="582">
        <v>20992.858270000001</v>
      </c>
      <c r="H13" s="582">
        <v>1164974.0685700001</v>
      </c>
      <c r="I13" s="582">
        <v>569769.30985999992</v>
      </c>
      <c r="J13" s="582">
        <v>2855.6295499999997</v>
      </c>
      <c r="K13" s="582">
        <v>5558430.0728100007</v>
      </c>
      <c r="L13" s="29"/>
    </row>
    <row r="14" spans="1:12" s="34" customFormat="1">
      <c r="A14" s="582" t="s">
        <v>50</v>
      </c>
      <c r="B14" s="582">
        <v>1038962.9102999998</v>
      </c>
      <c r="C14" s="582">
        <v>13136.91934</v>
      </c>
      <c r="D14" s="582">
        <v>12848.373109999999</v>
      </c>
      <c r="E14" s="582">
        <v>198426.87743000008</v>
      </c>
      <c r="F14" s="582">
        <v>4305683.9656099984</v>
      </c>
      <c r="G14" s="582">
        <v>411644.60217999999</v>
      </c>
      <c r="H14" s="582">
        <v>2475105.9750200002</v>
      </c>
      <c r="I14" s="582">
        <v>547143.58136000019</v>
      </c>
      <c r="J14" s="582">
        <v>52648.62844</v>
      </c>
      <c r="K14" s="582">
        <v>9055601.8327899985</v>
      </c>
      <c r="L14" s="29"/>
    </row>
    <row r="15" spans="1:12" s="34" customFormat="1">
      <c r="A15" s="582" t="s">
        <v>46</v>
      </c>
      <c r="B15" s="582">
        <v>946453.17642000038</v>
      </c>
      <c r="C15" s="582">
        <v>10982.393639999998</v>
      </c>
      <c r="D15" s="582">
        <v>5257.3430099999987</v>
      </c>
      <c r="E15" s="582">
        <v>47749.429889999999</v>
      </c>
      <c r="F15" s="582">
        <v>2430900.16151</v>
      </c>
      <c r="G15" s="582">
        <v>137523.28098000001</v>
      </c>
      <c r="H15" s="582">
        <v>2809034.2195500014</v>
      </c>
      <c r="I15" s="582">
        <v>501870.12931999983</v>
      </c>
      <c r="J15" s="582">
        <v>548.99717999999996</v>
      </c>
      <c r="K15" s="582">
        <v>6890319.131500002</v>
      </c>
      <c r="L15" s="29"/>
    </row>
    <row r="16" spans="1:12" s="34" customFormat="1">
      <c r="A16" s="582" t="s">
        <v>48</v>
      </c>
      <c r="B16" s="582">
        <v>20802.068139999999</v>
      </c>
      <c r="C16" s="582">
        <v>0</v>
      </c>
      <c r="D16" s="582">
        <v>171.49995999999999</v>
      </c>
      <c r="E16" s="582">
        <v>0</v>
      </c>
      <c r="F16" s="582">
        <v>70699.369319999998</v>
      </c>
      <c r="G16" s="582">
        <v>0</v>
      </c>
      <c r="H16" s="582">
        <v>0</v>
      </c>
      <c r="I16" s="582">
        <v>0</v>
      </c>
      <c r="J16" s="582">
        <v>0</v>
      </c>
      <c r="K16" s="582">
        <v>91672.937420000002</v>
      </c>
      <c r="L16" s="29"/>
    </row>
    <row r="17" spans="1:12" s="34" customFormat="1">
      <c r="A17" s="582" t="s">
        <v>45</v>
      </c>
      <c r="B17" s="582">
        <v>1196640.0453900001</v>
      </c>
      <c r="C17" s="582">
        <v>252.56246999999999</v>
      </c>
      <c r="D17" s="582">
        <v>16475.99843</v>
      </c>
      <c r="E17" s="582">
        <v>52900.540099999969</v>
      </c>
      <c r="F17" s="582">
        <v>3235116.875520003</v>
      </c>
      <c r="G17" s="582">
        <v>331646.34870999999</v>
      </c>
      <c r="H17" s="582">
        <v>1824901.8608200001</v>
      </c>
      <c r="I17" s="582">
        <v>338985.09724999993</v>
      </c>
      <c r="J17" s="582">
        <v>16005.661189999997</v>
      </c>
      <c r="K17" s="582">
        <v>7012924.9898800021</v>
      </c>
      <c r="L17" s="29"/>
    </row>
    <row r="18" spans="1:12" s="34" customFormat="1">
      <c r="A18" s="582" t="s">
        <v>547</v>
      </c>
      <c r="B18" s="582">
        <v>2010553.9964800002</v>
      </c>
      <c r="C18" s="582">
        <v>48152.016249999993</v>
      </c>
      <c r="D18" s="582">
        <v>0</v>
      </c>
      <c r="E18" s="582">
        <v>94133.830399999977</v>
      </c>
      <c r="F18" s="582">
        <v>1366037.2101399996</v>
      </c>
      <c r="G18" s="582">
        <v>2818.3833100000002</v>
      </c>
      <c r="H18" s="582">
        <v>163608.32678</v>
      </c>
      <c r="I18" s="582">
        <v>929935.29008999956</v>
      </c>
      <c r="J18" s="582">
        <v>2077.4317099999998</v>
      </c>
      <c r="K18" s="582">
        <v>4617316.4851599997</v>
      </c>
      <c r="L18" s="29"/>
    </row>
    <row r="19" spans="1:12" s="34" customFormat="1">
      <c r="A19" s="582" t="s">
        <v>53</v>
      </c>
      <c r="B19" s="582">
        <v>544985.16653999989</v>
      </c>
      <c r="C19" s="582">
        <v>2664.0539600000011</v>
      </c>
      <c r="D19" s="582">
        <v>34.774279999999997</v>
      </c>
      <c r="E19" s="582">
        <v>36211.633930000025</v>
      </c>
      <c r="F19" s="582">
        <v>2706963.2263399987</v>
      </c>
      <c r="G19" s="582">
        <v>6910.7422600000027</v>
      </c>
      <c r="H19" s="582">
        <v>2322626.9773600008</v>
      </c>
      <c r="I19" s="582">
        <v>863503.54822999961</v>
      </c>
      <c r="J19" s="582">
        <v>10204.37263</v>
      </c>
      <c r="K19" s="582">
        <v>6494104.49553</v>
      </c>
      <c r="L19" s="29"/>
    </row>
    <row r="20" spans="1:12" s="34" customFormat="1">
      <c r="A20" s="582" t="s">
        <v>57</v>
      </c>
      <c r="B20" s="582">
        <v>13445380.059220001</v>
      </c>
      <c r="C20" s="582">
        <v>198341.27512999997</v>
      </c>
      <c r="D20" s="582">
        <v>94481.287609999985</v>
      </c>
      <c r="E20" s="582">
        <v>598428.33414000005</v>
      </c>
      <c r="F20" s="582">
        <v>24552982.072080001</v>
      </c>
      <c r="G20" s="582">
        <v>1983566.8746899997</v>
      </c>
      <c r="H20" s="582">
        <v>15782814.754870001</v>
      </c>
      <c r="I20" s="582">
        <v>5125697.3342899997</v>
      </c>
      <c r="J20" s="582">
        <v>91460.443140000003</v>
      </c>
      <c r="K20" s="582">
        <v>61873152.435169995</v>
      </c>
      <c r="L20" s="29"/>
    </row>
    <row r="21" spans="1:12" s="34" customFormat="1" ht="12.75">
      <c r="A21" s="430" t="s">
        <v>549</v>
      </c>
      <c r="B21" s="430"/>
      <c r="C21" s="430"/>
      <c r="D21" s="430"/>
      <c r="E21" s="430"/>
      <c r="F21" s="430"/>
      <c r="G21" s="430"/>
      <c r="H21" s="430"/>
      <c r="I21" s="430"/>
      <c r="J21" s="430"/>
      <c r="K21" s="430"/>
      <c r="L21" s="29"/>
    </row>
    <row r="22" spans="1:12" s="34" customFormat="1">
      <c r="A22" s="582" t="s">
        <v>551</v>
      </c>
      <c r="B22" s="582">
        <v>41174.50757999999</v>
      </c>
      <c r="C22" s="582">
        <v>6709.2280100000007</v>
      </c>
      <c r="D22" s="582">
        <v>0</v>
      </c>
      <c r="E22" s="582">
        <v>13622.015329999998</v>
      </c>
      <c r="F22" s="582">
        <v>169459.94706000006</v>
      </c>
      <c r="G22" s="582">
        <v>251.32731000000001</v>
      </c>
      <c r="H22" s="582">
        <v>199418.20048000003</v>
      </c>
      <c r="I22" s="582">
        <v>65572.896079999991</v>
      </c>
      <c r="J22" s="582">
        <v>177.12903</v>
      </c>
      <c r="K22" s="582">
        <v>496385.25088000007</v>
      </c>
      <c r="L22" s="29"/>
    </row>
    <row r="23" spans="1:12" s="34" customFormat="1">
      <c r="A23" s="582" t="s">
        <v>552</v>
      </c>
      <c r="B23" s="582">
        <v>916844.65176999941</v>
      </c>
      <c r="C23" s="582">
        <v>9698.0728199999958</v>
      </c>
      <c r="D23" s="582">
        <v>0</v>
      </c>
      <c r="E23" s="582">
        <v>48147.957799999996</v>
      </c>
      <c r="F23" s="582">
        <v>408886.47612000001</v>
      </c>
      <c r="G23" s="582">
        <v>2295.8277000000003</v>
      </c>
      <c r="H23" s="582">
        <v>101067.22960999997</v>
      </c>
      <c r="I23" s="582">
        <v>252182.12059000018</v>
      </c>
      <c r="J23" s="582">
        <v>1337.0775599999999</v>
      </c>
      <c r="K23" s="582">
        <v>1740459.4139699996</v>
      </c>
      <c r="L23" s="29"/>
    </row>
    <row r="24" spans="1:12" s="34" customFormat="1">
      <c r="A24" s="582" t="s">
        <v>57</v>
      </c>
      <c r="B24" s="582">
        <v>958019.15934999939</v>
      </c>
      <c r="C24" s="582">
        <v>16407.300829999996</v>
      </c>
      <c r="D24" s="582">
        <v>0</v>
      </c>
      <c r="E24" s="582">
        <v>61769.973129999998</v>
      </c>
      <c r="F24" s="582">
        <v>578346.42318000004</v>
      </c>
      <c r="G24" s="582">
        <v>2547.1550100000004</v>
      </c>
      <c r="H24" s="582">
        <v>300485.43008999998</v>
      </c>
      <c r="I24" s="582">
        <v>317755.01667000016</v>
      </c>
      <c r="J24" s="582">
        <v>1514.20659</v>
      </c>
      <c r="K24" s="582">
        <v>2236844.6648499998</v>
      </c>
      <c r="L24" s="29"/>
    </row>
    <row r="25" spans="1:12" s="34" customFormat="1" ht="12.75">
      <c r="A25" s="431" t="s">
        <v>717</v>
      </c>
      <c r="B25" s="430"/>
      <c r="C25" s="430"/>
      <c r="D25" s="430"/>
      <c r="E25" s="430"/>
      <c r="F25" s="430"/>
      <c r="G25" s="430"/>
      <c r="H25" s="430"/>
      <c r="I25" s="430"/>
      <c r="J25" s="430"/>
      <c r="K25" s="430"/>
      <c r="L25" s="29"/>
    </row>
    <row r="26" spans="1:12" s="34" customFormat="1">
      <c r="A26" s="582" t="s">
        <v>700</v>
      </c>
      <c r="B26" s="582">
        <v>144.04271</v>
      </c>
      <c r="C26" s="582">
        <v>235.60489000000001</v>
      </c>
      <c r="D26" s="582">
        <v>0</v>
      </c>
      <c r="E26" s="582">
        <v>0</v>
      </c>
      <c r="F26" s="582">
        <v>10073.139560000003</v>
      </c>
      <c r="G26" s="582">
        <v>173.04142999999999</v>
      </c>
      <c r="H26" s="582">
        <v>135574.49774999998</v>
      </c>
      <c r="I26" s="582">
        <v>9300.9899800000003</v>
      </c>
      <c r="J26" s="582">
        <v>678.70252000000005</v>
      </c>
      <c r="K26" s="582">
        <v>156180.01883999998</v>
      </c>
      <c r="L26" s="29"/>
    </row>
    <row r="27" spans="1:12" s="34" customFormat="1">
      <c r="A27" s="582" t="s">
        <v>705</v>
      </c>
      <c r="B27" s="582">
        <v>68.770499999999998</v>
      </c>
      <c r="C27" s="582">
        <v>0</v>
      </c>
      <c r="D27" s="582">
        <v>0</v>
      </c>
      <c r="E27" s="582">
        <v>745.83242999999993</v>
      </c>
      <c r="F27" s="582">
        <v>2090.4512500000001</v>
      </c>
      <c r="G27" s="582">
        <v>0</v>
      </c>
      <c r="H27" s="582">
        <v>4804.48783</v>
      </c>
      <c r="I27" s="582">
        <v>1360.11554</v>
      </c>
      <c r="J27" s="582">
        <v>0</v>
      </c>
      <c r="K27" s="582">
        <v>9069.6575499999999</v>
      </c>
      <c r="L27" s="29"/>
    </row>
    <row r="28" spans="1:12" s="34" customFormat="1">
      <c r="A28" s="582" t="s">
        <v>702</v>
      </c>
      <c r="B28" s="582">
        <v>2547.3126699999998</v>
      </c>
      <c r="C28" s="582">
        <v>0</v>
      </c>
      <c r="D28" s="582">
        <v>0</v>
      </c>
      <c r="E28" s="582">
        <v>38.67107</v>
      </c>
      <c r="F28" s="582">
        <v>1252.5935999999999</v>
      </c>
      <c r="G28" s="582">
        <v>0</v>
      </c>
      <c r="H28" s="582">
        <v>5841.5171400000008</v>
      </c>
      <c r="I28" s="582">
        <v>1981.00108</v>
      </c>
      <c r="J28" s="582">
        <v>0</v>
      </c>
      <c r="K28" s="582">
        <v>11661.09556</v>
      </c>
      <c r="L28" s="29"/>
    </row>
    <row r="29" spans="1:12" s="34" customFormat="1">
      <c r="A29" s="582" t="s">
        <v>57</v>
      </c>
      <c r="B29" s="582">
        <v>2760.1258799999996</v>
      </c>
      <c r="C29" s="582">
        <v>235.60489000000001</v>
      </c>
      <c r="D29" s="582">
        <v>0</v>
      </c>
      <c r="E29" s="582">
        <v>784.50349999999992</v>
      </c>
      <c r="F29" s="582">
        <v>13416.184410000003</v>
      </c>
      <c r="G29" s="582">
        <v>173.04142999999999</v>
      </c>
      <c r="H29" s="582">
        <v>146220.50271999999</v>
      </c>
      <c r="I29" s="582">
        <v>12642.106600000001</v>
      </c>
      <c r="J29" s="582">
        <v>678.70252000000005</v>
      </c>
      <c r="K29" s="582">
        <v>176910.77194999997</v>
      </c>
      <c r="L29" s="29"/>
    </row>
    <row r="30" spans="1:12" s="34" customFormat="1" ht="12.75">
      <c r="A30" s="431" t="s">
        <v>253</v>
      </c>
      <c r="B30" s="430"/>
      <c r="C30" s="430"/>
      <c r="D30" s="430"/>
      <c r="E30" s="430"/>
      <c r="F30" s="430"/>
      <c r="G30" s="430"/>
      <c r="H30" s="430"/>
      <c r="I30" s="430"/>
      <c r="J30" s="430"/>
      <c r="K30" s="430"/>
      <c r="L30" s="29"/>
    </row>
    <row r="31" spans="1:12" s="34" customFormat="1">
      <c r="A31" s="582" t="s">
        <v>79</v>
      </c>
      <c r="B31" s="582">
        <v>0</v>
      </c>
      <c r="C31" s="582">
        <v>0</v>
      </c>
      <c r="D31" s="582">
        <v>0</v>
      </c>
      <c r="E31" s="582">
        <v>1500.0116499999999</v>
      </c>
      <c r="F31" s="582">
        <v>2155.0761200000002</v>
      </c>
      <c r="G31" s="582">
        <v>0</v>
      </c>
      <c r="H31" s="582">
        <v>960.35907000000009</v>
      </c>
      <c r="I31" s="582">
        <v>486.56777</v>
      </c>
      <c r="J31" s="582">
        <v>0</v>
      </c>
      <c r="K31" s="582">
        <v>5102.0146100000002</v>
      </c>
      <c r="L31" s="29"/>
    </row>
    <row r="32" spans="1:12" s="34" customFormat="1">
      <c r="A32" s="582" t="s">
        <v>64</v>
      </c>
      <c r="B32" s="582">
        <v>531.19055999999989</v>
      </c>
      <c r="C32" s="582">
        <v>0</v>
      </c>
      <c r="D32" s="582">
        <v>0</v>
      </c>
      <c r="E32" s="582">
        <v>0</v>
      </c>
      <c r="F32" s="582">
        <v>992.98794999999996</v>
      </c>
      <c r="G32" s="582">
        <v>0</v>
      </c>
      <c r="H32" s="582">
        <v>868.62288999999987</v>
      </c>
      <c r="I32" s="582">
        <v>1574.23144</v>
      </c>
      <c r="J32" s="582">
        <v>0</v>
      </c>
      <c r="K32" s="582">
        <v>3967.0328399999994</v>
      </c>
      <c r="L32" s="29"/>
    </row>
    <row r="33" spans="1:12" s="34" customFormat="1">
      <c r="A33" s="582" t="s">
        <v>83</v>
      </c>
      <c r="B33" s="582">
        <v>9913.2229800000005</v>
      </c>
      <c r="C33" s="582">
        <v>0</v>
      </c>
      <c r="D33" s="582">
        <v>0</v>
      </c>
      <c r="E33" s="582">
        <v>259.03839999999997</v>
      </c>
      <c r="F33" s="582">
        <v>3210.3694899999987</v>
      </c>
      <c r="G33" s="582">
        <v>0</v>
      </c>
      <c r="H33" s="582">
        <v>1888.3890199999996</v>
      </c>
      <c r="I33" s="582">
        <v>7255.4685600000003</v>
      </c>
      <c r="J33" s="582">
        <v>0</v>
      </c>
      <c r="K33" s="582">
        <v>22526.488450000001</v>
      </c>
      <c r="L33" s="29"/>
    </row>
    <row r="34" spans="1:12" s="34" customFormat="1">
      <c r="A34" s="582" t="s">
        <v>721</v>
      </c>
      <c r="B34" s="582">
        <v>52875.90749000002</v>
      </c>
      <c r="C34" s="582">
        <v>166.90955</v>
      </c>
      <c r="D34" s="582">
        <v>0</v>
      </c>
      <c r="E34" s="582">
        <v>541.10030000000006</v>
      </c>
      <c r="F34" s="582">
        <v>5403.6076999999996</v>
      </c>
      <c r="G34" s="582">
        <v>0</v>
      </c>
      <c r="H34" s="582">
        <v>5350.4534299999996</v>
      </c>
      <c r="I34" s="582">
        <v>826.90560999999991</v>
      </c>
      <c r="J34" s="582">
        <v>0</v>
      </c>
      <c r="K34" s="582">
        <v>65164.884080000018</v>
      </c>
      <c r="L34" s="29"/>
    </row>
    <row r="35" spans="1:12" s="34" customFormat="1">
      <c r="A35" s="582" t="s">
        <v>71</v>
      </c>
      <c r="B35" s="582">
        <v>26695.29025999998</v>
      </c>
      <c r="C35" s="582">
        <v>0</v>
      </c>
      <c r="D35" s="582">
        <v>0</v>
      </c>
      <c r="E35" s="582">
        <v>0</v>
      </c>
      <c r="F35" s="582">
        <v>535.3523100000001</v>
      </c>
      <c r="G35" s="582">
        <v>0</v>
      </c>
      <c r="H35" s="582">
        <v>75.445640000000012</v>
      </c>
      <c r="I35" s="582">
        <v>355.34318000000002</v>
      </c>
      <c r="J35" s="582">
        <v>0</v>
      </c>
      <c r="K35" s="582">
        <v>27661.43138999998</v>
      </c>
      <c r="L35" s="29"/>
    </row>
    <row r="36" spans="1:12" s="34" customFormat="1">
      <c r="A36" s="582" t="s">
        <v>78</v>
      </c>
      <c r="B36" s="582">
        <v>830.93342000000018</v>
      </c>
      <c r="C36" s="582">
        <v>0</v>
      </c>
      <c r="D36" s="582">
        <v>0</v>
      </c>
      <c r="E36" s="582">
        <v>845.09614999999985</v>
      </c>
      <c r="F36" s="582">
        <v>6496.7035399999995</v>
      </c>
      <c r="G36" s="582">
        <v>0</v>
      </c>
      <c r="H36" s="582">
        <v>5313.7519400000001</v>
      </c>
      <c r="I36" s="582">
        <v>7489.3655200000003</v>
      </c>
      <c r="J36" s="582">
        <v>0</v>
      </c>
      <c r="K36" s="582">
        <v>20975.850569999999</v>
      </c>
      <c r="L36" s="29"/>
    </row>
    <row r="37" spans="1:12" s="34" customFormat="1">
      <c r="A37" s="582" t="s">
        <v>74</v>
      </c>
      <c r="B37" s="582">
        <v>1871.12201</v>
      </c>
      <c r="C37" s="582">
        <v>0</v>
      </c>
      <c r="D37" s="582">
        <v>0</v>
      </c>
      <c r="E37" s="582">
        <v>2344.4415000000004</v>
      </c>
      <c r="F37" s="582">
        <v>6056.5596399999995</v>
      </c>
      <c r="G37" s="582">
        <v>0</v>
      </c>
      <c r="H37" s="582">
        <v>3158.1499000000003</v>
      </c>
      <c r="I37" s="582">
        <v>13951.592529999998</v>
      </c>
      <c r="J37" s="582">
        <v>0</v>
      </c>
      <c r="K37" s="582">
        <v>27381.865579999998</v>
      </c>
      <c r="L37" s="29"/>
    </row>
    <row r="38" spans="1:12" s="34" customFormat="1">
      <c r="A38" s="582" t="s">
        <v>77</v>
      </c>
      <c r="B38" s="582">
        <v>1176.1356600000001</v>
      </c>
      <c r="C38" s="582">
        <v>0</v>
      </c>
      <c r="D38" s="582">
        <v>0</v>
      </c>
      <c r="E38" s="582">
        <v>0</v>
      </c>
      <c r="F38" s="582">
        <v>554.18412000000001</v>
      </c>
      <c r="G38" s="582">
        <v>0</v>
      </c>
      <c r="H38" s="582">
        <v>122.05767000000002</v>
      </c>
      <c r="I38" s="582">
        <v>702.3447000000001</v>
      </c>
      <c r="J38" s="582">
        <v>28.26193</v>
      </c>
      <c r="K38" s="582">
        <v>2582.9840800000006</v>
      </c>
      <c r="L38" s="29"/>
    </row>
    <row r="39" spans="1:12" s="34" customFormat="1">
      <c r="A39" s="582" t="s">
        <v>60</v>
      </c>
      <c r="B39" s="582">
        <v>1798.99593</v>
      </c>
      <c r="C39" s="582">
        <v>5.7521800000000001</v>
      </c>
      <c r="D39" s="582">
        <v>0</v>
      </c>
      <c r="E39" s="582">
        <v>0</v>
      </c>
      <c r="F39" s="582">
        <v>11790.4341</v>
      </c>
      <c r="G39" s="582">
        <v>0</v>
      </c>
      <c r="H39" s="582">
        <v>8480.3613499999992</v>
      </c>
      <c r="I39" s="582">
        <v>10724.74152</v>
      </c>
      <c r="J39" s="582">
        <v>0</v>
      </c>
      <c r="K39" s="582">
        <v>32800.285080000001</v>
      </c>
      <c r="L39" s="29"/>
    </row>
    <row r="40" spans="1:12" s="34" customFormat="1">
      <c r="A40" s="582" t="s">
        <v>67</v>
      </c>
      <c r="B40" s="582">
        <v>4847.5796699999992</v>
      </c>
      <c r="C40" s="582">
        <v>0</v>
      </c>
      <c r="D40" s="582">
        <v>0</v>
      </c>
      <c r="E40" s="582">
        <v>89.996009999999998</v>
      </c>
      <c r="F40" s="582">
        <v>6819.6204700000008</v>
      </c>
      <c r="G40" s="582">
        <v>485.07835999999998</v>
      </c>
      <c r="H40" s="582">
        <v>5668.1216399999994</v>
      </c>
      <c r="I40" s="582">
        <v>8250.3384899999983</v>
      </c>
      <c r="J40" s="582">
        <v>0</v>
      </c>
      <c r="K40" s="582">
        <v>26160.734639999999</v>
      </c>
      <c r="L40" s="29"/>
    </row>
    <row r="41" spans="1:12" s="34" customFormat="1">
      <c r="A41" s="582" t="s">
        <v>80</v>
      </c>
      <c r="B41" s="582">
        <v>3605.28042</v>
      </c>
      <c r="C41" s="582">
        <v>0</v>
      </c>
      <c r="D41" s="582">
        <v>0</v>
      </c>
      <c r="E41" s="582">
        <v>0</v>
      </c>
      <c r="F41" s="582">
        <v>1380.0212300000001</v>
      </c>
      <c r="G41" s="582">
        <v>0</v>
      </c>
      <c r="H41" s="582">
        <v>812.24322999999993</v>
      </c>
      <c r="I41" s="582">
        <v>1969.7524600000002</v>
      </c>
      <c r="J41" s="582">
        <v>0</v>
      </c>
      <c r="K41" s="582">
        <v>7767.297340000001</v>
      </c>
      <c r="L41" s="29"/>
    </row>
    <row r="42" spans="1:12" s="34" customFormat="1">
      <c r="A42" s="582" t="s">
        <v>58</v>
      </c>
      <c r="B42" s="582">
        <v>74682.385020000016</v>
      </c>
      <c r="C42" s="582">
        <v>2937.3743399999998</v>
      </c>
      <c r="D42" s="582">
        <v>0</v>
      </c>
      <c r="E42" s="582">
        <v>922.89958000000013</v>
      </c>
      <c r="F42" s="582">
        <v>58888.677069999991</v>
      </c>
      <c r="G42" s="582">
        <v>665.95387000000005</v>
      </c>
      <c r="H42" s="582">
        <v>19324.091970000001</v>
      </c>
      <c r="I42" s="582">
        <v>24070.10671</v>
      </c>
      <c r="J42" s="582">
        <v>173.14224999999999</v>
      </c>
      <c r="K42" s="582">
        <v>181664.63081</v>
      </c>
      <c r="L42" s="29"/>
    </row>
    <row r="43" spans="1:12" s="34" customFormat="1">
      <c r="A43" s="582" t="s">
        <v>82</v>
      </c>
      <c r="B43" s="582">
        <v>664.47455999999988</v>
      </c>
      <c r="C43" s="582">
        <v>0</v>
      </c>
      <c r="D43" s="582">
        <v>0</v>
      </c>
      <c r="E43" s="582">
        <v>0</v>
      </c>
      <c r="F43" s="582">
        <v>8672.2872700000007</v>
      </c>
      <c r="G43" s="582">
        <v>64.531489999999991</v>
      </c>
      <c r="H43" s="582">
        <v>3430.7914800000017</v>
      </c>
      <c r="I43" s="582">
        <v>4654.6531799999993</v>
      </c>
      <c r="J43" s="582">
        <v>38.541470000000004</v>
      </c>
      <c r="K43" s="582">
        <v>17525.279450000002</v>
      </c>
      <c r="L43" s="29"/>
    </row>
    <row r="44" spans="1:12" s="34" customFormat="1">
      <c r="A44" s="582" t="s">
        <v>69</v>
      </c>
      <c r="B44" s="582">
        <v>10709.521500000001</v>
      </c>
      <c r="C44" s="582">
        <v>67.228179999999995</v>
      </c>
      <c r="D44" s="582">
        <v>0</v>
      </c>
      <c r="E44" s="582">
        <v>473.63889</v>
      </c>
      <c r="F44" s="582">
        <v>7264.6249100000005</v>
      </c>
      <c r="G44" s="582">
        <v>204.70097000000001</v>
      </c>
      <c r="H44" s="582">
        <v>2357.39995</v>
      </c>
      <c r="I44" s="582">
        <v>26758.558370000002</v>
      </c>
      <c r="J44" s="582">
        <v>33.249940000000002</v>
      </c>
      <c r="K44" s="582">
        <v>47868.922710000006</v>
      </c>
      <c r="L44" s="29"/>
    </row>
    <row r="45" spans="1:12" s="34" customFormat="1">
      <c r="A45" s="582" t="s">
        <v>762</v>
      </c>
      <c r="B45" s="582">
        <v>40.875820000000004</v>
      </c>
      <c r="C45" s="582">
        <v>0</v>
      </c>
      <c r="D45" s="582">
        <v>0</v>
      </c>
      <c r="E45" s="582">
        <v>0</v>
      </c>
      <c r="F45" s="582">
        <v>7962.710079999998</v>
      </c>
      <c r="G45" s="582">
        <v>0</v>
      </c>
      <c r="H45" s="582">
        <v>143.95315999999997</v>
      </c>
      <c r="I45" s="582">
        <v>229.08985000000001</v>
      </c>
      <c r="J45" s="582">
        <v>7.56541</v>
      </c>
      <c r="K45" s="582">
        <v>8384.1943199999969</v>
      </c>
      <c r="L45" s="29"/>
    </row>
    <row r="46" spans="1:12" s="34" customFormat="1">
      <c r="A46" s="582" t="s">
        <v>63</v>
      </c>
      <c r="B46" s="582">
        <v>2285.7530699999998</v>
      </c>
      <c r="C46" s="582">
        <v>182.98425</v>
      </c>
      <c r="D46" s="582">
        <v>0</v>
      </c>
      <c r="E46" s="582">
        <v>92.617720000000006</v>
      </c>
      <c r="F46" s="582">
        <v>6814.225629999999</v>
      </c>
      <c r="G46" s="582">
        <v>216.66579000000002</v>
      </c>
      <c r="H46" s="582">
        <v>8538.4451399999998</v>
      </c>
      <c r="I46" s="582">
        <v>4215.9203499999994</v>
      </c>
      <c r="J46" s="582">
        <v>50</v>
      </c>
      <c r="K46" s="582">
        <v>22396.611949999999</v>
      </c>
      <c r="L46" s="29"/>
    </row>
    <row r="47" spans="1:12" s="34" customFormat="1">
      <c r="A47" s="582" t="s">
        <v>763</v>
      </c>
      <c r="B47" s="582">
        <v>11071.525710000004</v>
      </c>
      <c r="C47" s="582">
        <v>0</v>
      </c>
      <c r="D47" s="582">
        <v>0</v>
      </c>
      <c r="E47" s="582">
        <v>0</v>
      </c>
      <c r="F47" s="582">
        <v>720.51712000000009</v>
      </c>
      <c r="G47" s="582">
        <v>0</v>
      </c>
      <c r="H47" s="582">
        <v>11.34568</v>
      </c>
      <c r="I47" s="582">
        <v>824.97250000000008</v>
      </c>
      <c r="J47" s="582">
        <v>0</v>
      </c>
      <c r="K47" s="582">
        <v>12628.361010000004</v>
      </c>
      <c r="L47" s="29"/>
    </row>
    <row r="48" spans="1:12" s="34" customFormat="1">
      <c r="A48" s="582" t="s">
        <v>61</v>
      </c>
      <c r="B48" s="582">
        <v>16287.746020000004</v>
      </c>
      <c r="C48" s="582">
        <v>744.16731000000004</v>
      </c>
      <c r="D48" s="582">
        <v>0</v>
      </c>
      <c r="E48" s="582">
        <v>1178.1664099999998</v>
      </c>
      <c r="F48" s="582">
        <v>5961.7338900000004</v>
      </c>
      <c r="G48" s="582">
        <v>0</v>
      </c>
      <c r="H48" s="582">
        <v>2704.4437400000002</v>
      </c>
      <c r="I48" s="582">
        <v>3747.1515600000007</v>
      </c>
      <c r="J48" s="582">
        <v>0</v>
      </c>
      <c r="K48" s="582">
        <v>30623.408930000001</v>
      </c>
      <c r="L48" s="29"/>
    </row>
    <row r="49" spans="1:12" s="34" customFormat="1">
      <c r="A49" s="582" t="s">
        <v>75</v>
      </c>
      <c r="B49" s="582">
        <v>688.67126999999994</v>
      </c>
      <c r="C49" s="582">
        <v>0</v>
      </c>
      <c r="D49" s="582">
        <v>0</v>
      </c>
      <c r="E49" s="582">
        <v>0</v>
      </c>
      <c r="F49" s="582">
        <v>675.70630000000017</v>
      </c>
      <c r="G49" s="582">
        <v>176.12306000000001</v>
      </c>
      <c r="H49" s="582">
        <v>1241.2725800000001</v>
      </c>
      <c r="I49" s="582">
        <v>1109.8234399999999</v>
      </c>
      <c r="J49" s="582">
        <v>0</v>
      </c>
      <c r="K49" s="582">
        <v>3891.5966500000004</v>
      </c>
      <c r="L49" s="29"/>
    </row>
    <row r="50" spans="1:12" s="34" customFormat="1">
      <c r="A50" s="582" t="s">
        <v>76</v>
      </c>
      <c r="B50" s="582">
        <v>2695.10518</v>
      </c>
      <c r="C50" s="582">
        <v>0</v>
      </c>
      <c r="D50" s="582">
        <v>0</v>
      </c>
      <c r="E50" s="582">
        <v>0</v>
      </c>
      <c r="F50" s="582">
        <v>921.49056000000007</v>
      </c>
      <c r="G50" s="582">
        <v>0</v>
      </c>
      <c r="H50" s="582">
        <v>60.705130000000004</v>
      </c>
      <c r="I50" s="582">
        <v>612.90098</v>
      </c>
      <c r="J50" s="582">
        <v>0</v>
      </c>
      <c r="K50" s="582">
        <v>4290.2018500000004</v>
      </c>
      <c r="L50" s="29"/>
    </row>
    <row r="51" spans="1:12" s="34" customFormat="1">
      <c r="A51" s="582" t="s">
        <v>81</v>
      </c>
      <c r="B51" s="582">
        <v>1543.96641</v>
      </c>
      <c r="C51" s="582">
        <v>0</v>
      </c>
      <c r="D51" s="582">
        <v>0</v>
      </c>
      <c r="E51" s="582">
        <v>146.05749</v>
      </c>
      <c r="F51" s="582">
        <v>1004.3706599999999</v>
      </c>
      <c r="G51" s="582">
        <v>0</v>
      </c>
      <c r="H51" s="582">
        <v>269.29060999999996</v>
      </c>
      <c r="I51" s="582">
        <v>9563.52988</v>
      </c>
      <c r="J51" s="582">
        <v>33.787309999999998</v>
      </c>
      <c r="K51" s="582">
        <v>12561.002359999999</v>
      </c>
      <c r="L51" s="29"/>
    </row>
    <row r="52" spans="1:12" s="34" customFormat="1">
      <c r="A52" s="582" t="s">
        <v>726</v>
      </c>
      <c r="B52" s="582">
        <v>21679.645970000005</v>
      </c>
      <c r="C52" s="582">
        <v>61.57056</v>
      </c>
      <c r="D52" s="582">
        <v>0</v>
      </c>
      <c r="E52" s="582">
        <v>45.52093</v>
      </c>
      <c r="F52" s="582">
        <v>1723.1386599999998</v>
      </c>
      <c r="G52" s="582">
        <v>0</v>
      </c>
      <c r="H52" s="582">
        <v>1759.5128099999999</v>
      </c>
      <c r="I52" s="582">
        <v>10950.747700000002</v>
      </c>
      <c r="J52" s="582">
        <v>2.0605700000000002</v>
      </c>
      <c r="K52" s="582">
        <v>36222.19720000001</v>
      </c>
      <c r="L52" s="29"/>
    </row>
    <row r="53" spans="1:12" s="34" customFormat="1">
      <c r="A53" s="582" t="s">
        <v>66</v>
      </c>
      <c r="B53" s="582">
        <v>8687.2713300000032</v>
      </c>
      <c r="C53" s="582">
        <v>267.72373000000005</v>
      </c>
      <c r="D53" s="582">
        <v>0</v>
      </c>
      <c r="E53" s="582">
        <v>0</v>
      </c>
      <c r="F53" s="582">
        <v>3179.6427099999996</v>
      </c>
      <c r="G53" s="582">
        <v>23</v>
      </c>
      <c r="H53" s="582">
        <v>609.04767000000004</v>
      </c>
      <c r="I53" s="582">
        <v>4542.7148999999999</v>
      </c>
      <c r="J53" s="582">
        <v>0</v>
      </c>
      <c r="K53" s="582">
        <v>17309.400340000004</v>
      </c>
      <c r="L53" s="29"/>
    </row>
    <row r="54" spans="1:12" s="34" customFormat="1">
      <c r="A54" s="582" t="s">
        <v>68</v>
      </c>
      <c r="B54" s="582">
        <v>14590.212989999998</v>
      </c>
      <c r="C54" s="582">
        <v>115.12923000000001</v>
      </c>
      <c r="D54" s="582">
        <v>0</v>
      </c>
      <c r="E54" s="582">
        <v>1037.33671</v>
      </c>
      <c r="F54" s="582">
        <v>21220.030849999999</v>
      </c>
      <c r="G54" s="582">
        <v>329.99988000000002</v>
      </c>
      <c r="H54" s="582">
        <v>6121.5259000000015</v>
      </c>
      <c r="I54" s="582">
        <v>13735.885940000002</v>
      </c>
      <c r="J54" s="582">
        <v>79.398170000000007</v>
      </c>
      <c r="K54" s="582">
        <v>57229.519670000001</v>
      </c>
      <c r="L54" s="29"/>
    </row>
    <row r="55" spans="1:12" s="34" customFormat="1">
      <c r="A55" s="582" t="s">
        <v>65</v>
      </c>
      <c r="B55" s="582">
        <v>7144.0275199999996</v>
      </c>
      <c r="C55" s="582">
        <v>0</v>
      </c>
      <c r="D55" s="582">
        <v>0</v>
      </c>
      <c r="E55" s="582">
        <v>370.99112000000002</v>
      </c>
      <c r="F55" s="582">
        <v>10200.601970000002</v>
      </c>
      <c r="G55" s="582">
        <v>0</v>
      </c>
      <c r="H55" s="582">
        <v>9123.7948699999997</v>
      </c>
      <c r="I55" s="582">
        <v>2693.1177900000002</v>
      </c>
      <c r="J55" s="582">
        <v>0</v>
      </c>
      <c r="K55" s="582">
        <v>29532.533270000004</v>
      </c>
      <c r="L55" s="29"/>
    </row>
    <row r="56" spans="1:12" s="34" customFormat="1">
      <c r="A56" s="582" t="s">
        <v>59</v>
      </c>
      <c r="B56" s="582">
        <v>27062.637939999997</v>
      </c>
      <c r="C56" s="582">
        <v>484.48230000000001</v>
      </c>
      <c r="D56" s="582">
        <v>0</v>
      </c>
      <c r="E56" s="582">
        <v>1891.8454900000002</v>
      </c>
      <c r="F56" s="582">
        <v>25591.567469999995</v>
      </c>
      <c r="G56" s="582">
        <v>47.654589999999999</v>
      </c>
      <c r="H56" s="582">
        <v>12042.789490000003</v>
      </c>
      <c r="I56" s="582">
        <v>33496.935709999991</v>
      </c>
      <c r="J56" s="582">
        <v>0</v>
      </c>
      <c r="K56" s="582">
        <v>100617.91298999998</v>
      </c>
      <c r="L56" s="29"/>
    </row>
    <row r="57" spans="1:12" s="34" customFormat="1">
      <c r="A57" s="582" t="s">
        <v>62</v>
      </c>
      <c r="B57" s="582">
        <v>715.16595999999993</v>
      </c>
      <c r="C57" s="582">
        <v>0</v>
      </c>
      <c r="D57" s="582">
        <v>0</v>
      </c>
      <c r="E57" s="582">
        <v>0</v>
      </c>
      <c r="F57" s="582">
        <v>593.92337999999995</v>
      </c>
      <c r="G57" s="582">
        <v>0</v>
      </c>
      <c r="H57" s="582">
        <v>0</v>
      </c>
      <c r="I57" s="582">
        <v>182.27047999999999</v>
      </c>
      <c r="J57" s="582">
        <v>0</v>
      </c>
      <c r="K57" s="582">
        <v>1491.3598199999999</v>
      </c>
      <c r="L57" s="29"/>
    </row>
    <row r="58" spans="1:12" s="34" customFormat="1">
      <c r="A58" s="582" t="s">
        <v>72</v>
      </c>
      <c r="B58" s="582">
        <v>2561.8025799999996</v>
      </c>
      <c r="C58" s="582">
        <v>0</v>
      </c>
      <c r="D58" s="582">
        <v>0</v>
      </c>
      <c r="E58" s="582">
        <v>121.10275999999999</v>
      </c>
      <c r="F58" s="582">
        <v>547.49401</v>
      </c>
      <c r="G58" s="582">
        <v>0</v>
      </c>
      <c r="H58" s="582">
        <v>777.88900000000001</v>
      </c>
      <c r="I58" s="582">
        <v>777.72885999999994</v>
      </c>
      <c r="J58" s="582">
        <v>0</v>
      </c>
      <c r="K58" s="582">
        <v>4786.0172099999991</v>
      </c>
      <c r="L58" s="29"/>
    </row>
    <row r="59" spans="1:12" s="34" customFormat="1">
      <c r="A59" s="582" t="s">
        <v>73</v>
      </c>
      <c r="B59" s="582">
        <v>24318.61679</v>
      </c>
      <c r="C59" s="582">
        <v>0</v>
      </c>
      <c r="D59" s="582">
        <v>0</v>
      </c>
      <c r="E59" s="582">
        <v>0</v>
      </c>
      <c r="F59" s="582">
        <v>2151.5260600000001</v>
      </c>
      <c r="G59" s="582">
        <v>0</v>
      </c>
      <c r="H59" s="582">
        <v>1619.2436299999997</v>
      </c>
      <c r="I59" s="582">
        <v>885.37473</v>
      </c>
      <c r="J59" s="582">
        <v>0</v>
      </c>
      <c r="K59" s="582">
        <v>28974.761210000001</v>
      </c>
      <c r="L59" s="29"/>
    </row>
    <row r="60" spans="1:12" s="34" customFormat="1">
      <c r="A60" s="582" t="s">
        <v>70</v>
      </c>
      <c r="B60" s="582">
        <v>1211.9534100000001</v>
      </c>
      <c r="C60" s="582">
        <v>44.420089999999995</v>
      </c>
      <c r="D60" s="582">
        <v>0</v>
      </c>
      <c r="E60" s="582">
        <v>0</v>
      </c>
      <c r="F60" s="582">
        <v>435.09938</v>
      </c>
      <c r="G60" s="582">
        <v>19.535169999999997</v>
      </c>
      <c r="H60" s="582">
        <v>112.53268000000001</v>
      </c>
      <c r="I60" s="582">
        <v>1117.2955900000002</v>
      </c>
      <c r="J60" s="582">
        <v>0</v>
      </c>
      <c r="K60" s="582">
        <v>2940.8363200000003</v>
      </c>
      <c r="L60" s="29"/>
    </row>
    <row r="61" spans="1:12" s="34" customFormat="1">
      <c r="A61" s="582" t="s">
        <v>57</v>
      </c>
      <c r="B61" s="582">
        <v>332787.01745000004</v>
      </c>
      <c r="C61" s="582">
        <v>5077.7417199999982</v>
      </c>
      <c r="D61" s="582">
        <v>0</v>
      </c>
      <c r="E61" s="582">
        <v>11859.86111</v>
      </c>
      <c r="F61" s="582">
        <v>209924.28464999993</v>
      </c>
      <c r="G61" s="582">
        <v>2233.2431800000004</v>
      </c>
      <c r="H61" s="582">
        <v>102946.03126999999</v>
      </c>
      <c r="I61" s="582">
        <v>197755.43030000001</v>
      </c>
      <c r="J61" s="582">
        <v>446.00704999999994</v>
      </c>
      <c r="K61" s="582">
        <v>863029.61673000001</v>
      </c>
      <c r="L61" s="29"/>
    </row>
    <row r="62" spans="1:12" s="34" customFormat="1" ht="12.75">
      <c r="A62" s="431" t="s">
        <v>736</v>
      </c>
      <c r="B62" s="430"/>
      <c r="C62" s="430"/>
      <c r="D62" s="430"/>
      <c r="E62" s="430"/>
      <c r="F62" s="430"/>
      <c r="G62" s="430"/>
      <c r="H62" s="430"/>
      <c r="I62" s="430"/>
      <c r="J62" s="430"/>
      <c r="K62" s="430"/>
      <c r="L62" s="29"/>
    </row>
    <row r="63" spans="1:12" s="34" customFormat="1">
      <c r="A63" s="582" t="s">
        <v>741</v>
      </c>
      <c r="B63" s="582">
        <v>271023.16082000028</v>
      </c>
      <c r="C63" s="582">
        <v>6389.5356300000012</v>
      </c>
      <c r="D63" s="582">
        <v>15.73601</v>
      </c>
      <c r="E63" s="582">
        <v>8746.9036099999994</v>
      </c>
      <c r="F63" s="582">
        <v>46308.91563000001</v>
      </c>
      <c r="G63" s="582">
        <v>5313.0918300000003</v>
      </c>
      <c r="H63" s="582">
        <v>21682.944260000004</v>
      </c>
      <c r="I63" s="582">
        <v>32094.985620000003</v>
      </c>
      <c r="J63" s="582">
        <v>153.47168999999997</v>
      </c>
      <c r="K63" s="582">
        <v>391728.74510000023</v>
      </c>
      <c r="L63" s="29"/>
    </row>
    <row r="64" spans="1:12" s="34" customFormat="1">
      <c r="A64" s="582" t="s">
        <v>742</v>
      </c>
      <c r="B64" s="582">
        <v>318454.32617000013</v>
      </c>
      <c r="C64" s="582">
        <v>4209.8754399999998</v>
      </c>
      <c r="D64" s="582">
        <v>0</v>
      </c>
      <c r="E64" s="582">
        <v>7089.1813200000015</v>
      </c>
      <c r="F64" s="582">
        <v>74410.296090000003</v>
      </c>
      <c r="G64" s="582">
        <v>26.266060000000003</v>
      </c>
      <c r="H64" s="582">
        <v>24209.851329999998</v>
      </c>
      <c r="I64" s="582">
        <v>74536.526759999979</v>
      </c>
      <c r="J64" s="582">
        <v>251.61238</v>
      </c>
      <c r="K64" s="582">
        <v>503187.93555000005</v>
      </c>
      <c r="L64" s="29"/>
    </row>
    <row r="65" spans="1:12" s="34" customFormat="1">
      <c r="A65" s="582" t="s">
        <v>743</v>
      </c>
      <c r="B65" s="582">
        <v>125267.48264999995</v>
      </c>
      <c r="C65" s="582">
        <v>8746.3555599999981</v>
      </c>
      <c r="D65" s="582">
        <v>0</v>
      </c>
      <c r="E65" s="582">
        <v>3433.9832000000006</v>
      </c>
      <c r="F65" s="582">
        <v>48789.210939999983</v>
      </c>
      <c r="G65" s="582">
        <v>17.503810000000001</v>
      </c>
      <c r="H65" s="582">
        <v>15432.138649999995</v>
      </c>
      <c r="I65" s="582">
        <v>18181.888230000004</v>
      </c>
      <c r="J65" s="582">
        <v>65.504840000000002</v>
      </c>
      <c r="K65" s="582">
        <v>219934.06787999996</v>
      </c>
      <c r="L65" s="29"/>
    </row>
    <row r="66" spans="1:12" s="34" customFormat="1">
      <c r="A66" s="582" t="s">
        <v>744</v>
      </c>
      <c r="B66" s="582">
        <v>33915.229580000007</v>
      </c>
      <c r="C66" s="582">
        <v>0</v>
      </c>
      <c r="D66" s="582">
        <v>0</v>
      </c>
      <c r="E66" s="582">
        <v>0</v>
      </c>
      <c r="F66" s="582">
        <v>2329.5198599999994</v>
      </c>
      <c r="G66" s="582">
        <v>0</v>
      </c>
      <c r="H66" s="582">
        <v>731.43901000000005</v>
      </c>
      <c r="I66" s="582">
        <v>2818.5627200000008</v>
      </c>
      <c r="J66" s="582">
        <v>0</v>
      </c>
      <c r="K66" s="582">
        <v>39794.75117000001</v>
      </c>
      <c r="L66" s="29"/>
    </row>
    <row r="67" spans="1:12" s="34" customFormat="1">
      <c r="A67" s="582" t="s">
        <v>745</v>
      </c>
      <c r="B67" s="582">
        <v>83132.250830000048</v>
      </c>
      <c r="C67" s="582">
        <v>287.54784999999998</v>
      </c>
      <c r="D67" s="582">
        <v>0</v>
      </c>
      <c r="E67" s="582">
        <v>4003.3459199999988</v>
      </c>
      <c r="F67" s="582">
        <v>14963.46074000001</v>
      </c>
      <c r="G67" s="582">
        <v>0</v>
      </c>
      <c r="H67" s="582">
        <v>7166.0866300000007</v>
      </c>
      <c r="I67" s="582">
        <v>3139.8570700000009</v>
      </c>
      <c r="J67" s="582">
        <v>22.934899999999999</v>
      </c>
      <c r="K67" s="582">
        <v>112715.48394000005</v>
      </c>
      <c r="L67" s="29"/>
    </row>
    <row r="68" spans="1:12" s="34" customFormat="1">
      <c r="A68" s="582" t="s">
        <v>746</v>
      </c>
      <c r="B68" s="582">
        <v>87537.517309999981</v>
      </c>
      <c r="C68" s="582">
        <v>8166.3244000000004</v>
      </c>
      <c r="D68" s="582">
        <v>0</v>
      </c>
      <c r="E68" s="582">
        <v>1517.9069700000002</v>
      </c>
      <c r="F68" s="582">
        <v>28436.088249999983</v>
      </c>
      <c r="G68" s="582">
        <v>91.46584</v>
      </c>
      <c r="H68" s="582">
        <v>7678.0434000000005</v>
      </c>
      <c r="I68" s="582">
        <v>22335.360360000006</v>
      </c>
      <c r="J68" s="582">
        <v>122.59161</v>
      </c>
      <c r="K68" s="582">
        <v>155885.29813999997</v>
      </c>
      <c r="L68" s="29"/>
    </row>
    <row r="69" spans="1:12" s="34" customFormat="1">
      <c r="A69" s="582" t="s">
        <v>747</v>
      </c>
      <c r="B69" s="582">
        <v>2654.9446999999996</v>
      </c>
      <c r="C69" s="582">
        <v>0</v>
      </c>
      <c r="D69" s="582">
        <v>0</v>
      </c>
      <c r="E69" s="582">
        <v>40.569650000000003</v>
      </c>
      <c r="F69" s="582">
        <v>5738.9170100000028</v>
      </c>
      <c r="G69" s="582">
        <v>0</v>
      </c>
      <c r="H69" s="582">
        <v>1809.7676199999999</v>
      </c>
      <c r="I69" s="582">
        <v>1309.4066900000005</v>
      </c>
      <c r="J69" s="582">
        <v>58.14058</v>
      </c>
      <c r="K69" s="582">
        <v>11611.746250000002</v>
      </c>
      <c r="L69" s="29"/>
    </row>
    <row r="70" spans="1:12" s="34" customFormat="1">
      <c r="A70" s="582" t="s">
        <v>918</v>
      </c>
      <c r="B70" s="582">
        <v>0</v>
      </c>
      <c r="C70" s="582">
        <v>0</v>
      </c>
      <c r="D70" s="582">
        <v>0</v>
      </c>
      <c r="E70" s="582">
        <v>123.35120000000001</v>
      </c>
      <c r="F70" s="582">
        <v>575.96807999999999</v>
      </c>
      <c r="G70" s="582">
        <v>0</v>
      </c>
      <c r="H70" s="582">
        <v>2539.3556500000004</v>
      </c>
      <c r="I70" s="582">
        <v>3399.9050800000018</v>
      </c>
      <c r="J70" s="582">
        <v>38.904839999999993</v>
      </c>
      <c r="K70" s="582">
        <v>6677.4848500000016</v>
      </c>
      <c r="L70" s="29"/>
    </row>
    <row r="71" spans="1:12" s="34" customFormat="1">
      <c r="A71" s="582" t="s">
        <v>57</v>
      </c>
      <c r="B71" s="582">
        <v>921984.91206000035</v>
      </c>
      <c r="C71" s="582">
        <v>27799.638879999999</v>
      </c>
      <c r="D71" s="582">
        <v>15.73601</v>
      </c>
      <c r="E71" s="582">
        <v>24955.241870000002</v>
      </c>
      <c r="F71" s="582">
        <v>221552.37659999999</v>
      </c>
      <c r="G71" s="582">
        <v>5448.3275400000002</v>
      </c>
      <c r="H71" s="582">
        <v>81249.626549999986</v>
      </c>
      <c r="I71" s="582">
        <v>157816.49252999999</v>
      </c>
      <c r="J71" s="582">
        <v>713.16084000000012</v>
      </c>
      <c r="K71" s="582">
        <v>1441535.5128800003</v>
      </c>
      <c r="L71" s="29"/>
    </row>
    <row r="72" spans="1:12" s="34" customFormat="1" ht="12.75">
      <c r="A72" s="431" t="s">
        <v>798</v>
      </c>
      <c r="B72" s="430"/>
      <c r="C72" s="430"/>
      <c r="D72" s="430"/>
      <c r="E72" s="430"/>
      <c r="F72" s="430"/>
      <c r="G72" s="430"/>
      <c r="H72" s="430"/>
      <c r="I72" s="430"/>
      <c r="J72" s="430"/>
      <c r="K72" s="430"/>
      <c r="L72" s="29"/>
    </row>
    <row r="73" spans="1:12" s="34" customFormat="1">
      <c r="A73" s="582" t="s">
        <v>51</v>
      </c>
      <c r="B73" s="582">
        <v>1362188.1053599999</v>
      </c>
      <c r="C73" s="582">
        <v>13131.252759999999</v>
      </c>
      <c r="D73" s="582">
        <v>906</v>
      </c>
      <c r="E73" s="582">
        <v>62209.333800000008</v>
      </c>
      <c r="F73" s="582">
        <v>2609695.6193499998</v>
      </c>
      <c r="G73" s="582">
        <v>669869.88417999994</v>
      </c>
      <c r="H73" s="582">
        <v>2913426.5442399997</v>
      </c>
      <c r="I73" s="582">
        <v>391561.20907999994</v>
      </c>
      <c r="J73" s="582">
        <v>676.57141999999999</v>
      </c>
      <c r="K73" s="582">
        <v>8023664.5201899996</v>
      </c>
      <c r="L73" s="29"/>
    </row>
    <row r="74" spans="1:12" s="34" customFormat="1">
      <c r="A74" s="582" t="s">
        <v>57</v>
      </c>
      <c r="B74" s="582">
        <v>1362188.1053599999</v>
      </c>
      <c r="C74" s="582">
        <v>13131.252759999999</v>
      </c>
      <c r="D74" s="582">
        <v>906</v>
      </c>
      <c r="E74" s="582">
        <v>62209.333800000008</v>
      </c>
      <c r="F74" s="582">
        <v>2609695.6193499998</v>
      </c>
      <c r="G74" s="582">
        <v>669869.88417999994</v>
      </c>
      <c r="H74" s="582">
        <v>2913426.5442399997</v>
      </c>
      <c r="I74" s="582">
        <v>391561.20907999994</v>
      </c>
      <c r="J74" s="582">
        <v>676.57141999999999</v>
      </c>
      <c r="K74" s="582">
        <v>8023664.5201899996</v>
      </c>
      <c r="L74" s="29"/>
    </row>
    <row r="75" spans="1:12" s="34" customFormat="1" ht="12.75">
      <c r="A75" s="431" t="s">
        <v>801</v>
      </c>
      <c r="B75" s="430"/>
      <c r="C75" s="430"/>
      <c r="D75" s="430"/>
      <c r="E75" s="430"/>
      <c r="F75" s="430"/>
      <c r="G75" s="430"/>
      <c r="H75" s="430"/>
      <c r="I75" s="430"/>
      <c r="J75" s="430"/>
      <c r="K75" s="430"/>
      <c r="L75" s="29"/>
    </row>
    <row r="76" spans="1:12" s="34" customFormat="1">
      <c r="A76" s="582" t="s">
        <v>380</v>
      </c>
      <c r="B76" s="582">
        <v>850609.89367000107</v>
      </c>
      <c r="C76" s="582">
        <v>29105.192139999999</v>
      </c>
      <c r="D76" s="582">
        <v>0</v>
      </c>
      <c r="E76" s="582">
        <v>0</v>
      </c>
      <c r="F76" s="582">
        <v>213377.06731999994</v>
      </c>
      <c r="G76" s="582">
        <v>0</v>
      </c>
      <c r="H76" s="582">
        <v>29999</v>
      </c>
      <c r="I76" s="582">
        <v>22296.065670000004</v>
      </c>
      <c r="J76" s="582">
        <v>0</v>
      </c>
      <c r="K76" s="582">
        <v>1145387.2188000008</v>
      </c>
      <c r="L76" s="29"/>
    </row>
    <row r="77" spans="1:12" s="34" customFormat="1">
      <c r="A77" s="582" t="s">
        <v>57</v>
      </c>
      <c r="B77" s="582">
        <v>850609.89367000107</v>
      </c>
      <c r="C77" s="582">
        <v>29105.192139999999</v>
      </c>
      <c r="D77" s="582">
        <v>0</v>
      </c>
      <c r="E77" s="582">
        <v>0</v>
      </c>
      <c r="F77" s="582">
        <v>213377.06731999994</v>
      </c>
      <c r="G77" s="582">
        <v>0</v>
      </c>
      <c r="H77" s="582">
        <v>29999</v>
      </c>
      <c r="I77" s="582">
        <v>22296.065670000004</v>
      </c>
      <c r="J77" s="582">
        <v>0</v>
      </c>
      <c r="K77" s="582">
        <v>1145387.2188000008</v>
      </c>
      <c r="L77" s="29"/>
    </row>
    <row r="78" spans="1:12" s="34" customFormat="1" ht="13.5" thickBot="1">
      <c r="A78" s="431" t="s">
        <v>43</v>
      </c>
      <c r="B78" s="430">
        <v>17873729.272990003</v>
      </c>
      <c r="C78" s="430">
        <v>290098.00634999998</v>
      </c>
      <c r="D78" s="430">
        <v>95403.023619999978</v>
      </c>
      <c r="E78" s="430">
        <v>760007.24755000009</v>
      </c>
      <c r="F78" s="430">
        <v>28399294.027590003</v>
      </c>
      <c r="G78" s="430">
        <v>2663838.5260299998</v>
      </c>
      <c r="H78" s="430">
        <v>19357141.889740001</v>
      </c>
      <c r="I78" s="430">
        <v>6225523.6551399995</v>
      </c>
      <c r="J78" s="430">
        <v>95489.091560000001</v>
      </c>
      <c r="K78" s="430">
        <v>75760524.740569994</v>
      </c>
      <c r="L78" s="29"/>
    </row>
    <row r="79" spans="1:12" s="34" customFormat="1" ht="15.75" customHeight="1" thickTop="1">
      <c r="A79" s="783" t="s">
        <v>692</v>
      </c>
      <c r="B79" s="783"/>
      <c r="C79" s="783"/>
      <c r="D79" s="783"/>
      <c r="E79" s="783"/>
      <c r="F79" s="783"/>
      <c r="G79" s="783"/>
      <c r="H79" s="783"/>
      <c r="I79" s="783"/>
      <c r="J79" s="783"/>
      <c r="K79" s="783"/>
      <c r="L79" s="29"/>
    </row>
    <row r="80" spans="1:12" s="34" customFormat="1" ht="12.75">
      <c r="A80" s="784"/>
      <c r="B80" s="784"/>
      <c r="C80" s="784"/>
      <c r="D80" s="784"/>
      <c r="E80" s="784"/>
      <c r="F80" s="784"/>
      <c r="G80" s="784"/>
      <c r="H80" s="784"/>
      <c r="I80" s="784"/>
      <c r="J80" s="784"/>
      <c r="K80" s="784"/>
      <c r="L80" s="29"/>
    </row>
    <row r="81" spans="1:12" s="34" customFormat="1" ht="12.75" customHeight="1">
      <c r="A81" s="552" t="s">
        <v>718</v>
      </c>
      <c r="B81" s="511"/>
      <c r="C81" s="511"/>
      <c r="D81" s="511"/>
      <c r="E81" s="511"/>
      <c r="F81" s="511"/>
      <c r="G81" s="511"/>
      <c r="H81" s="511"/>
      <c r="I81" s="511"/>
      <c r="J81" s="511"/>
      <c r="K81" s="511"/>
      <c r="L81" s="29"/>
    </row>
    <row r="82" spans="1:12" s="34" customFormat="1" ht="12.75" customHeight="1">
      <c r="A82" s="552" t="s">
        <v>812</v>
      </c>
      <c r="B82" s="552"/>
      <c r="C82" s="552"/>
      <c r="D82" s="552"/>
      <c r="E82" s="552"/>
      <c r="F82" s="552"/>
      <c r="G82" s="511"/>
      <c r="H82" s="511"/>
      <c r="I82" s="511"/>
      <c r="J82" s="511"/>
      <c r="K82" s="511"/>
      <c r="L82" s="29"/>
    </row>
    <row r="83" spans="1:12" s="34" customFormat="1" ht="12.75">
      <c r="A83" s="36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29"/>
    </row>
    <row r="84" spans="1:12" s="34" customFormat="1" ht="12.75">
      <c r="A84" s="36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29"/>
    </row>
    <row r="85" spans="1:12" s="34" customFormat="1" ht="12.75">
      <c r="A85" s="36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</row>
    <row r="104" spans="1:12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</row>
    <row r="105" spans="1:12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</sheetData>
  <mergeCells count="5">
    <mergeCell ref="A79:K80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2"/>
  <sheetViews>
    <sheetView showGridLines="0" zoomScale="85" zoomScaleNormal="85" workbookViewId="0">
      <selection activeCell="H9" sqref="H9"/>
    </sheetView>
  </sheetViews>
  <sheetFormatPr baseColWidth="10"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72"/>
  </cols>
  <sheetData>
    <row r="1" spans="1:14" ht="22.5" customHeight="1">
      <c r="A1" s="390"/>
      <c r="B1" s="391"/>
      <c r="C1" s="391"/>
      <c r="D1" s="391"/>
      <c r="E1" s="391"/>
      <c r="F1" s="391"/>
    </row>
    <row r="2" spans="1:14" s="1" customFormat="1" ht="25.5" customHeight="1">
      <c r="A2" s="771" t="s">
        <v>627</v>
      </c>
      <c r="B2" s="771"/>
      <c r="C2" s="771"/>
      <c r="D2" s="771"/>
      <c r="E2" s="771"/>
      <c r="F2" s="771"/>
      <c r="G2" s="30"/>
      <c r="H2" s="372"/>
    </row>
    <row r="3" spans="1:14" s="1" customFormat="1" ht="25.5" customHeight="1">
      <c r="A3" s="771" t="s">
        <v>568</v>
      </c>
      <c r="B3" s="771"/>
      <c r="C3" s="771"/>
      <c r="D3" s="771"/>
      <c r="E3" s="771"/>
      <c r="F3" s="771"/>
      <c r="G3" s="30"/>
      <c r="H3" s="372"/>
    </row>
    <row r="4" spans="1:14" s="1" customFormat="1" ht="25.5" customHeight="1">
      <c r="A4" s="771" t="s">
        <v>878</v>
      </c>
      <c r="B4" s="771"/>
      <c r="C4" s="771"/>
      <c r="D4" s="771"/>
      <c r="E4" s="771"/>
      <c r="F4" s="771"/>
      <c r="G4" s="30"/>
      <c r="H4" s="372"/>
    </row>
    <row r="5" spans="1:14" s="33" customFormat="1" ht="24" thickBot="1">
      <c r="A5" s="788"/>
      <c r="B5" s="788"/>
      <c r="C5" s="788"/>
      <c r="D5" s="788"/>
      <c r="E5" s="788"/>
      <c r="F5" s="788"/>
      <c r="G5" s="31"/>
      <c r="H5" s="32"/>
    </row>
    <row r="6" spans="1:14" s="33" customFormat="1" ht="24.75" customHeight="1" thickTop="1" thickBot="1">
      <c r="A6" s="392"/>
      <c r="B6" s="789" t="s">
        <v>667</v>
      </c>
      <c r="C6" s="789"/>
      <c r="D6" s="790" t="s">
        <v>569</v>
      </c>
      <c r="E6" s="790"/>
      <c r="F6" s="791" t="s">
        <v>668</v>
      </c>
      <c r="G6" s="31"/>
      <c r="H6" s="32"/>
    </row>
    <row r="7" spans="1:14" s="395" customFormat="1" ht="40.5" customHeight="1" thickTop="1" thickBot="1">
      <c r="A7" s="392" t="s">
        <v>570</v>
      </c>
      <c r="B7" s="427" t="s">
        <v>571</v>
      </c>
      <c r="C7" s="428" t="s">
        <v>670</v>
      </c>
      <c r="D7" s="427" t="s">
        <v>571</v>
      </c>
      <c r="E7" s="428" t="s">
        <v>669</v>
      </c>
      <c r="F7" s="792"/>
      <c r="G7" s="393"/>
      <c r="H7" s="372"/>
      <c r="I7" s="394"/>
      <c r="J7" s="394"/>
      <c r="K7" s="394"/>
      <c r="L7" s="394"/>
      <c r="M7" s="394"/>
      <c r="N7" s="394"/>
    </row>
    <row r="8" spans="1:14" s="476" customFormat="1" ht="16.5" thickTop="1" thickBot="1">
      <c r="A8" s="553" t="s">
        <v>553</v>
      </c>
      <c r="B8" s="553"/>
      <c r="C8" s="553"/>
      <c r="D8" s="553"/>
      <c r="E8" s="553"/>
      <c r="F8" s="553"/>
      <c r="G8" s="554"/>
    </row>
    <row r="9" spans="1:14" s="476" customFormat="1" ht="15.75" thickTop="1">
      <c r="A9" s="751" t="s">
        <v>47</v>
      </c>
      <c r="B9" s="426">
        <v>18</v>
      </c>
      <c r="C9" s="426">
        <v>11</v>
      </c>
      <c r="D9" s="580">
        <v>7</v>
      </c>
      <c r="E9" s="580">
        <v>6309922.6974000018</v>
      </c>
      <c r="F9" s="580">
        <v>14644226.039499994</v>
      </c>
      <c r="G9" s="554"/>
    </row>
    <row r="10" spans="1:14" s="476" customFormat="1">
      <c r="A10" s="751" t="s">
        <v>49</v>
      </c>
      <c r="B10" s="426">
        <v>27</v>
      </c>
      <c r="C10" s="426">
        <v>1</v>
      </c>
      <c r="D10" s="580">
        <v>18</v>
      </c>
      <c r="E10" s="580">
        <v>281676.75001999998</v>
      </c>
      <c r="F10" s="580">
        <v>425320.86174000002</v>
      </c>
      <c r="G10" s="554"/>
    </row>
    <row r="11" spans="1:14" s="476" customFormat="1">
      <c r="A11" s="751" t="s">
        <v>52</v>
      </c>
      <c r="B11" s="426">
        <v>16</v>
      </c>
      <c r="C11" s="426">
        <v>13</v>
      </c>
      <c r="D11" s="580">
        <v>10</v>
      </c>
      <c r="E11" s="580">
        <v>3931502.7391600036</v>
      </c>
      <c r="F11" s="580">
        <v>7916016.5902999938</v>
      </c>
      <c r="G11" s="554"/>
    </row>
    <row r="12" spans="1:14" s="476" customFormat="1">
      <c r="A12" s="752" t="s">
        <v>56</v>
      </c>
      <c r="B12" s="426">
        <v>15</v>
      </c>
      <c r="C12" s="426">
        <v>14</v>
      </c>
      <c r="D12" s="580">
        <v>13</v>
      </c>
      <c r="E12" s="580">
        <v>1294957.58928</v>
      </c>
      <c r="F12" s="580">
        <v>2827506.4121100018</v>
      </c>
      <c r="G12" s="554"/>
    </row>
    <row r="13" spans="1:14" s="476" customFormat="1">
      <c r="A13" s="751" t="s">
        <v>548</v>
      </c>
      <c r="B13" s="426">
        <v>6</v>
      </c>
      <c r="C13" s="426">
        <v>46</v>
      </c>
      <c r="D13" s="580">
        <v>6</v>
      </c>
      <c r="E13" s="580">
        <v>6424556.3198099993</v>
      </c>
      <c r="F13" s="580">
        <v>11697429.67709001</v>
      </c>
      <c r="G13" s="554"/>
    </row>
    <row r="14" spans="1:14" s="476" customFormat="1">
      <c r="A14" s="751" t="s">
        <v>54</v>
      </c>
      <c r="B14" s="426">
        <v>14</v>
      </c>
      <c r="C14" s="426">
        <v>15</v>
      </c>
      <c r="D14" s="580">
        <v>11</v>
      </c>
      <c r="E14" s="580">
        <v>3910166.3944100002</v>
      </c>
      <c r="F14" s="580">
        <v>8916099.2853500117</v>
      </c>
      <c r="G14" s="554"/>
    </row>
    <row r="15" spans="1:14" s="476" customFormat="1">
      <c r="A15" s="751" t="s">
        <v>55</v>
      </c>
      <c r="B15" s="426">
        <v>3</v>
      </c>
      <c r="C15" s="426">
        <v>57</v>
      </c>
      <c r="D15" s="580">
        <v>8</v>
      </c>
      <c r="E15" s="580">
        <v>5558430.0728099998</v>
      </c>
      <c r="F15" s="580">
        <v>11431088.314259993</v>
      </c>
      <c r="G15" s="554"/>
    </row>
    <row r="16" spans="1:14" s="476" customFormat="1">
      <c r="A16" s="751" t="s">
        <v>50</v>
      </c>
      <c r="B16" s="426">
        <v>6</v>
      </c>
      <c r="C16" s="426">
        <v>46</v>
      </c>
      <c r="D16" s="580">
        <v>1</v>
      </c>
      <c r="E16" s="580">
        <v>9055601.8327900041</v>
      </c>
      <c r="F16" s="580">
        <v>15080999.789900003</v>
      </c>
      <c r="G16" s="554"/>
    </row>
    <row r="17" spans="1:7" s="476" customFormat="1">
      <c r="A17" s="751" t="s">
        <v>46</v>
      </c>
      <c r="B17" s="426">
        <v>7</v>
      </c>
      <c r="C17" s="426">
        <v>31</v>
      </c>
      <c r="D17" s="580">
        <v>4</v>
      </c>
      <c r="E17" s="580">
        <v>6890319.1314999927</v>
      </c>
      <c r="F17" s="580">
        <v>24152794.267310016</v>
      </c>
    </row>
    <row r="18" spans="1:7" s="476" customFormat="1">
      <c r="A18" s="751" t="s">
        <v>48</v>
      </c>
      <c r="B18" s="426">
        <v>27</v>
      </c>
      <c r="C18" s="426">
        <v>1</v>
      </c>
      <c r="D18" s="580">
        <v>25</v>
      </c>
      <c r="E18" s="580">
        <v>91672.937420000002</v>
      </c>
      <c r="F18" s="580">
        <v>126087.49088999999</v>
      </c>
    </row>
    <row r="19" spans="1:7" s="476" customFormat="1">
      <c r="A19" s="751" t="s">
        <v>45</v>
      </c>
      <c r="B19" s="426">
        <v>12</v>
      </c>
      <c r="C19" s="426">
        <v>17</v>
      </c>
      <c r="D19" s="580">
        <v>3</v>
      </c>
      <c r="E19" s="580">
        <v>7012924.989880004</v>
      </c>
      <c r="F19" s="580">
        <v>17655504.706889987</v>
      </c>
    </row>
    <row r="20" spans="1:7" s="476" customFormat="1">
      <c r="A20" s="751" t="s">
        <v>547</v>
      </c>
      <c r="B20" s="426">
        <v>2</v>
      </c>
      <c r="C20" s="426">
        <v>80</v>
      </c>
      <c r="D20" s="580">
        <v>9</v>
      </c>
      <c r="E20" s="580">
        <v>4617316.4851599988</v>
      </c>
      <c r="F20" s="580">
        <v>8068185.8953499924</v>
      </c>
    </row>
    <row r="21" spans="1:7" s="476" customFormat="1">
      <c r="A21" s="751" t="s">
        <v>53</v>
      </c>
      <c r="B21" s="426">
        <v>8</v>
      </c>
      <c r="C21" s="426">
        <v>30</v>
      </c>
      <c r="D21" s="580">
        <v>5</v>
      </c>
      <c r="E21" s="580">
        <v>6494104.49553</v>
      </c>
      <c r="F21" s="580">
        <v>11126613.816089997</v>
      </c>
    </row>
    <row r="22" spans="1:7" s="476" customFormat="1" ht="15.75" thickBot="1">
      <c r="A22" s="555" t="s">
        <v>57</v>
      </c>
      <c r="B22" s="556"/>
      <c r="C22" s="556"/>
      <c r="D22" s="556"/>
      <c r="E22" s="556">
        <v>61873152.43517001</v>
      </c>
      <c r="F22" s="556">
        <v>134067873.14677998</v>
      </c>
    </row>
    <row r="23" spans="1:7" s="476" customFormat="1" ht="16.5" thickTop="1" thickBot="1">
      <c r="A23" s="553" t="s">
        <v>549</v>
      </c>
      <c r="B23" s="553"/>
      <c r="C23" s="553"/>
      <c r="D23" s="553"/>
      <c r="E23" s="553"/>
      <c r="F23" s="553"/>
    </row>
    <row r="24" spans="1:7" s="476" customFormat="1" ht="15.75" thickTop="1">
      <c r="A24" s="555" t="s">
        <v>551</v>
      </c>
      <c r="B24" s="426">
        <v>23</v>
      </c>
      <c r="C24" s="426">
        <v>5</v>
      </c>
      <c r="D24" s="580">
        <v>16</v>
      </c>
      <c r="E24" s="580">
        <v>496385.25087999966</v>
      </c>
      <c r="F24" s="580">
        <v>929963.6633500004</v>
      </c>
    </row>
    <row r="25" spans="1:7" s="476" customFormat="1">
      <c r="A25" s="555" t="s">
        <v>552</v>
      </c>
      <c r="B25" s="426">
        <v>5</v>
      </c>
      <c r="C25" s="426">
        <v>49</v>
      </c>
      <c r="D25" s="580">
        <v>12</v>
      </c>
      <c r="E25" s="580">
        <v>1740459.4139700008</v>
      </c>
      <c r="F25" s="580">
        <v>3142750.89219</v>
      </c>
    </row>
    <row r="26" spans="1:7" s="476" customFormat="1" ht="15.75" thickBot="1">
      <c r="A26" s="555" t="s">
        <v>57</v>
      </c>
      <c r="B26" s="556"/>
      <c r="C26" s="556"/>
      <c r="D26" s="556"/>
      <c r="E26" s="556">
        <v>2236844.6648500003</v>
      </c>
      <c r="F26" s="556">
        <v>4072714.5555400006</v>
      </c>
      <c r="G26" s="556"/>
    </row>
    <row r="27" spans="1:7" s="476" customFormat="1" ht="16.5" thickTop="1" thickBot="1">
      <c r="A27" s="553" t="s">
        <v>717</v>
      </c>
      <c r="B27" s="553"/>
      <c r="C27" s="553"/>
      <c r="D27" s="553"/>
      <c r="E27" s="553"/>
      <c r="F27" s="553"/>
    </row>
    <row r="28" spans="1:7" s="476" customFormat="1" ht="15.75" thickTop="1">
      <c r="A28" s="86" t="s">
        <v>700</v>
      </c>
      <c r="B28" s="426">
        <v>23</v>
      </c>
      <c r="C28" s="426">
        <v>5</v>
      </c>
      <c r="D28" s="580">
        <v>21</v>
      </c>
      <c r="E28" s="580">
        <v>156180.01883999998</v>
      </c>
      <c r="F28" s="580">
        <v>1866850.9818899999</v>
      </c>
    </row>
    <row r="29" spans="1:7" s="476" customFormat="1">
      <c r="A29" s="86" t="s">
        <v>702</v>
      </c>
      <c r="B29" s="426">
        <v>27</v>
      </c>
      <c r="C29" s="426">
        <v>1</v>
      </c>
      <c r="D29" s="580">
        <v>47</v>
      </c>
      <c r="E29" s="580">
        <v>9069.6575499999999</v>
      </c>
      <c r="F29" s="580">
        <v>231130.14390999984</v>
      </c>
    </row>
    <row r="30" spans="1:7" s="476" customFormat="1">
      <c r="A30" s="86" t="s">
        <v>701</v>
      </c>
      <c r="B30" s="426">
        <v>19</v>
      </c>
      <c r="C30" s="426">
        <v>10</v>
      </c>
      <c r="D30" s="580">
        <v>45</v>
      </c>
      <c r="E30" s="580">
        <v>11661.09556</v>
      </c>
      <c r="F30" s="580">
        <v>788129.38902999903</v>
      </c>
    </row>
    <row r="31" spans="1:7" s="476" customFormat="1" ht="15.75" thickBot="1">
      <c r="A31" s="555" t="s">
        <v>572</v>
      </c>
      <c r="B31" s="556"/>
      <c r="C31" s="556"/>
      <c r="D31" s="556"/>
      <c r="E31" s="556">
        <v>176910.77194999997</v>
      </c>
      <c r="F31" s="556">
        <v>2886110.5148299988</v>
      </c>
    </row>
    <row r="32" spans="1:7" s="476" customFormat="1" ht="16.5" thickTop="1" thickBot="1">
      <c r="A32" s="581" t="s">
        <v>253</v>
      </c>
      <c r="B32" s="553"/>
      <c r="C32" s="553"/>
      <c r="D32" s="553"/>
      <c r="E32" s="553"/>
      <c r="F32" s="553"/>
    </row>
    <row r="33" spans="1:6" s="476" customFormat="1" ht="15.75" thickTop="1">
      <c r="A33" s="751" t="s">
        <v>79</v>
      </c>
      <c r="B33" s="426">
        <v>23</v>
      </c>
      <c r="C33" s="426">
        <v>5</v>
      </c>
      <c r="D33" s="580">
        <v>26</v>
      </c>
      <c r="E33" s="580">
        <v>5102.0146100000011</v>
      </c>
      <c r="F33" s="580">
        <v>244899.06966999991</v>
      </c>
    </row>
    <row r="34" spans="1:6" s="476" customFormat="1">
      <c r="A34" s="751" t="s">
        <v>64</v>
      </c>
      <c r="B34" s="426">
        <v>27</v>
      </c>
      <c r="C34" s="426">
        <v>1</v>
      </c>
      <c r="D34" s="580">
        <v>35</v>
      </c>
      <c r="E34" s="580">
        <v>3967.0328400000003</v>
      </c>
      <c r="F34" s="580">
        <v>113451.42065999996</v>
      </c>
    </row>
    <row r="35" spans="1:6" s="476" customFormat="1">
      <c r="A35" s="751" t="s">
        <v>83</v>
      </c>
      <c r="B35" s="426">
        <v>24</v>
      </c>
      <c r="C35" s="426">
        <v>4</v>
      </c>
      <c r="D35" s="580">
        <v>40</v>
      </c>
      <c r="E35" s="580">
        <v>22526.488449999997</v>
      </c>
      <c r="F35" s="580">
        <v>108544.70016999985</v>
      </c>
    </row>
    <row r="36" spans="1:6" s="476" customFormat="1">
      <c r="A36" s="751" t="s">
        <v>721</v>
      </c>
      <c r="B36" s="426">
        <v>22</v>
      </c>
      <c r="C36" s="426">
        <v>6</v>
      </c>
      <c r="D36" s="580">
        <v>36</v>
      </c>
      <c r="E36" s="580">
        <v>65164.884080000033</v>
      </c>
      <c r="F36" s="580">
        <v>244190.63350999966</v>
      </c>
    </row>
    <row r="37" spans="1:6" s="476" customFormat="1">
      <c r="A37" s="751" t="s">
        <v>71</v>
      </c>
      <c r="B37" s="426">
        <v>23</v>
      </c>
      <c r="C37" s="426">
        <v>5</v>
      </c>
      <c r="D37" s="580">
        <v>57</v>
      </c>
      <c r="E37" s="580">
        <v>27661.43138999998</v>
      </c>
      <c r="F37" s="580">
        <v>111041.52105000002</v>
      </c>
    </row>
    <row r="38" spans="1:6" s="476" customFormat="1">
      <c r="A38" s="751" t="s">
        <v>78</v>
      </c>
      <c r="B38" s="426">
        <v>26</v>
      </c>
      <c r="C38" s="426">
        <v>2</v>
      </c>
      <c r="D38" s="580">
        <v>31</v>
      </c>
      <c r="E38" s="580">
        <v>20975.850569999999</v>
      </c>
      <c r="F38" s="580">
        <v>210071.35254000005</v>
      </c>
    </row>
    <row r="39" spans="1:6" s="476" customFormat="1">
      <c r="A39" s="751" t="s">
        <v>74</v>
      </c>
      <c r="B39" s="426">
        <v>24</v>
      </c>
      <c r="C39" s="426">
        <v>4</v>
      </c>
      <c r="D39" s="580">
        <v>37</v>
      </c>
      <c r="E39" s="580">
        <v>27381.865580000002</v>
      </c>
      <c r="F39" s="580">
        <v>208068.86621000004</v>
      </c>
    </row>
    <row r="40" spans="1:6" s="476" customFormat="1">
      <c r="A40" s="751" t="s">
        <v>77</v>
      </c>
      <c r="B40" s="426">
        <v>26</v>
      </c>
      <c r="C40" s="426">
        <v>2</v>
      </c>
      <c r="D40" s="580">
        <v>49</v>
      </c>
      <c r="E40" s="580">
        <v>2582.9840799999993</v>
      </c>
      <c r="F40" s="580">
        <v>58459.646120000005</v>
      </c>
    </row>
    <row r="41" spans="1:6" s="476" customFormat="1">
      <c r="A41" s="751" t="s">
        <v>60</v>
      </c>
      <c r="B41" s="426">
        <v>27</v>
      </c>
      <c r="C41" s="426">
        <v>1</v>
      </c>
      <c r="D41" s="580">
        <v>20</v>
      </c>
      <c r="E41" s="580">
        <v>32800.285079999987</v>
      </c>
      <c r="F41" s="580">
        <v>364203.91824000032</v>
      </c>
    </row>
    <row r="42" spans="1:6" s="476" customFormat="1">
      <c r="A42" s="751" t="s">
        <v>67</v>
      </c>
      <c r="B42" s="426">
        <v>27</v>
      </c>
      <c r="C42" s="426">
        <v>1</v>
      </c>
      <c r="D42" s="580">
        <v>41</v>
      </c>
      <c r="E42" s="580">
        <v>26160.734639999995</v>
      </c>
      <c r="F42" s="580">
        <v>179185.04945999995</v>
      </c>
    </row>
    <row r="43" spans="1:6" s="476" customFormat="1">
      <c r="A43" s="751" t="s">
        <v>80</v>
      </c>
      <c r="B43" s="426">
        <v>26</v>
      </c>
      <c r="C43" s="426">
        <v>2</v>
      </c>
      <c r="D43" s="580">
        <v>28</v>
      </c>
      <c r="E43" s="580">
        <v>7767.297340000001</v>
      </c>
      <c r="F43" s="580">
        <v>69525.326379999999</v>
      </c>
    </row>
    <row r="44" spans="1:6" s="476" customFormat="1">
      <c r="A44" s="751" t="s">
        <v>58</v>
      </c>
      <c r="B44" s="426">
        <v>15</v>
      </c>
      <c r="C44" s="426">
        <v>14</v>
      </c>
      <c r="D44" s="580">
        <v>48</v>
      </c>
      <c r="E44" s="580">
        <v>181664.63080999997</v>
      </c>
      <c r="F44" s="580">
        <v>1288278.6945499983</v>
      </c>
    </row>
    <row r="45" spans="1:6" s="476" customFormat="1">
      <c r="A45" s="751" t="s">
        <v>82</v>
      </c>
      <c r="B45" s="426">
        <v>27</v>
      </c>
      <c r="C45" s="426">
        <v>1</v>
      </c>
      <c r="D45" s="580">
        <v>39</v>
      </c>
      <c r="E45" s="580">
        <v>17525.279450000005</v>
      </c>
      <c r="F45" s="580">
        <v>92306.438939999993</v>
      </c>
    </row>
    <row r="46" spans="1:6" s="476" customFormat="1">
      <c r="A46" s="751" t="s">
        <v>69</v>
      </c>
      <c r="B46" s="426">
        <v>25</v>
      </c>
      <c r="C46" s="426">
        <v>3</v>
      </c>
      <c r="D46" s="580">
        <v>43</v>
      </c>
      <c r="E46" s="580">
        <v>47868.922710000006</v>
      </c>
      <c r="F46" s="580">
        <v>123650.57569999993</v>
      </c>
    </row>
    <row r="47" spans="1:6" s="476" customFormat="1">
      <c r="A47" s="751" t="s">
        <v>762</v>
      </c>
      <c r="B47" s="426">
        <v>26</v>
      </c>
      <c r="C47" s="426">
        <v>2</v>
      </c>
      <c r="D47" s="580">
        <v>32</v>
      </c>
      <c r="E47" s="580">
        <v>8384.1943199999969</v>
      </c>
      <c r="F47" s="580">
        <v>57337.720080000021</v>
      </c>
    </row>
    <row r="48" spans="1:6" s="476" customFormat="1">
      <c r="A48" s="751" t="s">
        <v>63</v>
      </c>
      <c r="B48" s="426">
        <v>23</v>
      </c>
      <c r="C48" s="426">
        <v>5</v>
      </c>
      <c r="D48" s="580">
        <v>55</v>
      </c>
      <c r="E48" s="580">
        <v>22396.611949999995</v>
      </c>
      <c r="F48" s="580">
        <v>189730.29296000005</v>
      </c>
    </row>
    <row r="49" spans="1:7" s="476" customFormat="1">
      <c r="A49" s="751" t="s">
        <v>763</v>
      </c>
      <c r="B49" s="426">
        <v>21</v>
      </c>
      <c r="C49" s="426">
        <v>7</v>
      </c>
      <c r="D49" s="580">
        <v>53</v>
      </c>
      <c r="E49" s="580">
        <v>12628.361010000006</v>
      </c>
      <c r="F49" s="580">
        <v>208166.65814999997</v>
      </c>
    </row>
    <row r="50" spans="1:7" s="476" customFormat="1">
      <c r="A50" s="751" t="s">
        <v>61</v>
      </c>
      <c r="B50" s="426">
        <v>19</v>
      </c>
      <c r="C50" s="426">
        <v>10</v>
      </c>
      <c r="D50" s="580">
        <v>44</v>
      </c>
      <c r="E50" s="580">
        <v>30623.408930000001</v>
      </c>
      <c r="F50" s="580">
        <v>250909.86620999983</v>
      </c>
    </row>
    <row r="51" spans="1:7" s="476" customFormat="1">
      <c r="A51" s="751" t="s">
        <v>75</v>
      </c>
      <c r="B51" s="426">
        <v>25</v>
      </c>
      <c r="C51" s="426">
        <v>3</v>
      </c>
      <c r="D51" s="580">
        <v>30</v>
      </c>
      <c r="E51" s="580">
        <v>3891.59665</v>
      </c>
      <c r="F51" s="580">
        <v>98747.208489999903</v>
      </c>
    </row>
    <row r="52" spans="1:7" s="476" customFormat="1">
      <c r="A52" s="751" t="s">
        <v>76</v>
      </c>
      <c r="B52" s="426">
        <v>26</v>
      </c>
      <c r="C52" s="426">
        <v>2</v>
      </c>
      <c r="D52" s="580">
        <v>101</v>
      </c>
      <c r="E52" s="580">
        <v>4290.2018499999995</v>
      </c>
      <c r="F52" s="580">
        <v>98677.29578</v>
      </c>
    </row>
    <row r="53" spans="1:7" s="476" customFormat="1">
      <c r="A53" s="751" t="s">
        <v>81</v>
      </c>
      <c r="B53" s="426">
        <v>27</v>
      </c>
      <c r="C53" s="426">
        <v>1</v>
      </c>
      <c r="D53" s="580">
        <v>27</v>
      </c>
      <c r="E53" s="580">
        <v>12561.00236</v>
      </c>
      <c r="F53" s="580">
        <v>156734.11573999986</v>
      </c>
    </row>
    <row r="54" spans="1:7" s="476" customFormat="1">
      <c r="A54" s="751" t="s">
        <v>726</v>
      </c>
      <c r="B54" s="426">
        <v>22</v>
      </c>
      <c r="C54" s="426">
        <v>6</v>
      </c>
      <c r="D54" s="580">
        <v>33</v>
      </c>
      <c r="E54" s="580">
        <v>36222.19720000001</v>
      </c>
      <c r="F54" s="580">
        <v>235339.82723000005</v>
      </c>
    </row>
    <row r="55" spans="1:7" s="476" customFormat="1">
      <c r="A55" s="751" t="s">
        <v>66</v>
      </c>
      <c r="B55" s="426">
        <v>27</v>
      </c>
      <c r="C55" s="426">
        <v>1</v>
      </c>
      <c r="D55" s="580">
        <v>24</v>
      </c>
      <c r="E55" s="580">
        <v>17309.400340000004</v>
      </c>
      <c r="F55" s="580">
        <v>196442.20209999985</v>
      </c>
    </row>
    <row r="56" spans="1:7" s="476" customFormat="1">
      <c r="A56" s="751" t="s">
        <v>68</v>
      </c>
      <c r="B56" s="426">
        <v>23</v>
      </c>
      <c r="C56" s="426">
        <v>5</v>
      </c>
      <c r="D56" s="580">
        <v>58</v>
      </c>
      <c r="E56" s="580">
        <v>57229.519669999994</v>
      </c>
      <c r="F56" s="580">
        <v>155856.70338999986</v>
      </c>
    </row>
    <row r="57" spans="1:7" s="476" customFormat="1">
      <c r="A57" s="751" t="s">
        <v>65</v>
      </c>
      <c r="B57" s="426">
        <v>24</v>
      </c>
      <c r="C57" s="426">
        <v>4</v>
      </c>
      <c r="D57" s="580">
        <v>52</v>
      </c>
      <c r="E57" s="580">
        <v>29532.53327</v>
      </c>
      <c r="F57" s="580">
        <v>327531.76511999959</v>
      </c>
    </row>
    <row r="58" spans="1:7" s="476" customFormat="1">
      <c r="A58" s="751" t="s">
        <v>59</v>
      </c>
      <c r="B58" s="426">
        <v>17</v>
      </c>
      <c r="C58" s="426">
        <v>12</v>
      </c>
      <c r="D58" s="580">
        <v>34</v>
      </c>
      <c r="E58" s="580">
        <v>100617.91299</v>
      </c>
      <c r="F58" s="580">
        <v>771010.86801999959</v>
      </c>
    </row>
    <row r="59" spans="1:7" s="476" customFormat="1">
      <c r="A59" s="751" t="s">
        <v>62</v>
      </c>
      <c r="B59" s="426">
        <v>27</v>
      </c>
      <c r="C59" s="426">
        <v>1</v>
      </c>
      <c r="D59" s="580">
        <v>56</v>
      </c>
      <c r="E59" s="580">
        <v>1491.3598199999999</v>
      </c>
      <c r="F59" s="580">
        <v>83339.114380000014</v>
      </c>
    </row>
    <row r="60" spans="1:7" s="476" customFormat="1">
      <c r="A60" s="751" t="s">
        <v>72</v>
      </c>
      <c r="B60" s="426">
        <v>23</v>
      </c>
      <c r="C60" s="426">
        <v>5</v>
      </c>
      <c r="D60" s="580">
        <v>17</v>
      </c>
      <c r="E60" s="580">
        <v>4786.01721</v>
      </c>
      <c r="F60" s="580">
        <v>176626.8410700002</v>
      </c>
    </row>
    <row r="61" spans="1:7" s="476" customFormat="1">
      <c r="A61" s="751" t="s">
        <v>73</v>
      </c>
      <c r="B61" s="426">
        <v>25</v>
      </c>
      <c r="C61" s="426">
        <v>3</v>
      </c>
      <c r="D61" s="580">
        <v>15</v>
      </c>
      <c r="E61" s="580">
        <v>28974.761210000004</v>
      </c>
      <c r="F61" s="580">
        <v>79101.093070000017</v>
      </c>
    </row>
    <row r="62" spans="1:7" s="476" customFormat="1">
      <c r="A62" s="751" t="s">
        <v>70</v>
      </c>
      <c r="B62" s="426">
        <v>22</v>
      </c>
      <c r="C62" s="426">
        <v>6</v>
      </c>
      <c r="D62" s="580">
        <v>19</v>
      </c>
      <c r="E62" s="580">
        <v>2940.8363199999999</v>
      </c>
      <c r="F62" s="580">
        <v>58532.957769999965</v>
      </c>
    </row>
    <row r="63" spans="1:7" s="476" customFormat="1" ht="15.75" thickBot="1">
      <c r="A63" s="555" t="s">
        <v>572</v>
      </c>
      <c r="B63" s="556"/>
      <c r="C63" s="556"/>
      <c r="D63" s="556"/>
      <c r="E63" s="556">
        <v>863029.61673000001</v>
      </c>
      <c r="F63" s="556">
        <v>6559961.742759997</v>
      </c>
      <c r="G63" s="554"/>
    </row>
    <row r="64" spans="1:7" s="476" customFormat="1" ht="16.5" thickTop="1" thickBot="1">
      <c r="A64" s="553" t="s">
        <v>736</v>
      </c>
      <c r="B64" s="553"/>
      <c r="C64" s="553"/>
      <c r="D64" s="553"/>
      <c r="E64" s="553"/>
      <c r="F64" s="553"/>
      <c r="G64" s="554"/>
    </row>
    <row r="65" spans="1:8" s="476" customFormat="1" ht="15.75" thickTop="1">
      <c r="A65" s="555" t="s">
        <v>741</v>
      </c>
      <c r="B65" s="426">
        <v>9</v>
      </c>
      <c r="C65" s="426">
        <v>26</v>
      </c>
      <c r="D65" s="580">
        <v>29</v>
      </c>
      <c r="E65" s="580">
        <v>391728.74510000017</v>
      </c>
      <c r="F65" s="580">
        <v>688032.21100999974</v>
      </c>
      <c r="G65" s="554"/>
    </row>
    <row r="66" spans="1:8" s="476" customFormat="1">
      <c r="A66" s="555" t="s">
        <v>742</v>
      </c>
      <c r="B66" s="426">
        <v>4</v>
      </c>
      <c r="C66" s="426">
        <v>53</v>
      </c>
      <c r="D66" s="580">
        <v>23</v>
      </c>
      <c r="E66" s="580">
        <v>503187.93554999965</v>
      </c>
      <c r="F66" s="580">
        <v>1951289.0366100052</v>
      </c>
      <c r="G66" s="554"/>
    </row>
    <row r="67" spans="1:8" s="476" customFormat="1">
      <c r="A67" s="555" t="s">
        <v>743</v>
      </c>
      <c r="B67" s="426">
        <v>20</v>
      </c>
      <c r="C67" s="426">
        <v>8</v>
      </c>
      <c r="D67" s="580">
        <v>22</v>
      </c>
      <c r="E67" s="580">
        <v>219934.06787999996</v>
      </c>
      <c r="F67" s="580">
        <v>1078411.3914700011</v>
      </c>
      <c r="G67" s="554"/>
    </row>
    <row r="68" spans="1:8" s="476" customFormat="1">
      <c r="A68" s="555" t="s">
        <v>744</v>
      </c>
      <c r="B68" s="426">
        <v>21</v>
      </c>
      <c r="C68" s="426">
        <v>7</v>
      </c>
      <c r="D68" s="580">
        <v>46</v>
      </c>
      <c r="E68" s="580">
        <v>39794.751170000018</v>
      </c>
      <c r="F68" s="580">
        <v>70036.839229999983</v>
      </c>
      <c r="G68" s="554"/>
    </row>
    <row r="69" spans="1:8" s="476" customFormat="1">
      <c r="A69" s="555" t="s">
        <v>745</v>
      </c>
      <c r="B69" s="426">
        <v>11</v>
      </c>
      <c r="C69" s="426">
        <v>19</v>
      </c>
      <c r="D69" s="580">
        <v>50</v>
      </c>
      <c r="E69" s="580">
        <v>112715.48394000005</v>
      </c>
      <c r="F69" s="580">
        <v>270938.52342999994</v>
      </c>
      <c r="G69" s="554"/>
    </row>
    <row r="70" spans="1:8" s="476" customFormat="1">
      <c r="A70" s="555" t="s">
        <v>746</v>
      </c>
      <c r="B70" s="426">
        <v>13</v>
      </c>
      <c r="C70" s="426">
        <v>16</v>
      </c>
      <c r="D70" s="580">
        <v>2</v>
      </c>
      <c r="E70" s="580">
        <v>155885.29814000003</v>
      </c>
      <c r="F70" s="580">
        <v>306715.43322999944</v>
      </c>
      <c r="G70" s="554"/>
    </row>
    <row r="71" spans="1:8" s="476" customFormat="1">
      <c r="A71" s="555" t="s">
        <v>747</v>
      </c>
      <c r="B71" s="426">
        <v>16</v>
      </c>
      <c r="C71" s="426">
        <v>13</v>
      </c>
      <c r="D71" s="580">
        <v>14</v>
      </c>
      <c r="E71" s="580">
        <v>11611.746250000002</v>
      </c>
      <c r="F71" s="580">
        <v>30854.30101999997</v>
      </c>
      <c r="G71" s="554"/>
    </row>
    <row r="72" spans="1:8" s="476" customFormat="1">
      <c r="A72" s="555" t="s">
        <v>918</v>
      </c>
      <c r="B72" s="426">
        <v>10</v>
      </c>
      <c r="C72" s="426">
        <v>21</v>
      </c>
      <c r="D72" s="580">
        <v>50</v>
      </c>
      <c r="E72" s="580">
        <v>6677.4848500000016</v>
      </c>
      <c r="F72" s="580">
        <v>609008.15871999878</v>
      </c>
      <c r="G72" s="554"/>
    </row>
    <row r="73" spans="1:8" s="476" customFormat="1">
      <c r="A73" s="555" t="s">
        <v>572</v>
      </c>
      <c r="B73" s="556"/>
      <c r="C73" s="556"/>
      <c r="D73" s="556"/>
      <c r="E73" s="556">
        <v>1441535.5128799998</v>
      </c>
      <c r="F73" s="556">
        <v>5005285.8947200049</v>
      </c>
      <c r="G73" s="554"/>
    </row>
    <row r="74" spans="1:8" s="476" customFormat="1">
      <c r="A74" s="558" t="s">
        <v>798</v>
      </c>
      <c r="B74" s="558"/>
      <c r="C74" s="558"/>
      <c r="D74" s="558"/>
      <c r="E74" s="559"/>
      <c r="F74" s="559"/>
      <c r="G74" s="554"/>
    </row>
    <row r="75" spans="1:8" s="476" customFormat="1" ht="15" customHeight="1">
      <c r="A75" s="555" t="s">
        <v>51</v>
      </c>
      <c r="B75" s="426">
        <v>1</v>
      </c>
      <c r="C75" s="426">
        <v>83</v>
      </c>
      <c r="D75" s="580">
        <v>2</v>
      </c>
      <c r="E75" s="580">
        <v>8023664.5201899996</v>
      </c>
      <c r="F75" s="580">
        <v>16877251.830120001</v>
      </c>
      <c r="G75" s="554"/>
      <c r="H75" s="429"/>
    </row>
    <row r="76" spans="1:8" s="476" customFormat="1" ht="15" customHeight="1">
      <c r="A76" s="555" t="s">
        <v>572</v>
      </c>
      <c r="B76" s="426"/>
      <c r="C76" s="426">
        <v>83</v>
      </c>
      <c r="D76" s="580"/>
      <c r="E76" s="580">
        <v>8023664.5201899996</v>
      </c>
      <c r="F76" s="580">
        <v>16877251.830120001</v>
      </c>
      <c r="G76" s="554"/>
    </row>
    <row r="77" spans="1:8" s="476" customFormat="1" ht="15" customHeight="1">
      <c r="A77" s="558" t="s">
        <v>801</v>
      </c>
      <c r="B77" s="558"/>
      <c r="C77" s="558"/>
      <c r="D77" s="558"/>
      <c r="E77" s="559"/>
      <c r="F77" s="559"/>
      <c r="G77" s="554"/>
    </row>
    <row r="78" spans="1:8" s="476" customFormat="1" ht="15" customHeight="1">
      <c r="A78" s="555" t="s">
        <v>813</v>
      </c>
      <c r="B78" s="426">
        <v>9</v>
      </c>
      <c r="C78" s="426">
        <v>26</v>
      </c>
      <c r="D78" s="580">
        <v>14</v>
      </c>
      <c r="E78" s="580">
        <v>1145387.2187999994</v>
      </c>
      <c r="F78" s="580">
        <v>1145387.2187999994</v>
      </c>
      <c r="G78" s="554"/>
    </row>
    <row r="79" spans="1:8" s="476" customFormat="1" ht="15" customHeight="1" thickBot="1">
      <c r="A79" s="555" t="s">
        <v>572</v>
      </c>
      <c r="B79" s="426"/>
      <c r="C79" s="426">
        <v>26</v>
      </c>
      <c r="D79" s="580"/>
      <c r="E79" s="580">
        <v>1145387.2187999994</v>
      </c>
      <c r="F79" s="580">
        <v>1145387.2187999994</v>
      </c>
      <c r="G79" s="554"/>
    </row>
    <row r="80" spans="1:8" s="476" customFormat="1" ht="15" customHeight="1" thickTop="1" thickBot="1">
      <c r="A80" s="553" t="s">
        <v>43</v>
      </c>
      <c r="B80" s="553"/>
      <c r="C80" s="553"/>
      <c r="D80" s="553"/>
      <c r="E80" s="557">
        <v>75760524.740570009</v>
      </c>
      <c r="F80" s="557">
        <v>170614584.90355</v>
      </c>
      <c r="G80" s="554"/>
    </row>
    <row r="81" spans="1:11" ht="40.5" customHeight="1" thickTop="1">
      <c r="A81" s="793" t="s">
        <v>692</v>
      </c>
      <c r="B81" s="793"/>
      <c r="C81" s="793"/>
      <c r="D81" s="793"/>
      <c r="E81" s="793"/>
      <c r="F81" s="793"/>
      <c r="G81" s="787"/>
      <c r="H81" s="787"/>
      <c r="I81" s="787"/>
      <c r="J81" s="787"/>
      <c r="K81" s="787"/>
    </row>
    <row r="82" spans="1:11" ht="15" customHeight="1">
      <c r="A82" s="787" t="s">
        <v>718</v>
      </c>
      <c r="B82" s="787"/>
      <c r="C82" s="787"/>
      <c r="D82" s="787"/>
      <c r="E82" s="787"/>
      <c r="F82" s="787"/>
      <c r="G82" s="787"/>
      <c r="H82" s="787"/>
      <c r="I82" s="787"/>
      <c r="J82" s="787"/>
      <c r="K82" s="787"/>
    </row>
    <row r="83" spans="1:11" ht="15" customHeight="1">
      <c r="A83" s="787" t="s">
        <v>812</v>
      </c>
      <c r="B83" s="787"/>
      <c r="C83" s="787"/>
      <c r="D83" s="787"/>
      <c r="E83" s="787"/>
      <c r="F83" s="787"/>
      <c r="G83" s="512"/>
      <c r="H83" s="512"/>
      <c r="I83" s="512"/>
      <c r="J83" s="512"/>
      <c r="K83" s="512"/>
    </row>
    <row r="86" spans="1:11" ht="15.75">
      <c r="A86" s="396"/>
      <c r="B86" s="279" t="s">
        <v>90</v>
      </c>
      <c r="C86" s="279"/>
      <c r="D86" s="279" t="s">
        <v>90</v>
      </c>
      <c r="E86" s="279"/>
      <c r="F86" s="279"/>
    </row>
    <row r="87" spans="1:11" ht="15.75">
      <c r="A87" s="396"/>
      <c r="B87" s="279" t="s">
        <v>90</v>
      </c>
      <c r="C87" s="279"/>
      <c r="D87" s="279" t="s">
        <v>90</v>
      </c>
      <c r="E87" s="279"/>
      <c r="F87" s="279"/>
    </row>
    <row r="88" spans="1:11" ht="15.75">
      <c r="A88" s="396"/>
      <c r="B88" s="279" t="s">
        <v>90</v>
      </c>
      <c r="C88" s="279"/>
      <c r="D88" s="279" t="s">
        <v>90</v>
      </c>
      <c r="E88" s="279"/>
      <c r="F88" s="279"/>
    </row>
    <row r="89" spans="1:11" ht="15.75">
      <c r="A89" s="396"/>
      <c r="B89" s="279" t="s">
        <v>90</v>
      </c>
      <c r="C89" s="279"/>
      <c r="D89" s="279" t="s">
        <v>90</v>
      </c>
      <c r="E89" s="279"/>
      <c r="F89" s="279"/>
    </row>
    <row r="90" spans="1:11" ht="15.75">
      <c r="A90" s="396"/>
      <c r="B90" s="279" t="s">
        <v>90</v>
      </c>
      <c r="C90" s="279"/>
      <c r="D90" s="279" t="s">
        <v>90</v>
      </c>
      <c r="E90" s="279"/>
      <c r="F90" s="279"/>
    </row>
    <row r="91" spans="1:11" ht="15.75">
      <c r="A91" s="396"/>
      <c r="B91" s="279" t="s">
        <v>90</v>
      </c>
      <c r="C91" s="279"/>
      <c r="D91" s="279" t="s">
        <v>90</v>
      </c>
      <c r="E91" s="279"/>
      <c r="F91" s="279"/>
      <c r="G91" s="372"/>
    </row>
    <row r="92" spans="1:11" ht="15.75">
      <c r="A92" s="396"/>
      <c r="B92" s="279" t="s">
        <v>90</v>
      </c>
      <c r="C92" s="279"/>
      <c r="D92" s="279" t="s">
        <v>90</v>
      </c>
      <c r="E92" s="279"/>
      <c r="F92" s="279"/>
      <c r="G92" s="372"/>
    </row>
    <row r="93" spans="1:11" ht="15.75">
      <c r="A93" s="396"/>
      <c r="B93" s="279" t="s">
        <v>90</v>
      </c>
      <c r="C93" s="279"/>
      <c r="D93" s="279" t="s">
        <v>90</v>
      </c>
      <c r="E93" s="279"/>
      <c r="F93" s="279"/>
      <c r="G93" s="372"/>
    </row>
    <row r="94" spans="1:11" ht="15.75">
      <c r="A94" s="396"/>
      <c r="B94" s="279" t="s">
        <v>90</v>
      </c>
      <c r="C94" s="279"/>
      <c r="D94" s="279" t="s">
        <v>90</v>
      </c>
      <c r="E94" s="279"/>
      <c r="F94" s="279"/>
      <c r="G94" s="372"/>
    </row>
    <row r="95" spans="1:11" ht="15.75">
      <c r="A95" s="396"/>
      <c r="B95" s="279" t="s">
        <v>90</v>
      </c>
      <c r="C95" s="279"/>
      <c r="D95" s="279" t="s">
        <v>90</v>
      </c>
      <c r="E95" s="279"/>
      <c r="F95" s="279"/>
      <c r="G95" s="372"/>
    </row>
    <row r="96" spans="1:11" ht="15.75">
      <c r="A96" s="396"/>
      <c r="B96" s="279" t="s">
        <v>90</v>
      </c>
      <c r="C96" s="279"/>
      <c r="D96" s="279" t="s">
        <v>90</v>
      </c>
      <c r="E96" s="279"/>
      <c r="F96" s="279"/>
      <c r="G96" s="372"/>
    </row>
    <row r="97" spans="1:7" ht="15.75">
      <c r="A97" s="396"/>
      <c r="B97" s="279" t="s">
        <v>90</v>
      </c>
      <c r="C97" s="279"/>
      <c r="D97" s="279" t="s">
        <v>90</v>
      </c>
      <c r="E97" s="279"/>
      <c r="F97" s="279"/>
      <c r="G97" s="372"/>
    </row>
    <row r="98" spans="1:7" ht="15.75">
      <c r="A98" s="396"/>
      <c r="B98" s="279" t="s">
        <v>90</v>
      </c>
      <c r="C98" s="279"/>
      <c r="D98" s="279" t="s">
        <v>90</v>
      </c>
      <c r="E98" s="279"/>
      <c r="F98" s="279"/>
      <c r="G98" s="372"/>
    </row>
    <row r="99" spans="1:7" ht="15.75">
      <c r="A99" s="396"/>
      <c r="B99" s="279" t="s">
        <v>90</v>
      </c>
      <c r="C99" s="279"/>
      <c r="D99" s="279" t="s">
        <v>90</v>
      </c>
      <c r="E99" s="279"/>
      <c r="F99" s="279"/>
      <c r="G99" s="372"/>
    </row>
    <row r="100" spans="1:7" ht="15.75">
      <c r="A100" s="396"/>
      <c r="B100" s="279" t="s">
        <v>90</v>
      </c>
      <c r="C100" s="279"/>
      <c r="D100" s="279" t="s">
        <v>90</v>
      </c>
      <c r="E100" s="279"/>
      <c r="F100" s="279"/>
      <c r="G100" s="372"/>
    </row>
    <row r="101" spans="1:7" ht="15.75">
      <c r="A101" s="396"/>
      <c r="B101" s="279" t="s">
        <v>90</v>
      </c>
      <c r="C101" s="279"/>
      <c r="D101" s="279" t="s">
        <v>90</v>
      </c>
      <c r="E101" s="279"/>
      <c r="F101" s="279"/>
      <c r="G101" s="372"/>
    </row>
    <row r="102" spans="1:7" ht="15.75">
      <c r="A102" s="396"/>
      <c r="B102" s="279" t="s">
        <v>90</v>
      </c>
      <c r="C102" s="279"/>
      <c r="D102" s="279" t="s">
        <v>90</v>
      </c>
      <c r="E102" s="279"/>
      <c r="F102" s="279"/>
      <c r="G102" s="372"/>
    </row>
    <row r="103" spans="1:7" ht="15.75">
      <c r="A103" s="396"/>
      <c r="B103" s="279" t="s">
        <v>90</v>
      </c>
      <c r="C103" s="279"/>
      <c r="D103" s="279" t="s">
        <v>90</v>
      </c>
      <c r="E103" s="279"/>
      <c r="F103" s="279"/>
      <c r="G103" s="372"/>
    </row>
    <row r="104" spans="1:7" ht="15.75">
      <c r="A104" s="396"/>
      <c r="B104" s="279" t="s">
        <v>90</v>
      </c>
      <c r="C104" s="279"/>
      <c r="D104" s="279" t="s">
        <v>90</v>
      </c>
      <c r="E104" s="279"/>
      <c r="F104" s="279"/>
      <c r="G104" s="372"/>
    </row>
    <row r="105" spans="1:7" ht="15.75">
      <c r="A105" s="396"/>
      <c r="B105" s="279" t="s">
        <v>90</v>
      </c>
      <c r="C105" s="279"/>
      <c r="D105" s="279" t="s">
        <v>90</v>
      </c>
      <c r="E105" s="279"/>
      <c r="F105" s="279"/>
      <c r="G105" s="372"/>
    </row>
    <row r="106" spans="1:7" ht="15.75">
      <c r="A106" s="396"/>
      <c r="B106" s="279" t="s">
        <v>90</v>
      </c>
      <c r="C106" s="279"/>
      <c r="D106" s="279" t="s">
        <v>90</v>
      </c>
      <c r="E106" s="279"/>
      <c r="F106" s="279"/>
      <c r="G106" s="372"/>
    </row>
    <row r="107" spans="1:7" ht="15.75">
      <c r="A107" s="396"/>
      <c r="B107" s="279" t="s">
        <v>90</v>
      </c>
      <c r="C107" s="279"/>
      <c r="D107" s="279" t="s">
        <v>90</v>
      </c>
      <c r="E107" s="279"/>
      <c r="F107" s="279"/>
      <c r="G107" s="372"/>
    </row>
    <row r="108" spans="1:7" ht="15.75">
      <c r="A108" s="396"/>
      <c r="B108" s="279" t="s">
        <v>90</v>
      </c>
      <c r="C108" s="279"/>
      <c r="D108" s="279" t="s">
        <v>90</v>
      </c>
      <c r="E108" s="279"/>
      <c r="F108" s="279"/>
      <c r="G108" s="372"/>
    </row>
    <row r="109" spans="1:7" ht="15.75">
      <c r="A109" s="396"/>
      <c r="B109" s="279" t="s">
        <v>90</v>
      </c>
      <c r="C109" s="279"/>
      <c r="D109" s="279" t="s">
        <v>90</v>
      </c>
      <c r="E109" s="279"/>
      <c r="F109" s="279"/>
      <c r="G109" s="372"/>
    </row>
    <row r="110" spans="1:7" ht="15.75">
      <c r="A110" s="396"/>
      <c r="B110" s="279" t="s">
        <v>90</v>
      </c>
      <c r="C110" s="279"/>
      <c r="D110" s="279" t="s">
        <v>90</v>
      </c>
      <c r="E110" s="279"/>
      <c r="F110" s="279"/>
      <c r="G110" s="372"/>
    </row>
    <row r="111" spans="1:7" ht="15.75">
      <c r="A111" s="396"/>
      <c r="B111" s="279" t="s">
        <v>90</v>
      </c>
      <c r="C111" s="279"/>
      <c r="D111" s="279" t="s">
        <v>90</v>
      </c>
      <c r="E111" s="279"/>
      <c r="F111" s="279"/>
      <c r="G111" s="372"/>
    </row>
    <row r="112" spans="1:7" ht="15.75">
      <c r="A112" s="396"/>
      <c r="B112" s="279" t="s">
        <v>90</v>
      </c>
      <c r="C112" s="279"/>
      <c r="D112" s="279" t="s">
        <v>90</v>
      </c>
      <c r="E112" s="279"/>
      <c r="F112" s="279"/>
      <c r="G112" s="372"/>
    </row>
    <row r="113" spans="1:7" ht="15.75">
      <c r="A113" s="396"/>
      <c r="B113" s="279" t="s">
        <v>90</v>
      </c>
      <c r="C113" s="279"/>
      <c r="D113" s="279" t="s">
        <v>90</v>
      </c>
      <c r="E113" s="279"/>
      <c r="F113" s="279"/>
      <c r="G113" s="372"/>
    </row>
    <row r="114" spans="1:7" ht="15.75">
      <c r="A114" s="396"/>
      <c r="B114" s="279" t="s">
        <v>90</v>
      </c>
      <c r="C114" s="279"/>
      <c r="D114" s="279" t="s">
        <v>90</v>
      </c>
      <c r="E114" s="279"/>
      <c r="F114" s="279"/>
      <c r="G114" s="372"/>
    </row>
    <row r="115" spans="1:7" ht="15.75">
      <c r="A115" s="396"/>
      <c r="B115" s="279" t="s">
        <v>90</v>
      </c>
      <c r="C115" s="279"/>
      <c r="D115" s="279" t="s">
        <v>90</v>
      </c>
      <c r="E115" s="279"/>
      <c r="F115" s="279"/>
      <c r="G115" s="372"/>
    </row>
    <row r="116" spans="1:7" ht="15.75">
      <c r="A116" s="396"/>
      <c r="B116" s="279" t="s">
        <v>90</v>
      </c>
      <c r="C116" s="279"/>
      <c r="D116" s="279" t="s">
        <v>90</v>
      </c>
      <c r="E116" s="279"/>
      <c r="F116" s="279"/>
      <c r="G116" s="372"/>
    </row>
    <row r="117" spans="1:7" ht="15.75">
      <c r="A117" s="396"/>
      <c r="B117" s="279" t="s">
        <v>90</v>
      </c>
      <c r="C117" s="279"/>
      <c r="D117" s="279" t="s">
        <v>90</v>
      </c>
      <c r="E117" s="279"/>
      <c r="F117" s="279"/>
      <c r="G117" s="372"/>
    </row>
    <row r="118" spans="1:7" ht="15.75">
      <c r="A118" s="396"/>
      <c r="B118" s="279" t="s">
        <v>90</v>
      </c>
      <c r="C118" s="279"/>
      <c r="D118" s="279" t="s">
        <v>90</v>
      </c>
      <c r="E118" s="279"/>
      <c r="F118" s="279"/>
      <c r="G118" s="372"/>
    </row>
    <row r="119" spans="1:7" ht="15.75">
      <c r="A119" s="396"/>
      <c r="B119" s="279" t="s">
        <v>90</v>
      </c>
      <c r="C119" s="279"/>
      <c r="D119" s="279" t="s">
        <v>90</v>
      </c>
      <c r="E119" s="279"/>
      <c r="F119" s="279"/>
      <c r="G119" s="372"/>
    </row>
    <row r="120" spans="1:7" ht="15.75">
      <c r="A120" s="396"/>
      <c r="B120" s="279" t="s">
        <v>90</v>
      </c>
      <c r="C120" s="279"/>
      <c r="D120" s="279" t="s">
        <v>90</v>
      </c>
      <c r="E120" s="279"/>
      <c r="F120" s="279"/>
      <c r="G120" s="372"/>
    </row>
    <row r="121" spans="1:7" ht="15.75">
      <c r="A121" s="396"/>
      <c r="B121" s="279" t="s">
        <v>90</v>
      </c>
      <c r="C121" s="279"/>
      <c r="D121" s="279" t="s">
        <v>90</v>
      </c>
      <c r="E121" s="279"/>
      <c r="F121" s="279"/>
      <c r="G121" s="372"/>
    </row>
    <row r="122" spans="1:7" ht="15.75">
      <c r="A122" s="396"/>
      <c r="B122" s="279" t="s">
        <v>90</v>
      </c>
      <c r="C122" s="279"/>
      <c r="D122" s="279" t="s">
        <v>90</v>
      </c>
      <c r="E122" s="279"/>
      <c r="F122" s="279"/>
      <c r="G122" s="372"/>
    </row>
    <row r="123" spans="1:7" ht="15.75">
      <c r="A123" s="396"/>
      <c r="B123" s="279" t="s">
        <v>90</v>
      </c>
      <c r="C123" s="279"/>
      <c r="D123" s="279" t="s">
        <v>90</v>
      </c>
      <c r="E123" s="279"/>
      <c r="F123" s="279"/>
      <c r="G123" s="372"/>
    </row>
    <row r="124" spans="1:7" ht="15.75">
      <c r="A124" s="396"/>
      <c r="B124" s="279" t="s">
        <v>90</v>
      </c>
      <c r="C124" s="279"/>
      <c r="D124" s="279" t="s">
        <v>90</v>
      </c>
      <c r="E124" s="279"/>
      <c r="F124" s="279"/>
      <c r="G124" s="372"/>
    </row>
    <row r="125" spans="1:7" ht="15.75">
      <c r="A125" s="396"/>
      <c r="B125" s="279" t="s">
        <v>90</v>
      </c>
      <c r="C125" s="279"/>
      <c r="D125" s="279" t="s">
        <v>90</v>
      </c>
      <c r="E125" s="279"/>
      <c r="F125" s="279"/>
      <c r="G125" s="372"/>
    </row>
    <row r="126" spans="1:7" ht="15.75">
      <c r="A126" s="396"/>
      <c r="B126" s="279" t="s">
        <v>90</v>
      </c>
      <c r="C126" s="279"/>
      <c r="D126" s="279" t="s">
        <v>90</v>
      </c>
      <c r="E126" s="279"/>
      <c r="F126" s="279"/>
      <c r="G126" s="372"/>
    </row>
    <row r="127" spans="1:7" ht="15.75">
      <c r="A127" s="396"/>
      <c r="B127" s="279" t="s">
        <v>90</v>
      </c>
      <c r="C127" s="279"/>
      <c r="D127" s="279" t="s">
        <v>90</v>
      </c>
      <c r="E127" s="279"/>
      <c r="F127" s="279"/>
      <c r="G127" s="372"/>
    </row>
    <row r="128" spans="1:7" ht="15.75">
      <c r="A128" s="396"/>
      <c r="B128" s="279" t="s">
        <v>90</v>
      </c>
      <c r="C128" s="279"/>
      <c r="D128" s="279" t="s">
        <v>90</v>
      </c>
      <c r="E128" s="279"/>
      <c r="F128" s="279"/>
      <c r="G128" s="372"/>
    </row>
    <row r="129" spans="1:7" ht="15.75">
      <c r="A129" s="396"/>
      <c r="B129" s="279" t="s">
        <v>90</v>
      </c>
      <c r="C129" s="279"/>
      <c r="D129" s="279" t="s">
        <v>90</v>
      </c>
      <c r="E129" s="279"/>
      <c r="F129" s="279"/>
      <c r="G129" s="372"/>
    </row>
    <row r="130" spans="1:7" ht="15.75">
      <c r="A130" s="396"/>
      <c r="B130" s="279" t="s">
        <v>90</v>
      </c>
      <c r="C130" s="279"/>
      <c r="D130" s="279" t="s">
        <v>90</v>
      </c>
      <c r="E130" s="279"/>
      <c r="F130" s="279"/>
      <c r="G130" s="372"/>
    </row>
    <row r="131" spans="1:7" ht="15.75">
      <c r="A131" s="396"/>
      <c r="B131" s="279" t="s">
        <v>90</v>
      </c>
      <c r="C131" s="279"/>
      <c r="D131" s="279" t="s">
        <v>90</v>
      </c>
      <c r="E131" s="279"/>
      <c r="F131" s="279"/>
      <c r="G131" s="372"/>
    </row>
    <row r="132" spans="1:7" ht="15.75">
      <c r="A132" s="396"/>
      <c r="B132" s="279" t="s">
        <v>90</v>
      </c>
      <c r="C132" s="279"/>
      <c r="D132" s="279" t="s">
        <v>90</v>
      </c>
      <c r="E132" s="279"/>
      <c r="F132" s="279"/>
      <c r="G132" s="372"/>
    </row>
    <row r="133" spans="1:7" ht="15.75">
      <c r="A133" s="396"/>
      <c r="B133" s="279" t="s">
        <v>90</v>
      </c>
      <c r="C133" s="279"/>
      <c r="D133" s="279" t="s">
        <v>90</v>
      </c>
      <c r="E133" s="279"/>
      <c r="F133" s="279"/>
      <c r="G133" s="372"/>
    </row>
    <row r="134" spans="1:7" ht="15.75">
      <c r="A134" s="396"/>
      <c r="B134" s="279" t="s">
        <v>90</v>
      </c>
      <c r="C134" s="279"/>
      <c r="D134" s="279" t="s">
        <v>90</v>
      </c>
      <c r="E134" s="279"/>
      <c r="F134" s="279"/>
      <c r="G134" s="372"/>
    </row>
    <row r="135" spans="1:7" ht="15.75">
      <c r="A135" s="396"/>
      <c r="B135" s="279" t="s">
        <v>90</v>
      </c>
      <c r="C135" s="279"/>
      <c r="D135" s="279" t="s">
        <v>90</v>
      </c>
      <c r="E135" s="279"/>
      <c r="F135" s="279"/>
      <c r="G135" s="372"/>
    </row>
    <row r="136" spans="1:7" ht="15.75">
      <c r="A136" s="396"/>
      <c r="B136" s="279" t="s">
        <v>90</v>
      </c>
      <c r="C136" s="279"/>
      <c r="D136" s="279" t="s">
        <v>90</v>
      </c>
      <c r="E136" s="279"/>
      <c r="F136" s="279"/>
      <c r="G136" s="372"/>
    </row>
    <row r="137" spans="1:7" ht="15.75">
      <c r="A137" s="396"/>
      <c r="B137" s="279" t="s">
        <v>90</v>
      </c>
      <c r="C137" s="279"/>
      <c r="D137" s="279" t="s">
        <v>90</v>
      </c>
      <c r="E137" s="279"/>
      <c r="F137" s="279"/>
      <c r="G137" s="372"/>
    </row>
    <row r="138" spans="1:7" ht="15.75">
      <c r="A138" s="396"/>
      <c r="B138" s="279" t="s">
        <v>90</v>
      </c>
      <c r="C138" s="279"/>
      <c r="D138" s="279" t="s">
        <v>90</v>
      </c>
      <c r="E138" s="279"/>
      <c r="F138" s="279"/>
      <c r="G138" s="372"/>
    </row>
    <row r="139" spans="1:7" ht="15.75">
      <c r="A139" s="396"/>
      <c r="B139" s="279" t="s">
        <v>90</v>
      </c>
      <c r="C139" s="279"/>
      <c r="D139" s="279" t="s">
        <v>90</v>
      </c>
      <c r="E139" s="279"/>
      <c r="F139" s="279"/>
      <c r="G139" s="372"/>
    </row>
    <row r="140" spans="1:7" ht="15.75">
      <c r="A140" s="396"/>
      <c r="B140" s="279" t="s">
        <v>90</v>
      </c>
      <c r="C140" s="279"/>
      <c r="D140" s="279" t="s">
        <v>90</v>
      </c>
      <c r="E140" s="279"/>
      <c r="F140" s="279"/>
      <c r="G140" s="372"/>
    </row>
    <row r="141" spans="1:7" ht="15.75">
      <c r="A141" s="396"/>
      <c r="B141" s="279" t="s">
        <v>90</v>
      </c>
      <c r="C141" s="279"/>
      <c r="D141" s="279" t="s">
        <v>90</v>
      </c>
      <c r="E141" s="279"/>
      <c r="F141" s="279"/>
      <c r="G141" s="372"/>
    </row>
    <row r="142" spans="1:7" ht="15.75">
      <c r="A142" s="396"/>
      <c r="B142" s="279" t="s">
        <v>90</v>
      </c>
      <c r="C142" s="279"/>
      <c r="D142" s="279" t="s">
        <v>90</v>
      </c>
      <c r="E142" s="279"/>
      <c r="F142" s="279"/>
      <c r="G142" s="372"/>
    </row>
    <row r="143" spans="1:7" ht="15.75">
      <c r="A143" s="396"/>
      <c r="B143" s="279" t="s">
        <v>90</v>
      </c>
      <c r="C143" s="279"/>
      <c r="D143" s="279" t="s">
        <v>90</v>
      </c>
      <c r="E143" s="279"/>
      <c r="F143" s="279"/>
      <c r="G143" s="372"/>
    </row>
    <row r="144" spans="1:7" ht="15.75">
      <c r="A144" s="396"/>
      <c r="B144" s="279" t="s">
        <v>90</v>
      </c>
      <c r="C144" s="279"/>
      <c r="D144" s="279" t="s">
        <v>90</v>
      </c>
      <c r="E144" s="279"/>
      <c r="F144" s="279"/>
      <c r="G144" s="372"/>
    </row>
    <row r="145" spans="1:7" ht="15.75">
      <c r="A145" s="396"/>
      <c r="B145" s="279" t="s">
        <v>90</v>
      </c>
      <c r="C145" s="279"/>
      <c r="D145" s="279" t="s">
        <v>90</v>
      </c>
      <c r="E145" s="279"/>
      <c r="F145" s="279"/>
      <c r="G145" s="372"/>
    </row>
    <row r="146" spans="1:7" ht="15.75">
      <c r="A146" s="396"/>
      <c r="B146" s="279" t="s">
        <v>90</v>
      </c>
      <c r="C146" s="279"/>
      <c r="D146" s="279" t="s">
        <v>90</v>
      </c>
      <c r="E146" s="279"/>
      <c r="F146" s="279"/>
      <c r="G146" s="372"/>
    </row>
    <row r="147" spans="1:7" ht="15.75">
      <c r="A147" s="396"/>
      <c r="B147" s="279" t="s">
        <v>90</v>
      </c>
      <c r="C147" s="279"/>
      <c r="D147" s="279" t="s">
        <v>90</v>
      </c>
      <c r="E147" s="279"/>
      <c r="F147" s="279"/>
      <c r="G147" s="372"/>
    </row>
    <row r="148" spans="1:7" ht="15.75">
      <c r="A148" s="396"/>
      <c r="B148" s="279" t="s">
        <v>90</v>
      </c>
      <c r="C148" s="279"/>
      <c r="D148" s="279" t="s">
        <v>90</v>
      </c>
      <c r="E148" s="279"/>
      <c r="F148" s="279"/>
      <c r="G148" s="372"/>
    </row>
    <row r="149" spans="1:7" ht="15.75">
      <c r="A149" s="396"/>
      <c r="B149" s="279" t="s">
        <v>90</v>
      </c>
      <c r="C149" s="279"/>
      <c r="D149" s="279" t="s">
        <v>90</v>
      </c>
      <c r="E149" s="279"/>
      <c r="F149" s="279"/>
      <c r="G149" s="372"/>
    </row>
    <row r="150" spans="1:7" ht="15.75">
      <c r="A150" s="396"/>
      <c r="B150" s="279" t="s">
        <v>90</v>
      </c>
      <c r="C150" s="279"/>
      <c r="D150" s="279" t="s">
        <v>90</v>
      </c>
      <c r="E150" s="279"/>
      <c r="F150" s="279"/>
      <c r="G150" s="372"/>
    </row>
    <row r="151" spans="1:7" ht="15.75">
      <c r="A151" s="396"/>
      <c r="B151" s="279" t="s">
        <v>90</v>
      </c>
      <c r="C151" s="279"/>
      <c r="D151" s="279" t="s">
        <v>90</v>
      </c>
      <c r="E151" s="279"/>
      <c r="F151" s="279"/>
      <c r="G151" s="372"/>
    </row>
    <row r="152" spans="1:7" ht="15.75">
      <c r="A152" s="396"/>
      <c r="B152" s="279" t="s">
        <v>90</v>
      </c>
      <c r="C152" s="279"/>
      <c r="D152" s="279" t="s">
        <v>90</v>
      </c>
      <c r="E152" s="279"/>
      <c r="F152" s="279"/>
      <c r="G152" s="372"/>
    </row>
    <row r="153" spans="1:7" ht="15.75">
      <c r="A153" s="396"/>
      <c r="B153" s="279" t="s">
        <v>90</v>
      </c>
      <c r="C153" s="279"/>
      <c r="D153" s="279" t="s">
        <v>90</v>
      </c>
      <c r="E153" s="279"/>
      <c r="F153" s="279"/>
      <c r="G153" s="372"/>
    </row>
    <row r="154" spans="1:7" ht="15.75">
      <c r="A154" s="396"/>
      <c r="B154" s="279" t="s">
        <v>90</v>
      </c>
      <c r="C154" s="279"/>
      <c r="D154" s="279" t="s">
        <v>90</v>
      </c>
      <c r="E154" s="279"/>
      <c r="F154" s="279"/>
      <c r="G154" s="372"/>
    </row>
    <row r="155" spans="1:7" ht="15.75">
      <c r="A155" s="396"/>
      <c r="B155" s="279" t="s">
        <v>90</v>
      </c>
      <c r="C155" s="279"/>
      <c r="D155" s="279" t="s">
        <v>90</v>
      </c>
      <c r="E155" s="279"/>
      <c r="F155" s="279"/>
      <c r="G155" s="372"/>
    </row>
    <row r="156" spans="1:7" ht="15.75">
      <c r="A156" s="396"/>
      <c r="B156" s="279" t="s">
        <v>90</v>
      </c>
      <c r="C156" s="279"/>
      <c r="D156" s="279" t="s">
        <v>90</v>
      </c>
      <c r="E156" s="279"/>
      <c r="F156" s="279"/>
      <c r="G156" s="372"/>
    </row>
    <row r="157" spans="1:7" ht="15.75">
      <c r="A157" s="396"/>
      <c r="B157" s="279" t="s">
        <v>90</v>
      </c>
      <c r="C157" s="279"/>
      <c r="D157" s="279" t="s">
        <v>90</v>
      </c>
      <c r="E157" s="279"/>
      <c r="F157" s="279"/>
      <c r="G157" s="372"/>
    </row>
    <row r="158" spans="1:7" ht="15.75">
      <c r="A158" s="396"/>
      <c r="B158" s="279" t="s">
        <v>90</v>
      </c>
      <c r="C158" s="279"/>
      <c r="D158" s="279" t="s">
        <v>90</v>
      </c>
      <c r="E158" s="279"/>
      <c r="F158" s="279"/>
      <c r="G158" s="372"/>
    </row>
    <row r="159" spans="1:7" ht="15.75">
      <c r="A159" s="396"/>
      <c r="B159" s="279" t="s">
        <v>90</v>
      </c>
      <c r="C159" s="279"/>
      <c r="D159" s="279" t="s">
        <v>90</v>
      </c>
      <c r="E159" s="279"/>
      <c r="F159" s="279"/>
      <c r="G159" s="372"/>
    </row>
    <row r="160" spans="1:7" ht="15.75">
      <c r="A160" s="396"/>
      <c r="B160" s="279" t="s">
        <v>90</v>
      </c>
      <c r="C160" s="279"/>
      <c r="D160" s="279" t="s">
        <v>90</v>
      </c>
      <c r="E160" s="279"/>
      <c r="F160" s="279"/>
      <c r="G160" s="372"/>
    </row>
    <row r="161" spans="1:7" ht="15.75">
      <c r="A161" s="396"/>
      <c r="B161" s="279" t="s">
        <v>90</v>
      </c>
      <c r="C161" s="279"/>
      <c r="D161" s="279" t="s">
        <v>90</v>
      </c>
      <c r="E161" s="279"/>
      <c r="F161" s="279"/>
      <c r="G161" s="372"/>
    </row>
    <row r="162" spans="1:7" ht="15.75">
      <c r="A162" s="396"/>
      <c r="B162" s="279" t="s">
        <v>90</v>
      </c>
      <c r="C162" s="279"/>
      <c r="D162" s="279" t="s">
        <v>90</v>
      </c>
      <c r="E162" s="279"/>
      <c r="F162" s="279"/>
      <c r="G162" s="372"/>
    </row>
    <row r="163" spans="1:7" ht="15.75">
      <c r="A163" s="396"/>
      <c r="B163" s="279" t="s">
        <v>90</v>
      </c>
      <c r="C163" s="279"/>
      <c r="D163" s="279" t="s">
        <v>90</v>
      </c>
      <c r="E163" s="279"/>
      <c r="F163" s="279"/>
      <c r="G163" s="372"/>
    </row>
    <row r="164" spans="1:7" ht="15.75">
      <c r="A164" s="396"/>
      <c r="B164" s="279" t="s">
        <v>90</v>
      </c>
      <c r="C164" s="279"/>
      <c r="D164" s="279" t="s">
        <v>90</v>
      </c>
      <c r="E164" s="279"/>
      <c r="F164" s="279"/>
      <c r="G164" s="372"/>
    </row>
    <row r="165" spans="1:7" ht="15.75">
      <c r="A165" s="396"/>
      <c r="B165" s="279" t="s">
        <v>90</v>
      </c>
      <c r="C165" s="279"/>
      <c r="D165" s="279" t="s">
        <v>90</v>
      </c>
      <c r="E165" s="279"/>
      <c r="F165" s="279"/>
      <c r="G165" s="372"/>
    </row>
    <row r="166" spans="1:7" ht="15.75">
      <c r="A166" s="396"/>
      <c r="B166" s="279" t="s">
        <v>90</v>
      </c>
      <c r="C166" s="279"/>
      <c r="D166" s="279" t="s">
        <v>90</v>
      </c>
      <c r="E166" s="279"/>
      <c r="F166" s="279"/>
      <c r="G166" s="372"/>
    </row>
    <row r="167" spans="1:7" ht="15.75">
      <c r="A167" s="396"/>
      <c r="B167" s="279" t="s">
        <v>90</v>
      </c>
      <c r="C167" s="279"/>
      <c r="D167" s="279" t="s">
        <v>90</v>
      </c>
      <c r="E167" s="279"/>
      <c r="F167" s="279"/>
      <c r="G167" s="372"/>
    </row>
    <row r="168" spans="1:7" ht="15.75">
      <c r="A168" s="396"/>
      <c r="B168" s="279" t="s">
        <v>90</v>
      </c>
      <c r="C168" s="279"/>
      <c r="D168" s="279" t="s">
        <v>90</v>
      </c>
      <c r="E168" s="279"/>
      <c r="F168" s="279"/>
      <c r="G168" s="372"/>
    </row>
    <row r="169" spans="1:7" ht="15.75">
      <c r="A169" s="396"/>
      <c r="B169" s="279" t="s">
        <v>90</v>
      </c>
      <c r="C169" s="279"/>
      <c r="D169" s="279" t="s">
        <v>90</v>
      </c>
      <c r="E169" s="279"/>
      <c r="F169" s="279"/>
      <c r="G169" s="372"/>
    </row>
    <row r="170" spans="1:7" ht="15.75">
      <c r="A170" s="396"/>
      <c r="B170" s="279" t="s">
        <v>90</v>
      </c>
      <c r="C170" s="279"/>
      <c r="D170" s="279" t="s">
        <v>90</v>
      </c>
      <c r="E170" s="279"/>
      <c r="F170" s="279"/>
      <c r="G170" s="372"/>
    </row>
    <row r="171" spans="1:7" ht="15.75">
      <c r="A171" s="396"/>
      <c r="B171" s="279" t="s">
        <v>90</v>
      </c>
      <c r="C171" s="279"/>
      <c r="D171" s="279" t="s">
        <v>90</v>
      </c>
      <c r="E171" s="279"/>
      <c r="F171" s="279"/>
      <c r="G171" s="372"/>
    </row>
    <row r="172" spans="1:7" ht="15.75">
      <c r="A172" s="396"/>
      <c r="B172" s="279" t="s">
        <v>90</v>
      </c>
      <c r="C172" s="279"/>
      <c r="D172" s="279" t="s">
        <v>90</v>
      </c>
      <c r="E172" s="279"/>
      <c r="F172" s="279"/>
      <c r="G172" s="372"/>
    </row>
    <row r="173" spans="1:7" ht="15.75">
      <c r="A173" s="396"/>
      <c r="B173" s="279" t="s">
        <v>90</v>
      </c>
      <c r="C173" s="279"/>
      <c r="D173" s="279" t="s">
        <v>90</v>
      </c>
      <c r="E173" s="279"/>
      <c r="F173" s="279"/>
      <c r="G173" s="372"/>
    </row>
    <row r="174" spans="1:7" ht="15.75">
      <c r="A174" s="396"/>
      <c r="B174" s="279" t="s">
        <v>90</v>
      </c>
      <c r="C174" s="279"/>
      <c r="D174" s="279" t="s">
        <v>90</v>
      </c>
      <c r="E174" s="279"/>
      <c r="F174" s="279"/>
      <c r="G174" s="372"/>
    </row>
    <row r="175" spans="1:7" ht="15.75">
      <c r="A175" s="396"/>
      <c r="B175" s="279" t="s">
        <v>90</v>
      </c>
      <c r="C175" s="279"/>
      <c r="D175" s="279" t="s">
        <v>90</v>
      </c>
      <c r="E175" s="279"/>
      <c r="F175" s="279"/>
      <c r="G175" s="372"/>
    </row>
    <row r="176" spans="1:7" ht="15.75">
      <c r="A176" s="396"/>
      <c r="B176" s="279" t="s">
        <v>90</v>
      </c>
      <c r="C176" s="279"/>
      <c r="D176" s="279" t="s">
        <v>90</v>
      </c>
      <c r="E176" s="279"/>
      <c r="F176" s="279"/>
      <c r="G176" s="372"/>
    </row>
    <row r="177" spans="1:7" ht="15.75">
      <c r="A177" s="396"/>
      <c r="B177" s="279" t="s">
        <v>90</v>
      </c>
      <c r="C177" s="279"/>
      <c r="D177" s="279" t="s">
        <v>90</v>
      </c>
      <c r="E177" s="279"/>
      <c r="F177" s="279"/>
      <c r="G177" s="372"/>
    </row>
    <row r="178" spans="1:7" ht="15.75">
      <c r="A178" s="396"/>
      <c r="B178" s="279" t="s">
        <v>90</v>
      </c>
      <c r="C178" s="279"/>
      <c r="D178" s="279" t="s">
        <v>90</v>
      </c>
      <c r="E178" s="279"/>
      <c r="F178" s="279"/>
      <c r="G178" s="372"/>
    </row>
    <row r="179" spans="1:7" ht="15.75">
      <c r="A179" s="396"/>
      <c r="B179" s="279" t="s">
        <v>90</v>
      </c>
      <c r="C179" s="279"/>
      <c r="D179" s="279" t="s">
        <v>90</v>
      </c>
      <c r="E179" s="279"/>
      <c r="F179" s="279"/>
      <c r="G179" s="372"/>
    </row>
    <row r="180" spans="1:7" ht="15.75">
      <c r="A180" s="396"/>
      <c r="B180" s="279" t="s">
        <v>90</v>
      </c>
      <c r="C180" s="279"/>
      <c r="D180" s="279" t="s">
        <v>90</v>
      </c>
      <c r="E180" s="279"/>
      <c r="F180" s="279"/>
      <c r="G180" s="372"/>
    </row>
    <row r="181" spans="1:7" ht="15.75">
      <c r="A181" s="396"/>
      <c r="B181" s="279" t="s">
        <v>90</v>
      </c>
      <c r="C181" s="279"/>
      <c r="D181" s="279" t="s">
        <v>90</v>
      </c>
      <c r="E181" s="279"/>
      <c r="F181" s="279"/>
      <c r="G181" s="372"/>
    </row>
    <row r="182" spans="1:7" ht="15.75">
      <c r="A182" s="396"/>
      <c r="B182" s="279" t="s">
        <v>90</v>
      </c>
      <c r="C182" s="279"/>
      <c r="D182" s="279" t="s">
        <v>90</v>
      </c>
      <c r="E182" s="279"/>
      <c r="F182" s="279"/>
      <c r="G182" s="372"/>
    </row>
    <row r="183" spans="1:7" ht="15.75">
      <c r="A183" s="396"/>
      <c r="B183" s="279" t="s">
        <v>90</v>
      </c>
      <c r="C183" s="279"/>
      <c r="D183" s="279" t="s">
        <v>90</v>
      </c>
      <c r="E183" s="279"/>
      <c r="F183" s="279"/>
      <c r="G183" s="372"/>
    </row>
    <row r="184" spans="1:7" ht="15.75">
      <c r="A184" s="396"/>
      <c r="B184" s="279" t="s">
        <v>90</v>
      </c>
      <c r="C184" s="279"/>
      <c r="D184" s="279" t="s">
        <v>90</v>
      </c>
      <c r="E184" s="279"/>
      <c r="F184" s="279"/>
      <c r="G184" s="372"/>
    </row>
    <row r="185" spans="1:7" ht="15.75">
      <c r="A185" s="396"/>
      <c r="B185" s="279" t="s">
        <v>90</v>
      </c>
      <c r="C185" s="279"/>
      <c r="D185" s="279" t="s">
        <v>90</v>
      </c>
      <c r="E185" s="279"/>
      <c r="F185" s="279"/>
      <c r="G185" s="372"/>
    </row>
    <row r="186" spans="1:7" ht="15.75">
      <c r="A186" s="396"/>
      <c r="B186" s="279" t="s">
        <v>90</v>
      </c>
      <c r="C186" s="279"/>
      <c r="D186" s="279" t="s">
        <v>90</v>
      </c>
      <c r="E186" s="279"/>
      <c r="F186" s="279"/>
      <c r="G186" s="372"/>
    </row>
    <row r="187" spans="1:7" ht="15.75">
      <c r="A187" s="396"/>
      <c r="B187" s="279" t="s">
        <v>90</v>
      </c>
      <c r="C187" s="279"/>
      <c r="D187" s="279" t="s">
        <v>90</v>
      </c>
      <c r="E187" s="279"/>
      <c r="F187" s="279"/>
      <c r="G187" s="372"/>
    </row>
    <row r="188" spans="1:7" ht="15.75">
      <c r="A188" s="396"/>
      <c r="B188" s="279" t="s">
        <v>90</v>
      </c>
      <c r="C188" s="279"/>
      <c r="D188" s="279" t="s">
        <v>90</v>
      </c>
      <c r="E188" s="279"/>
      <c r="F188" s="279"/>
      <c r="G188" s="372"/>
    </row>
    <row r="189" spans="1:7" ht="15.75">
      <c r="A189" s="396"/>
      <c r="B189" s="279" t="s">
        <v>90</v>
      </c>
      <c r="C189" s="279"/>
      <c r="D189" s="279" t="s">
        <v>90</v>
      </c>
      <c r="E189" s="279"/>
      <c r="F189" s="279"/>
      <c r="G189" s="372"/>
    </row>
    <row r="190" spans="1:7" ht="15.75">
      <c r="A190" s="396"/>
      <c r="B190" s="279" t="s">
        <v>90</v>
      </c>
      <c r="C190" s="279"/>
      <c r="D190" s="279" t="s">
        <v>90</v>
      </c>
      <c r="E190" s="279"/>
      <c r="F190" s="279"/>
      <c r="G190" s="372"/>
    </row>
    <row r="191" spans="1:7" ht="15.75">
      <c r="A191" s="396"/>
      <c r="B191" s="279" t="s">
        <v>90</v>
      </c>
      <c r="C191" s="279"/>
      <c r="D191" s="279" t="s">
        <v>90</v>
      </c>
      <c r="E191" s="279"/>
      <c r="F191" s="279"/>
      <c r="G191" s="372"/>
    </row>
    <row r="192" spans="1:7" ht="15.75">
      <c r="A192" s="396"/>
      <c r="B192" s="279" t="s">
        <v>90</v>
      </c>
      <c r="C192" s="279"/>
      <c r="D192" s="279" t="s">
        <v>90</v>
      </c>
      <c r="E192" s="279"/>
      <c r="F192" s="279"/>
      <c r="G192" s="372"/>
    </row>
    <row r="193" spans="1:7" ht="15.75">
      <c r="A193" s="396"/>
      <c r="B193" s="279" t="s">
        <v>90</v>
      </c>
      <c r="C193" s="279"/>
      <c r="D193" s="279" t="s">
        <v>90</v>
      </c>
      <c r="E193" s="279"/>
      <c r="F193" s="279"/>
      <c r="G193" s="372"/>
    </row>
    <row r="194" spans="1:7" ht="15.75">
      <c r="A194" s="396"/>
      <c r="B194" s="279" t="s">
        <v>90</v>
      </c>
      <c r="C194" s="279"/>
      <c r="D194" s="279" t="s">
        <v>90</v>
      </c>
      <c r="E194" s="279"/>
      <c r="F194" s="279"/>
      <c r="G194" s="372"/>
    </row>
    <row r="195" spans="1:7" ht="15.75">
      <c r="A195" s="396"/>
      <c r="B195" s="279" t="s">
        <v>90</v>
      </c>
      <c r="C195" s="279"/>
      <c r="D195" s="279" t="s">
        <v>90</v>
      </c>
      <c r="E195" s="279"/>
      <c r="F195" s="279"/>
      <c r="G195" s="372"/>
    </row>
    <row r="196" spans="1:7" ht="15.75">
      <c r="A196" s="396"/>
      <c r="B196" s="279" t="s">
        <v>90</v>
      </c>
      <c r="C196" s="279"/>
      <c r="D196" s="279" t="s">
        <v>90</v>
      </c>
      <c r="E196" s="279"/>
      <c r="F196" s="279"/>
      <c r="G196" s="372"/>
    </row>
    <row r="197" spans="1:7" ht="15.75">
      <c r="A197" s="396"/>
      <c r="B197" s="279" t="s">
        <v>90</v>
      </c>
      <c r="C197" s="279"/>
      <c r="D197" s="279" t="s">
        <v>90</v>
      </c>
      <c r="E197" s="279"/>
      <c r="F197" s="279"/>
      <c r="G197" s="372"/>
    </row>
    <row r="198" spans="1:7" ht="15.75">
      <c r="A198" s="396"/>
      <c r="B198" s="279" t="s">
        <v>90</v>
      </c>
      <c r="C198" s="279"/>
      <c r="D198" s="279" t="s">
        <v>90</v>
      </c>
      <c r="E198" s="279"/>
      <c r="F198" s="279"/>
      <c r="G198" s="372"/>
    </row>
    <row r="199" spans="1:7" ht="15.75">
      <c r="A199" s="396"/>
      <c r="B199" s="279" t="s">
        <v>90</v>
      </c>
      <c r="C199" s="279"/>
      <c r="D199" s="279" t="s">
        <v>90</v>
      </c>
      <c r="E199" s="279"/>
      <c r="F199" s="279"/>
      <c r="G199" s="372"/>
    </row>
    <row r="200" spans="1:7" ht="15.75">
      <c r="A200" s="396"/>
      <c r="B200" s="279" t="s">
        <v>90</v>
      </c>
      <c r="C200" s="279"/>
      <c r="D200" s="279" t="s">
        <v>90</v>
      </c>
      <c r="E200" s="279"/>
      <c r="F200" s="279"/>
      <c r="G200" s="372"/>
    </row>
    <row r="201" spans="1:7" ht="15.75">
      <c r="A201" s="96"/>
      <c r="B201" s="279" t="s">
        <v>90</v>
      </c>
      <c r="C201" s="279"/>
      <c r="D201" s="279" t="s">
        <v>90</v>
      </c>
      <c r="E201" s="279"/>
      <c r="F201" s="279"/>
      <c r="G201" s="372"/>
    </row>
    <row r="202" spans="1:7" ht="15.75">
      <c r="A202" s="96"/>
      <c r="B202" s="279" t="s">
        <v>90</v>
      </c>
      <c r="C202" s="279"/>
      <c r="D202" s="279" t="s">
        <v>90</v>
      </c>
      <c r="E202" s="279"/>
      <c r="F202" s="279"/>
      <c r="G202" s="372"/>
    </row>
    <row r="203" spans="1:7" ht="15.75">
      <c r="A203" s="96"/>
      <c r="B203" s="279" t="s">
        <v>90</v>
      </c>
      <c r="C203" s="279"/>
      <c r="D203" s="279" t="s">
        <v>90</v>
      </c>
      <c r="E203" s="279"/>
      <c r="F203" s="279"/>
      <c r="G203" s="372"/>
    </row>
    <row r="204" spans="1:7" ht="15.75">
      <c r="A204" s="96"/>
      <c r="B204" s="279" t="s">
        <v>90</v>
      </c>
      <c r="C204" s="279"/>
      <c r="D204" s="279" t="s">
        <v>90</v>
      </c>
      <c r="E204" s="279"/>
      <c r="F204" s="279"/>
      <c r="G204" s="372"/>
    </row>
    <row r="205" spans="1:7" ht="15.75">
      <c r="A205" s="96"/>
      <c r="B205" s="279" t="s">
        <v>90</v>
      </c>
      <c r="C205" s="279"/>
      <c r="D205" s="279" t="s">
        <v>90</v>
      </c>
      <c r="E205" s="279"/>
      <c r="F205" s="279"/>
      <c r="G205" s="372"/>
    </row>
    <row r="206" spans="1:7" ht="15.75">
      <c r="A206" s="96"/>
      <c r="B206" s="279" t="s">
        <v>90</v>
      </c>
      <c r="C206" s="279"/>
      <c r="D206" s="279" t="s">
        <v>90</v>
      </c>
      <c r="E206" s="279"/>
      <c r="F206" s="279"/>
      <c r="G206" s="372"/>
    </row>
    <row r="207" spans="1:7" ht="15.75">
      <c r="A207" s="96"/>
      <c r="B207" s="279" t="s">
        <v>90</v>
      </c>
      <c r="C207" s="279"/>
      <c r="D207" s="279" t="s">
        <v>90</v>
      </c>
      <c r="E207" s="279"/>
      <c r="F207" s="279"/>
      <c r="G207" s="372"/>
    </row>
    <row r="208" spans="1:7" ht="15.75">
      <c r="A208" s="96"/>
      <c r="B208" s="279" t="s">
        <v>90</v>
      </c>
      <c r="C208" s="279"/>
      <c r="D208" s="279" t="s">
        <v>90</v>
      </c>
      <c r="E208" s="279"/>
      <c r="F208" s="279"/>
      <c r="G208" s="372"/>
    </row>
    <row r="209" spans="1:7" ht="15.75">
      <c r="A209" s="96"/>
      <c r="B209" s="279" t="s">
        <v>90</v>
      </c>
      <c r="C209" s="279"/>
      <c r="D209" s="279" t="s">
        <v>90</v>
      </c>
      <c r="E209" s="279"/>
      <c r="F209" s="279"/>
      <c r="G209" s="372"/>
    </row>
    <row r="210" spans="1:7" ht="15.75">
      <c r="A210" s="96"/>
      <c r="B210" s="279" t="s">
        <v>90</v>
      </c>
      <c r="C210" s="279"/>
      <c r="D210" s="279" t="s">
        <v>90</v>
      </c>
      <c r="E210" s="279"/>
      <c r="F210" s="279"/>
      <c r="G210" s="372"/>
    </row>
    <row r="211" spans="1:7" ht="15.75">
      <c r="A211" s="96"/>
      <c r="B211" s="279" t="s">
        <v>90</v>
      </c>
      <c r="C211" s="279"/>
      <c r="D211" s="279" t="s">
        <v>90</v>
      </c>
      <c r="E211" s="279"/>
      <c r="F211" s="279"/>
      <c r="G211" s="372"/>
    </row>
    <row r="212" spans="1:7" ht="15.75">
      <c r="A212" s="96"/>
      <c r="B212" s="279" t="s">
        <v>90</v>
      </c>
      <c r="C212" s="279"/>
      <c r="D212" s="279" t="s">
        <v>90</v>
      </c>
      <c r="E212" s="279"/>
      <c r="F212" s="279"/>
      <c r="G212" s="372"/>
    </row>
    <row r="213" spans="1:7" ht="15.75">
      <c r="A213" s="96"/>
      <c r="B213" s="279" t="s">
        <v>90</v>
      </c>
      <c r="C213" s="279"/>
      <c r="D213" s="279" t="s">
        <v>90</v>
      </c>
      <c r="E213" s="279"/>
      <c r="F213" s="279"/>
      <c r="G213" s="372"/>
    </row>
    <row r="214" spans="1:7" ht="15.75">
      <c r="A214" s="96"/>
      <c r="B214" s="279" t="s">
        <v>90</v>
      </c>
      <c r="C214" s="279"/>
      <c r="D214" s="279" t="s">
        <v>90</v>
      </c>
      <c r="E214" s="279"/>
      <c r="F214" s="279"/>
      <c r="G214" s="372"/>
    </row>
    <row r="215" spans="1:7" ht="15.75">
      <c r="A215" s="96"/>
      <c r="B215" s="279" t="s">
        <v>90</v>
      </c>
      <c r="C215" s="279"/>
      <c r="D215" s="279" t="s">
        <v>90</v>
      </c>
      <c r="E215" s="279"/>
      <c r="F215" s="279"/>
      <c r="G215" s="372"/>
    </row>
    <row r="216" spans="1:7" ht="15.75">
      <c r="A216" s="96"/>
      <c r="B216" s="279" t="s">
        <v>90</v>
      </c>
      <c r="C216" s="279"/>
      <c r="D216" s="279" t="s">
        <v>90</v>
      </c>
      <c r="E216" s="279"/>
      <c r="F216" s="279"/>
      <c r="G216" s="372"/>
    </row>
    <row r="217" spans="1:7" ht="15.75">
      <c r="A217" s="96"/>
      <c r="B217" s="279" t="s">
        <v>90</v>
      </c>
      <c r="C217" s="279"/>
      <c r="D217" s="279" t="s">
        <v>90</v>
      </c>
      <c r="E217" s="279"/>
      <c r="F217" s="279"/>
      <c r="G217" s="372"/>
    </row>
    <row r="218" spans="1:7" ht="15.75">
      <c r="A218" s="96"/>
      <c r="B218" s="279" t="s">
        <v>90</v>
      </c>
      <c r="C218" s="279"/>
      <c r="D218" s="279" t="s">
        <v>90</v>
      </c>
      <c r="E218" s="279"/>
      <c r="F218" s="279"/>
      <c r="G218" s="372"/>
    </row>
    <row r="219" spans="1:7" ht="15.75">
      <c r="A219" s="96"/>
      <c r="B219" s="279" t="s">
        <v>90</v>
      </c>
      <c r="C219" s="279"/>
      <c r="D219" s="279" t="s">
        <v>90</v>
      </c>
      <c r="E219" s="279"/>
      <c r="F219" s="279"/>
      <c r="G219" s="372"/>
    </row>
    <row r="220" spans="1:7" ht="15.75">
      <c r="A220" s="96"/>
      <c r="B220" s="279" t="s">
        <v>90</v>
      </c>
      <c r="C220" s="279"/>
      <c r="D220" s="279" t="s">
        <v>90</v>
      </c>
      <c r="E220" s="279"/>
      <c r="F220" s="279"/>
      <c r="G220" s="372"/>
    </row>
    <row r="221" spans="1:7" ht="15.75">
      <c r="A221" s="96"/>
      <c r="B221" s="279" t="s">
        <v>90</v>
      </c>
      <c r="C221" s="279"/>
      <c r="D221" s="279" t="s">
        <v>90</v>
      </c>
      <c r="E221" s="279"/>
      <c r="F221" s="279"/>
      <c r="G221" s="372"/>
    </row>
    <row r="222" spans="1:7" ht="15.75">
      <c r="A222" s="96"/>
      <c r="B222" s="279" t="s">
        <v>90</v>
      </c>
      <c r="C222" s="279"/>
      <c r="D222" s="279" t="s">
        <v>90</v>
      </c>
      <c r="E222" s="279"/>
      <c r="F222" s="279"/>
      <c r="G222" s="372"/>
    </row>
    <row r="223" spans="1:7" ht="15.75">
      <c r="A223" s="96"/>
      <c r="B223" s="279" t="s">
        <v>90</v>
      </c>
      <c r="C223" s="279"/>
      <c r="D223" s="279" t="s">
        <v>90</v>
      </c>
      <c r="E223" s="279"/>
      <c r="F223" s="279"/>
      <c r="G223" s="372"/>
    </row>
    <row r="224" spans="1:7" ht="15.75">
      <c r="A224" s="96"/>
      <c r="B224" s="279" t="s">
        <v>90</v>
      </c>
      <c r="C224" s="279"/>
      <c r="D224" s="279" t="s">
        <v>90</v>
      </c>
      <c r="E224" s="279"/>
      <c r="F224" s="279"/>
      <c r="G224" s="372"/>
    </row>
    <row r="225" spans="1:7" ht="15.75">
      <c r="A225" s="96"/>
      <c r="B225" s="279" t="s">
        <v>90</v>
      </c>
      <c r="C225" s="279"/>
      <c r="D225" s="279" t="s">
        <v>90</v>
      </c>
      <c r="E225" s="279"/>
      <c r="F225" s="279"/>
      <c r="G225" s="372"/>
    </row>
    <row r="226" spans="1:7" ht="15.75">
      <c r="A226" s="96"/>
      <c r="B226" s="279" t="s">
        <v>90</v>
      </c>
      <c r="C226" s="279"/>
      <c r="D226" s="279" t="s">
        <v>90</v>
      </c>
      <c r="E226" s="279"/>
      <c r="F226" s="279"/>
      <c r="G226" s="372"/>
    </row>
    <row r="227" spans="1:7" ht="15.75">
      <c r="A227" s="96"/>
      <c r="B227" s="279" t="s">
        <v>90</v>
      </c>
      <c r="C227" s="279"/>
      <c r="D227" s="279" t="s">
        <v>90</v>
      </c>
      <c r="E227" s="279"/>
      <c r="F227" s="279"/>
      <c r="G227" s="372"/>
    </row>
    <row r="228" spans="1:7" ht="15.75">
      <c r="A228" s="96"/>
      <c r="B228" s="279" t="s">
        <v>90</v>
      </c>
      <c r="C228" s="279"/>
      <c r="D228" s="279" t="s">
        <v>90</v>
      </c>
      <c r="E228" s="279"/>
      <c r="F228" s="279"/>
      <c r="G228" s="372"/>
    </row>
    <row r="229" spans="1:7" ht="15.75">
      <c r="A229" s="96"/>
      <c r="B229" s="279" t="s">
        <v>90</v>
      </c>
      <c r="C229" s="279"/>
      <c r="D229" s="279" t="s">
        <v>90</v>
      </c>
      <c r="E229" s="279"/>
      <c r="F229" s="279"/>
      <c r="G229" s="372"/>
    </row>
    <row r="230" spans="1:7" ht="15.75">
      <c r="A230" s="96"/>
      <c r="B230" s="279" t="s">
        <v>90</v>
      </c>
      <c r="C230" s="279"/>
      <c r="D230" s="279" t="s">
        <v>90</v>
      </c>
      <c r="E230" s="279"/>
      <c r="F230" s="279"/>
      <c r="G230" s="372"/>
    </row>
    <row r="231" spans="1:7" ht="15.75">
      <c r="A231" s="96"/>
      <c r="B231" s="279" t="s">
        <v>90</v>
      </c>
      <c r="C231" s="279"/>
      <c r="D231" s="279" t="s">
        <v>90</v>
      </c>
      <c r="E231" s="279"/>
      <c r="F231" s="279"/>
      <c r="G231" s="372"/>
    </row>
    <row r="232" spans="1:7" ht="15.75">
      <c r="A232" s="96"/>
      <c r="B232" s="279" t="s">
        <v>90</v>
      </c>
      <c r="C232" s="279"/>
      <c r="D232" s="279" t="s">
        <v>90</v>
      </c>
      <c r="E232" s="279"/>
      <c r="F232" s="279"/>
      <c r="G232" s="372"/>
    </row>
    <row r="233" spans="1:7" ht="15.75">
      <c r="A233" s="96"/>
      <c r="B233" s="279" t="s">
        <v>90</v>
      </c>
      <c r="C233" s="279"/>
      <c r="D233" s="279" t="s">
        <v>90</v>
      </c>
      <c r="E233" s="279"/>
      <c r="F233" s="279"/>
      <c r="G233" s="372"/>
    </row>
    <row r="234" spans="1:7" ht="15.75">
      <c r="A234" s="96"/>
      <c r="B234" s="279" t="s">
        <v>90</v>
      </c>
      <c r="C234" s="279"/>
      <c r="D234" s="279" t="s">
        <v>90</v>
      </c>
      <c r="E234" s="279"/>
      <c r="F234" s="279"/>
      <c r="G234" s="372"/>
    </row>
    <row r="235" spans="1:7" ht="15.75">
      <c r="A235" s="96"/>
      <c r="B235" s="279" t="s">
        <v>90</v>
      </c>
      <c r="C235" s="279"/>
      <c r="D235" s="279" t="s">
        <v>90</v>
      </c>
      <c r="E235" s="279"/>
      <c r="F235" s="279"/>
      <c r="G235" s="372"/>
    </row>
    <row r="236" spans="1:7" ht="15.75">
      <c r="A236" s="96"/>
      <c r="B236" s="279" t="s">
        <v>90</v>
      </c>
      <c r="C236" s="279"/>
      <c r="D236" s="279" t="s">
        <v>90</v>
      </c>
      <c r="E236" s="279"/>
      <c r="F236" s="279"/>
      <c r="G236" s="372"/>
    </row>
    <row r="237" spans="1:7" ht="15.75">
      <c r="A237" s="96"/>
      <c r="B237" s="279" t="s">
        <v>90</v>
      </c>
      <c r="C237" s="279"/>
      <c r="D237" s="279" t="s">
        <v>90</v>
      </c>
      <c r="E237" s="279"/>
      <c r="F237" s="279"/>
      <c r="G237" s="372"/>
    </row>
    <row r="238" spans="1:7" ht="15.75">
      <c r="A238" s="96"/>
      <c r="B238" s="279" t="s">
        <v>90</v>
      </c>
      <c r="C238" s="279"/>
      <c r="D238" s="279" t="s">
        <v>90</v>
      </c>
      <c r="E238" s="279"/>
      <c r="F238" s="279"/>
      <c r="G238" s="372"/>
    </row>
    <row r="239" spans="1:7" ht="15.75">
      <c r="A239" s="96"/>
      <c r="B239" s="279" t="s">
        <v>90</v>
      </c>
      <c r="C239" s="279"/>
      <c r="D239" s="279" t="s">
        <v>90</v>
      </c>
      <c r="E239" s="279"/>
      <c r="F239" s="279"/>
      <c r="G239" s="372"/>
    </row>
    <row r="240" spans="1:7" ht="15.75">
      <c r="A240" s="96"/>
      <c r="B240" s="279" t="s">
        <v>90</v>
      </c>
      <c r="C240" s="279"/>
      <c r="D240" s="279" t="s">
        <v>90</v>
      </c>
      <c r="E240" s="279"/>
      <c r="F240" s="279"/>
      <c r="G240" s="372"/>
    </row>
    <row r="241" spans="1:7" ht="15.75">
      <c r="A241" s="96"/>
      <c r="B241" s="279" t="s">
        <v>90</v>
      </c>
      <c r="C241" s="279"/>
      <c r="D241" s="279" t="s">
        <v>90</v>
      </c>
      <c r="E241" s="279"/>
      <c r="F241" s="279"/>
      <c r="G241" s="372"/>
    </row>
    <row r="242" spans="1:7" ht="15.75">
      <c r="A242" s="96"/>
      <c r="B242" s="279" t="s">
        <v>90</v>
      </c>
      <c r="C242" s="279"/>
      <c r="D242" s="279" t="s">
        <v>90</v>
      </c>
      <c r="E242" s="279"/>
      <c r="F242" s="279"/>
      <c r="G242" s="372"/>
    </row>
    <row r="243" spans="1:7" ht="15.75">
      <c r="A243" s="96"/>
      <c r="B243" s="279" t="s">
        <v>90</v>
      </c>
      <c r="C243" s="279"/>
      <c r="D243" s="279" t="s">
        <v>90</v>
      </c>
      <c r="E243" s="279"/>
      <c r="F243" s="279"/>
      <c r="G243" s="372"/>
    </row>
    <row r="244" spans="1:7" ht="15.75">
      <c r="A244" s="96"/>
      <c r="B244" s="279" t="s">
        <v>90</v>
      </c>
      <c r="C244" s="279"/>
      <c r="D244" s="279" t="s">
        <v>90</v>
      </c>
      <c r="E244" s="279"/>
      <c r="F244" s="279"/>
      <c r="G244" s="372"/>
    </row>
    <row r="245" spans="1:7" ht="15.75">
      <c r="A245" s="96"/>
      <c r="B245" s="279" t="s">
        <v>90</v>
      </c>
      <c r="C245" s="279"/>
      <c r="D245" s="279" t="s">
        <v>90</v>
      </c>
      <c r="E245" s="279"/>
      <c r="F245" s="279"/>
      <c r="G245" s="372"/>
    </row>
    <row r="246" spans="1:7" ht="15.75">
      <c r="A246" s="96"/>
      <c r="B246" s="279" t="s">
        <v>90</v>
      </c>
      <c r="C246" s="279"/>
      <c r="D246" s="279" t="s">
        <v>90</v>
      </c>
      <c r="E246" s="279"/>
      <c r="F246" s="279"/>
      <c r="G246" s="372"/>
    </row>
    <row r="247" spans="1:7" ht="15.75">
      <c r="A247" s="96"/>
      <c r="B247" s="279" t="s">
        <v>90</v>
      </c>
      <c r="C247" s="279"/>
      <c r="D247" s="279" t="s">
        <v>90</v>
      </c>
      <c r="E247" s="279"/>
      <c r="F247" s="279"/>
      <c r="G247" s="372"/>
    </row>
    <row r="248" spans="1:7" ht="15.75">
      <c r="A248" s="96"/>
      <c r="B248" s="279" t="s">
        <v>90</v>
      </c>
      <c r="C248" s="279"/>
      <c r="D248" s="279" t="s">
        <v>90</v>
      </c>
      <c r="E248" s="279"/>
      <c r="F248" s="279"/>
      <c r="G248" s="372"/>
    </row>
    <row r="249" spans="1:7" ht="15.75">
      <c r="A249" s="96"/>
      <c r="B249" s="279" t="s">
        <v>90</v>
      </c>
      <c r="C249" s="279"/>
      <c r="D249" s="279" t="s">
        <v>90</v>
      </c>
      <c r="E249" s="279"/>
      <c r="F249" s="279"/>
      <c r="G249" s="372"/>
    </row>
    <row r="250" spans="1:7" ht="15.75">
      <c r="A250" s="96"/>
      <c r="B250" s="279" t="s">
        <v>90</v>
      </c>
      <c r="C250" s="279"/>
      <c r="D250" s="279" t="s">
        <v>90</v>
      </c>
      <c r="E250" s="279"/>
      <c r="F250" s="279"/>
      <c r="G250" s="372"/>
    </row>
    <row r="251" spans="1:7" ht="15.75">
      <c r="A251" s="96"/>
      <c r="B251" s="279" t="s">
        <v>90</v>
      </c>
      <c r="C251" s="279"/>
      <c r="D251" s="279" t="s">
        <v>90</v>
      </c>
      <c r="E251" s="279"/>
      <c r="F251" s="279"/>
      <c r="G251" s="372"/>
    </row>
    <row r="252" spans="1:7" ht="15.75">
      <c r="A252" s="96"/>
      <c r="B252" s="279" t="s">
        <v>90</v>
      </c>
      <c r="C252" s="279"/>
      <c r="D252" s="279" t="s">
        <v>90</v>
      </c>
      <c r="E252" s="279"/>
      <c r="F252" s="279"/>
      <c r="G252" s="372"/>
    </row>
    <row r="253" spans="1:7" ht="15.75">
      <c r="A253" s="96"/>
      <c r="B253" s="279" t="s">
        <v>90</v>
      </c>
      <c r="C253" s="279"/>
      <c r="D253" s="279" t="s">
        <v>90</v>
      </c>
      <c r="E253" s="279"/>
      <c r="F253" s="279"/>
      <c r="G253" s="372"/>
    </row>
    <row r="254" spans="1:7" ht="15.75">
      <c r="A254" s="96"/>
      <c r="B254" s="279" t="s">
        <v>90</v>
      </c>
      <c r="C254" s="279"/>
      <c r="D254" s="279" t="s">
        <v>90</v>
      </c>
      <c r="E254" s="279"/>
      <c r="F254" s="279"/>
      <c r="G254" s="372"/>
    </row>
    <row r="255" spans="1:7" ht="15.75">
      <c r="A255" s="96"/>
      <c r="B255" s="279" t="s">
        <v>90</v>
      </c>
      <c r="C255" s="279"/>
      <c r="D255" s="279" t="s">
        <v>90</v>
      </c>
      <c r="E255" s="279"/>
      <c r="F255" s="279"/>
      <c r="G255" s="372"/>
    </row>
    <row r="256" spans="1:7" ht="15.75">
      <c r="A256" s="96"/>
      <c r="B256" s="279" t="s">
        <v>90</v>
      </c>
      <c r="C256" s="279"/>
      <c r="D256" s="279" t="s">
        <v>90</v>
      </c>
      <c r="E256" s="279"/>
      <c r="F256" s="279"/>
      <c r="G256" s="372"/>
    </row>
    <row r="257" spans="1:7" ht="15.75">
      <c r="A257" s="96"/>
      <c r="B257" s="279" t="s">
        <v>90</v>
      </c>
      <c r="C257" s="279"/>
      <c r="D257" s="279" t="s">
        <v>90</v>
      </c>
      <c r="E257" s="279"/>
      <c r="F257" s="279"/>
      <c r="G257" s="372"/>
    </row>
    <row r="258" spans="1:7" ht="15.75">
      <c r="A258" s="96"/>
      <c r="B258" s="279" t="s">
        <v>90</v>
      </c>
      <c r="C258" s="279"/>
      <c r="D258" s="279" t="s">
        <v>90</v>
      </c>
      <c r="E258" s="279"/>
      <c r="F258" s="279"/>
      <c r="G258" s="372"/>
    </row>
    <row r="259" spans="1:7" ht="15.75">
      <c r="A259" s="96"/>
      <c r="B259" s="279" t="s">
        <v>90</v>
      </c>
      <c r="C259" s="279"/>
      <c r="D259" s="279" t="s">
        <v>90</v>
      </c>
      <c r="E259" s="279"/>
      <c r="F259" s="279"/>
      <c r="G259" s="372"/>
    </row>
    <row r="260" spans="1:7" ht="15.75">
      <c r="A260" s="96"/>
      <c r="B260" s="279" t="s">
        <v>90</v>
      </c>
      <c r="C260" s="279"/>
      <c r="D260" s="279" t="s">
        <v>90</v>
      </c>
      <c r="E260" s="279"/>
      <c r="F260" s="279"/>
      <c r="G260" s="372"/>
    </row>
    <row r="261" spans="1:7" ht="15.75">
      <c r="A261" s="96"/>
      <c r="B261" s="279" t="s">
        <v>90</v>
      </c>
      <c r="C261" s="279"/>
      <c r="D261" s="279" t="s">
        <v>90</v>
      </c>
      <c r="E261" s="279"/>
      <c r="F261" s="279"/>
      <c r="G261" s="372"/>
    </row>
    <row r="262" spans="1:7" ht="15.75">
      <c r="A262" s="96"/>
      <c r="B262" s="279" t="s">
        <v>90</v>
      </c>
      <c r="C262" s="279"/>
      <c r="D262" s="279" t="s">
        <v>90</v>
      </c>
      <c r="E262" s="279"/>
      <c r="F262" s="279"/>
      <c r="G262" s="372"/>
    </row>
    <row r="263" spans="1:7" ht="15.75">
      <c r="A263" s="96"/>
      <c r="B263" s="279" t="s">
        <v>90</v>
      </c>
      <c r="C263" s="279"/>
      <c r="D263" s="279" t="s">
        <v>90</v>
      </c>
      <c r="E263" s="279"/>
      <c r="F263" s="279"/>
      <c r="G263" s="372"/>
    </row>
    <row r="264" spans="1:7" ht="15.75">
      <c r="A264" s="96"/>
      <c r="B264" s="279" t="s">
        <v>90</v>
      </c>
      <c r="C264" s="279"/>
      <c r="D264" s="279" t="s">
        <v>90</v>
      </c>
      <c r="E264" s="279"/>
      <c r="F264" s="279"/>
      <c r="G264" s="372"/>
    </row>
    <row r="265" spans="1:7" ht="15.75">
      <c r="A265" s="96"/>
      <c r="B265" s="279" t="s">
        <v>90</v>
      </c>
      <c r="C265" s="279"/>
      <c r="D265" s="279" t="s">
        <v>90</v>
      </c>
      <c r="E265" s="279"/>
      <c r="F265" s="279"/>
      <c r="G265" s="372"/>
    </row>
    <row r="266" spans="1:7" ht="15.75">
      <c r="A266" s="96"/>
      <c r="B266" s="279" t="s">
        <v>90</v>
      </c>
      <c r="C266" s="279"/>
      <c r="D266" s="279" t="s">
        <v>90</v>
      </c>
      <c r="E266" s="279"/>
      <c r="F266" s="279"/>
      <c r="G266" s="372"/>
    </row>
    <row r="267" spans="1:7" ht="15.75">
      <c r="A267" s="96"/>
      <c r="B267" s="279" t="s">
        <v>90</v>
      </c>
      <c r="C267" s="279"/>
      <c r="D267" s="279" t="s">
        <v>90</v>
      </c>
      <c r="E267" s="279"/>
      <c r="F267" s="279"/>
      <c r="G267" s="372"/>
    </row>
    <row r="268" spans="1:7" ht="15.75">
      <c r="A268" s="96"/>
      <c r="B268" s="279" t="s">
        <v>90</v>
      </c>
      <c r="C268" s="279"/>
      <c r="D268" s="279" t="s">
        <v>90</v>
      </c>
      <c r="E268" s="279"/>
      <c r="F268" s="279"/>
      <c r="G268" s="372"/>
    </row>
    <row r="269" spans="1:7" ht="15.75">
      <c r="A269" s="96"/>
      <c r="B269" s="279" t="s">
        <v>90</v>
      </c>
      <c r="C269" s="279"/>
      <c r="D269" s="279" t="s">
        <v>90</v>
      </c>
      <c r="E269" s="279"/>
      <c r="F269" s="279"/>
      <c r="G269" s="372"/>
    </row>
    <row r="270" spans="1:7" ht="15.75">
      <c r="A270" s="96"/>
      <c r="B270" s="279" t="s">
        <v>90</v>
      </c>
      <c r="C270" s="279"/>
      <c r="D270" s="279" t="s">
        <v>90</v>
      </c>
      <c r="E270" s="279"/>
      <c r="F270" s="279"/>
      <c r="G270" s="372"/>
    </row>
    <row r="271" spans="1:7" ht="15.75">
      <c r="A271" s="96"/>
      <c r="B271" s="279" t="s">
        <v>90</v>
      </c>
      <c r="C271" s="279"/>
      <c r="D271" s="279" t="s">
        <v>90</v>
      </c>
      <c r="E271" s="279"/>
      <c r="F271" s="279"/>
      <c r="G271" s="372"/>
    </row>
    <row r="272" spans="1:7" ht="15.75">
      <c r="A272" s="96"/>
      <c r="B272" s="279" t="s">
        <v>90</v>
      </c>
      <c r="C272" s="279"/>
      <c r="D272" s="279" t="s">
        <v>90</v>
      </c>
      <c r="E272" s="279"/>
      <c r="F272" s="279"/>
      <c r="G272" s="372"/>
    </row>
    <row r="273" spans="1:7" ht="15.75">
      <c r="A273" s="96"/>
      <c r="B273" s="279" t="s">
        <v>90</v>
      </c>
      <c r="C273" s="279"/>
      <c r="D273" s="279" t="s">
        <v>90</v>
      </c>
      <c r="E273" s="279"/>
      <c r="F273" s="279"/>
      <c r="G273" s="372"/>
    </row>
    <row r="274" spans="1:7" ht="15.75">
      <c r="A274" s="96"/>
      <c r="B274" s="279" t="s">
        <v>90</v>
      </c>
      <c r="C274" s="279"/>
      <c r="D274" s="279" t="s">
        <v>90</v>
      </c>
      <c r="E274" s="279"/>
      <c r="F274" s="279"/>
      <c r="G274" s="372"/>
    </row>
    <row r="275" spans="1:7" ht="15.75">
      <c r="A275" s="96"/>
      <c r="B275" s="279" t="s">
        <v>90</v>
      </c>
      <c r="C275" s="279"/>
      <c r="D275" s="279" t="s">
        <v>90</v>
      </c>
      <c r="E275" s="279"/>
      <c r="F275" s="279"/>
      <c r="G275" s="372"/>
    </row>
    <row r="276" spans="1:7" ht="15.75">
      <c r="A276" s="96"/>
      <c r="B276" s="279" t="s">
        <v>90</v>
      </c>
      <c r="C276" s="279"/>
      <c r="D276" s="279" t="s">
        <v>90</v>
      </c>
      <c r="E276" s="279"/>
      <c r="F276" s="279"/>
      <c r="G276" s="372"/>
    </row>
    <row r="277" spans="1:7" ht="15.75">
      <c r="A277" s="96"/>
      <c r="B277" s="279" t="s">
        <v>90</v>
      </c>
      <c r="C277" s="279"/>
      <c r="D277" s="279" t="s">
        <v>90</v>
      </c>
      <c r="E277" s="279"/>
      <c r="F277" s="279"/>
      <c r="G277" s="372"/>
    </row>
    <row r="278" spans="1:7" ht="15.75">
      <c r="A278" s="96"/>
      <c r="B278" s="279" t="s">
        <v>90</v>
      </c>
      <c r="C278" s="279"/>
      <c r="D278" s="279" t="s">
        <v>90</v>
      </c>
      <c r="E278" s="279"/>
      <c r="F278" s="279"/>
      <c r="G278" s="372"/>
    </row>
    <row r="279" spans="1:7" ht="15.75">
      <c r="A279" s="96"/>
      <c r="B279" s="279" t="s">
        <v>90</v>
      </c>
      <c r="C279" s="279"/>
      <c r="D279" s="279" t="s">
        <v>90</v>
      </c>
      <c r="E279" s="279"/>
      <c r="F279" s="279"/>
      <c r="G279" s="372"/>
    </row>
    <row r="280" spans="1:7" ht="15.75">
      <c r="A280" s="96"/>
      <c r="B280" s="279" t="s">
        <v>90</v>
      </c>
      <c r="C280" s="279"/>
      <c r="D280" s="279" t="s">
        <v>90</v>
      </c>
      <c r="E280" s="279"/>
      <c r="F280" s="279"/>
      <c r="G280" s="372"/>
    </row>
    <row r="281" spans="1:7" ht="15.75">
      <c r="A281" s="96"/>
      <c r="B281" s="279" t="s">
        <v>90</v>
      </c>
      <c r="C281" s="279"/>
      <c r="D281" s="279" t="s">
        <v>90</v>
      </c>
      <c r="E281" s="279"/>
      <c r="F281" s="279"/>
      <c r="G281" s="372"/>
    </row>
    <row r="282" spans="1:7" ht="15.75">
      <c r="A282" s="96"/>
      <c r="B282" s="279" t="s">
        <v>90</v>
      </c>
      <c r="C282" s="279"/>
      <c r="D282" s="279" t="s">
        <v>90</v>
      </c>
      <c r="E282" s="279"/>
      <c r="F282" s="279"/>
      <c r="G282" s="372"/>
    </row>
    <row r="283" spans="1:7" ht="15.75">
      <c r="A283" s="96"/>
      <c r="B283" s="279" t="s">
        <v>90</v>
      </c>
      <c r="C283" s="279"/>
      <c r="D283" s="279" t="s">
        <v>90</v>
      </c>
      <c r="E283" s="279"/>
      <c r="F283" s="279"/>
      <c r="G283" s="372"/>
    </row>
    <row r="284" spans="1:7" ht="15.75">
      <c r="A284" s="96"/>
      <c r="B284" s="279" t="s">
        <v>90</v>
      </c>
      <c r="C284" s="279"/>
      <c r="D284" s="279" t="s">
        <v>90</v>
      </c>
      <c r="E284" s="279"/>
      <c r="F284" s="279"/>
      <c r="G284" s="372"/>
    </row>
    <row r="285" spans="1:7">
      <c r="B285" s="37" t="s">
        <v>90</v>
      </c>
      <c r="D285" s="37" t="s">
        <v>90</v>
      </c>
      <c r="G285" s="372"/>
    </row>
    <row r="286" spans="1:7">
      <c r="B286" s="37" t="s">
        <v>90</v>
      </c>
      <c r="D286" s="37" t="s">
        <v>90</v>
      </c>
      <c r="G286" s="372"/>
    </row>
    <row r="287" spans="1:7">
      <c r="B287" s="37" t="s">
        <v>90</v>
      </c>
      <c r="D287" s="37" t="s">
        <v>90</v>
      </c>
      <c r="G287" s="372"/>
    </row>
    <row r="288" spans="1:7">
      <c r="B288" s="37" t="s">
        <v>90</v>
      </c>
      <c r="D288" s="37" t="s">
        <v>90</v>
      </c>
      <c r="G288" s="372"/>
    </row>
    <row r="289" spans="1:7">
      <c r="B289" s="37" t="s">
        <v>90</v>
      </c>
      <c r="D289" s="37" t="s">
        <v>90</v>
      </c>
      <c r="G289" s="372"/>
    </row>
    <row r="290" spans="1:7">
      <c r="A290" s="372"/>
      <c r="B290" s="37" t="s">
        <v>90</v>
      </c>
      <c r="D290" s="37" t="s">
        <v>90</v>
      </c>
      <c r="E290" s="372"/>
      <c r="F290" s="372"/>
      <c r="G290" s="372"/>
    </row>
    <row r="291" spans="1:7">
      <c r="A291" s="372"/>
      <c r="B291" s="37" t="s">
        <v>90</v>
      </c>
      <c r="D291" s="37" t="s">
        <v>90</v>
      </c>
      <c r="E291" s="372"/>
      <c r="F291" s="372"/>
      <c r="G291" s="372"/>
    </row>
    <row r="292" spans="1:7">
      <c r="A292" s="372"/>
      <c r="B292" s="37" t="s">
        <v>90</v>
      </c>
      <c r="D292" s="37" t="s">
        <v>90</v>
      </c>
      <c r="E292" s="372"/>
      <c r="F292" s="372"/>
      <c r="G292" s="372"/>
    </row>
    <row r="293" spans="1:7">
      <c r="A293" s="372"/>
      <c r="B293" s="37" t="s">
        <v>90</v>
      </c>
      <c r="D293" s="37" t="s">
        <v>90</v>
      </c>
      <c r="E293" s="372"/>
      <c r="F293" s="372"/>
      <c r="G293" s="372"/>
    </row>
    <row r="294" spans="1:7">
      <c r="A294" s="372"/>
      <c r="B294" s="37" t="s">
        <v>90</v>
      </c>
      <c r="D294" s="37" t="s">
        <v>90</v>
      </c>
      <c r="E294" s="372"/>
      <c r="F294" s="372"/>
      <c r="G294" s="372"/>
    </row>
    <row r="295" spans="1:7">
      <c r="A295" s="372"/>
      <c r="B295" s="37" t="s">
        <v>90</v>
      </c>
      <c r="D295" s="37" t="s">
        <v>90</v>
      </c>
      <c r="E295" s="372"/>
      <c r="F295" s="372"/>
      <c r="G295" s="372"/>
    </row>
    <row r="296" spans="1:7">
      <c r="A296" s="372"/>
      <c r="B296" s="37" t="s">
        <v>90</v>
      </c>
      <c r="D296" s="37" t="s">
        <v>90</v>
      </c>
      <c r="E296" s="372"/>
      <c r="F296" s="372"/>
      <c r="G296" s="372"/>
    </row>
    <row r="297" spans="1:7">
      <c r="A297" s="372"/>
      <c r="B297" s="37" t="s">
        <v>90</v>
      </c>
      <c r="D297" s="37" t="s">
        <v>90</v>
      </c>
      <c r="E297" s="372"/>
      <c r="F297" s="372"/>
      <c r="G297" s="372"/>
    </row>
    <row r="298" spans="1:7">
      <c r="A298" s="372"/>
      <c r="B298" s="37" t="s">
        <v>90</v>
      </c>
      <c r="D298" s="37" t="s">
        <v>90</v>
      </c>
      <c r="E298" s="372"/>
      <c r="F298" s="372"/>
      <c r="G298" s="372"/>
    </row>
    <row r="299" spans="1:7">
      <c r="A299" s="372"/>
      <c r="B299" s="37" t="s">
        <v>90</v>
      </c>
      <c r="D299" s="37" t="s">
        <v>90</v>
      </c>
      <c r="E299" s="372"/>
      <c r="F299" s="372"/>
      <c r="G299" s="372"/>
    </row>
    <row r="300" spans="1:7">
      <c r="A300" s="372"/>
      <c r="B300" s="37" t="s">
        <v>90</v>
      </c>
      <c r="D300" s="37" t="s">
        <v>90</v>
      </c>
      <c r="E300" s="372"/>
      <c r="F300" s="372"/>
      <c r="G300" s="372"/>
    </row>
    <row r="301" spans="1:7">
      <c r="A301" s="372"/>
      <c r="B301" s="37" t="s">
        <v>90</v>
      </c>
      <c r="D301" s="37" t="s">
        <v>90</v>
      </c>
      <c r="E301" s="372"/>
      <c r="F301" s="372"/>
      <c r="G301" s="372"/>
    </row>
    <row r="302" spans="1:7">
      <c r="A302" s="372"/>
      <c r="B302" s="37" t="s">
        <v>90</v>
      </c>
      <c r="D302" s="37" t="s">
        <v>90</v>
      </c>
      <c r="E302" s="372"/>
      <c r="F302" s="372"/>
      <c r="G302" s="372"/>
    </row>
    <row r="303" spans="1:7">
      <c r="A303" s="372"/>
      <c r="B303" s="37" t="s">
        <v>90</v>
      </c>
      <c r="D303" s="37" t="s">
        <v>90</v>
      </c>
      <c r="E303" s="372"/>
      <c r="F303" s="372"/>
      <c r="G303" s="372"/>
    </row>
    <row r="304" spans="1:7">
      <c r="A304" s="372"/>
      <c r="B304" s="37" t="s">
        <v>90</v>
      </c>
      <c r="D304" s="37" t="s">
        <v>90</v>
      </c>
      <c r="E304" s="372"/>
      <c r="F304" s="372"/>
      <c r="G304" s="372"/>
    </row>
    <row r="305" spans="1:7">
      <c r="A305" s="372"/>
      <c r="B305" s="37" t="s">
        <v>90</v>
      </c>
      <c r="D305" s="37" t="s">
        <v>90</v>
      </c>
      <c r="E305" s="372"/>
      <c r="F305" s="372"/>
      <c r="G305" s="372"/>
    </row>
    <row r="306" spans="1:7">
      <c r="A306" s="372"/>
      <c r="B306" s="37" t="s">
        <v>90</v>
      </c>
      <c r="D306" s="37" t="s">
        <v>90</v>
      </c>
      <c r="E306" s="372"/>
      <c r="F306" s="372"/>
      <c r="G306" s="372"/>
    </row>
    <row r="307" spans="1:7">
      <c r="A307" s="372"/>
      <c r="B307" s="37" t="s">
        <v>90</v>
      </c>
      <c r="D307" s="37" t="s">
        <v>90</v>
      </c>
      <c r="E307" s="372"/>
      <c r="F307" s="372"/>
      <c r="G307" s="372"/>
    </row>
    <row r="308" spans="1:7">
      <c r="A308" s="372"/>
      <c r="B308" s="37" t="s">
        <v>90</v>
      </c>
      <c r="D308" s="37" t="s">
        <v>90</v>
      </c>
      <c r="E308" s="372"/>
      <c r="F308" s="372"/>
      <c r="G308" s="372"/>
    </row>
    <row r="309" spans="1:7">
      <c r="A309" s="372"/>
      <c r="B309" s="37" t="s">
        <v>90</v>
      </c>
      <c r="D309" s="37" t="s">
        <v>90</v>
      </c>
      <c r="E309" s="372"/>
      <c r="F309" s="372"/>
      <c r="G309" s="372"/>
    </row>
    <row r="310" spans="1:7">
      <c r="A310" s="372"/>
      <c r="B310" s="37" t="s">
        <v>90</v>
      </c>
      <c r="D310" s="37" t="s">
        <v>90</v>
      </c>
      <c r="E310" s="372"/>
      <c r="F310" s="372"/>
      <c r="G310" s="372"/>
    </row>
    <row r="311" spans="1:7">
      <c r="A311" s="372"/>
      <c r="B311" s="37" t="s">
        <v>90</v>
      </c>
      <c r="D311" s="37" t="s">
        <v>90</v>
      </c>
      <c r="E311" s="372"/>
      <c r="F311" s="372"/>
      <c r="G311" s="372"/>
    </row>
    <row r="312" spans="1:7">
      <c r="A312" s="372"/>
      <c r="B312" s="37" t="s">
        <v>90</v>
      </c>
      <c r="D312" s="37" t="s">
        <v>90</v>
      </c>
      <c r="E312" s="372"/>
      <c r="F312" s="372"/>
      <c r="G312" s="372"/>
    </row>
    <row r="313" spans="1:7">
      <c r="A313" s="372"/>
      <c r="B313" s="37" t="s">
        <v>90</v>
      </c>
      <c r="D313" s="37" t="s">
        <v>90</v>
      </c>
      <c r="E313" s="372"/>
      <c r="F313" s="372"/>
      <c r="G313" s="372"/>
    </row>
    <row r="314" spans="1:7">
      <c r="A314" s="372"/>
      <c r="B314" s="37" t="s">
        <v>90</v>
      </c>
      <c r="D314" s="37" t="s">
        <v>90</v>
      </c>
      <c r="E314" s="372"/>
      <c r="F314" s="372"/>
      <c r="G314" s="372"/>
    </row>
    <row r="315" spans="1:7">
      <c r="A315" s="372"/>
      <c r="B315" s="37" t="s">
        <v>90</v>
      </c>
      <c r="D315" s="37" t="s">
        <v>90</v>
      </c>
      <c r="E315" s="372"/>
      <c r="F315" s="372"/>
      <c r="G315" s="372"/>
    </row>
    <row r="316" spans="1:7">
      <c r="A316" s="372"/>
      <c r="B316" s="37" t="s">
        <v>90</v>
      </c>
      <c r="D316" s="37" t="s">
        <v>90</v>
      </c>
      <c r="E316" s="372"/>
      <c r="F316" s="372"/>
      <c r="G316" s="372"/>
    </row>
    <row r="317" spans="1:7">
      <c r="A317" s="372"/>
      <c r="B317" s="37" t="s">
        <v>90</v>
      </c>
      <c r="D317" s="37" t="s">
        <v>90</v>
      </c>
      <c r="E317" s="372"/>
      <c r="F317" s="372"/>
      <c r="G317" s="372"/>
    </row>
    <row r="318" spans="1:7">
      <c r="A318" s="372"/>
      <c r="B318" s="37" t="s">
        <v>90</v>
      </c>
      <c r="D318" s="37" t="s">
        <v>90</v>
      </c>
      <c r="E318" s="372"/>
      <c r="F318" s="372"/>
      <c r="G318" s="372"/>
    </row>
    <row r="319" spans="1:7">
      <c r="A319" s="372"/>
      <c r="B319" s="37" t="s">
        <v>90</v>
      </c>
      <c r="D319" s="37" t="s">
        <v>90</v>
      </c>
      <c r="E319" s="372"/>
      <c r="F319" s="372"/>
      <c r="G319" s="372"/>
    </row>
    <row r="320" spans="1:7">
      <c r="A320" s="372"/>
      <c r="B320" s="37" t="s">
        <v>90</v>
      </c>
      <c r="D320" s="37" t="s">
        <v>90</v>
      </c>
      <c r="E320" s="372"/>
      <c r="F320" s="372"/>
      <c r="G320" s="372"/>
    </row>
    <row r="321" spans="1:7">
      <c r="A321" s="372"/>
      <c r="B321" s="37" t="s">
        <v>90</v>
      </c>
      <c r="D321" s="37" t="s">
        <v>90</v>
      </c>
      <c r="E321" s="372"/>
      <c r="F321" s="372"/>
      <c r="G321" s="372"/>
    </row>
    <row r="322" spans="1:7">
      <c r="A322" s="372"/>
      <c r="B322" s="37" t="s">
        <v>90</v>
      </c>
      <c r="D322" s="37" t="s">
        <v>90</v>
      </c>
      <c r="E322" s="372"/>
      <c r="F322" s="372"/>
      <c r="G322" s="372"/>
    </row>
    <row r="323" spans="1:7">
      <c r="A323" s="372"/>
      <c r="B323" s="37" t="s">
        <v>90</v>
      </c>
      <c r="D323" s="37" t="s">
        <v>90</v>
      </c>
      <c r="E323" s="372"/>
      <c r="F323" s="372"/>
      <c r="G323" s="372"/>
    </row>
    <row r="324" spans="1:7">
      <c r="A324" s="372"/>
      <c r="B324" s="37" t="s">
        <v>90</v>
      </c>
      <c r="D324" s="37" t="s">
        <v>90</v>
      </c>
      <c r="E324" s="372"/>
      <c r="F324" s="372"/>
      <c r="G324" s="372"/>
    </row>
    <row r="325" spans="1:7">
      <c r="A325" s="372"/>
      <c r="B325" s="37" t="s">
        <v>90</v>
      </c>
      <c r="D325" s="37" t="s">
        <v>90</v>
      </c>
      <c r="E325" s="372"/>
      <c r="F325" s="372"/>
      <c r="G325" s="372"/>
    </row>
    <row r="326" spans="1:7">
      <c r="A326" s="372"/>
      <c r="B326" s="37" t="s">
        <v>90</v>
      </c>
      <c r="D326" s="37" t="s">
        <v>90</v>
      </c>
      <c r="E326" s="372"/>
      <c r="F326" s="372"/>
      <c r="G326" s="372"/>
    </row>
    <row r="327" spans="1:7">
      <c r="A327" s="372"/>
      <c r="B327" s="37" t="s">
        <v>90</v>
      </c>
      <c r="D327" s="37" t="s">
        <v>90</v>
      </c>
      <c r="E327" s="372"/>
      <c r="F327" s="372"/>
      <c r="G327" s="372"/>
    </row>
    <row r="328" spans="1:7">
      <c r="A328" s="372"/>
      <c r="B328" s="37" t="s">
        <v>90</v>
      </c>
      <c r="D328" s="37" t="s">
        <v>90</v>
      </c>
      <c r="E328" s="372"/>
      <c r="F328" s="372"/>
      <c r="G328" s="372"/>
    </row>
    <row r="329" spans="1:7">
      <c r="A329" s="372"/>
      <c r="B329" s="37" t="s">
        <v>90</v>
      </c>
      <c r="D329" s="37" t="s">
        <v>90</v>
      </c>
      <c r="E329" s="372"/>
      <c r="F329" s="372"/>
      <c r="G329" s="372"/>
    </row>
    <row r="330" spans="1:7">
      <c r="A330" s="372"/>
      <c r="B330" s="37" t="s">
        <v>90</v>
      </c>
      <c r="D330" s="37" t="s">
        <v>90</v>
      </c>
      <c r="E330" s="372"/>
      <c r="F330" s="372"/>
      <c r="G330" s="372"/>
    </row>
    <row r="331" spans="1:7">
      <c r="A331" s="372"/>
      <c r="B331" s="37" t="s">
        <v>90</v>
      </c>
      <c r="D331" s="37" t="s">
        <v>90</v>
      </c>
      <c r="E331" s="372"/>
      <c r="F331" s="372"/>
      <c r="G331" s="372"/>
    </row>
    <row r="332" spans="1:7">
      <c r="A332" s="372"/>
      <c r="B332" s="37" t="s">
        <v>90</v>
      </c>
      <c r="D332" s="37" t="s">
        <v>90</v>
      </c>
      <c r="E332" s="372"/>
      <c r="F332" s="372"/>
      <c r="G332" s="372"/>
    </row>
    <row r="333" spans="1:7">
      <c r="A333" s="372"/>
      <c r="B333" s="37" t="s">
        <v>90</v>
      </c>
      <c r="D333" s="37" t="s">
        <v>90</v>
      </c>
      <c r="E333" s="372"/>
      <c r="F333" s="372"/>
      <c r="G333" s="372"/>
    </row>
    <row r="334" spans="1:7">
      <c r="A334" s="372"/>
      <c r="B334" s="37" t="s">
        <v>90</v>
      </c>
      <c r="D334" s="37" t="s">
        <v>90</v>
      </c>
      <c r="E334" s="372"/>
      <c r="F334" s="372"/>
      <c r="G334" s="372"/>
    </row>
    <row r="335" spans="1:7">
      <c r="A335" s="372"/>
      <c r="B335" s="37" t="s">
        <v>90</v>
      </c>
      <c r="D335" s="37" t="s">
        <v>90</v>
      </c>
      <c r="E335" s="372"/>
      <c r="F335" s="372"/>
      <c r="G335" s="372"/>
    </row>
    <row r="336" spans="1:7">
      <c r="A336" s="372"/>
      <c r="B336" s="37" t="s">
        <v>90</v>
      </c>
      <c r="D336" s="37" t="s">
        <v>90</v>
      </c>
      <c r="E336" s="372"/>
      <c r="F336" s="372"/>
      <c r="G336" s="372"/>
    </row>
    <row r="337" spans="1:7">
      <c r="A337" s="372"/>
      <c r="B337" s="37" t="s">
        <v>90</v>
      </c>
      <c r="D337" s="37" t="s">
        <v>90</v>
      </c>
      <c r="E337" s="372"/>
      <c r="F337" s="372"/>
      <c r="G337" s="372"/>
    </row>
    <row r="338" spans="1:7">
      <c r="A338" s="372"/>
      <c r="B338" s="37" t="s">
        <v>90</v>
      </c>
      <c r="D338" s="37" t="s">
        <v>90</v>
      </c>
      <c r="E338" s="372"/>
      <c r="F338" s="372"/>
      <c r="G338" s="372"/>
    </row>
    <row r="339" spans="1:7">
      <c r="A339" s="372"/>
      <c r="B339" s="37" t="s">
        <v>90</v>
      </c>
      <c r="D339" s="37" t="s">
        <v>90</v>
      </c>
      <c r="E339" s="372"/>
      <c r="F339" s="372"/>
      <c r="G339" s="372"/>
    </row>
    <row r="340" spans="1:7">
      <c r="A340" s="372"/>
      <c r="B340" s="37" t="s">
        <v>90</v>
      </c>
      <c r="D340" s="37" t="s">
        <v>90</v>
      </c>
      <c r="E340" s="372"/>
      <c r="F340" s="372"/>
      <c r="G340" s="372"/>
    </row>
    <row r="341" spans="1:7">
      <c r="A341" s="372"/>
      <c r="B341" s="37" t="s">
        <v>90</v>
      </c>
      <c r="D341" s="37" t="s">
        <v>90</v>
      </c>
      <c r="E341" s="372"/>
      <c r="F341" s="372"/>
      <c r="G341" s="372"/>
    </row>
    <row r="342" spans="1:7">
      <c r="A342" s="372"/>
      <c r="B342" s="37" t="s">
        <v>90</v>
      </c>
      <c r="D342" s="37" t="s">
        <v>90</v>
      </c>
      <c r="E342" s="372"/>
      <c r="F342" s="372"/>
      <c r="G342" s="372"/>
    </row>
    <row r="343" spans="1:7">
      <c r="A343" s="372"/>
      <c r="B343" s="37" t="s">
        <v>90</v>
      </c>
      <c r="D343" s="37" t="s">
        <v>90</v>
      </c>
      <c r="E343" s="372"/>
      <c r="F343" s="372"/>
      <c r="G343" s="372"/>
    </row>
    <row r="344" spans="1:7">
      <c r="A344" s="372"/>
      <c r="B344" s="37" t="s">
        <v>90</v>
      </c>
      <c r="D344" s="37" t="s">
        <v>90</v>
      </c>
      <c r="E344" s="372"/>
      <c r="F344" s="372"/>
      <c r="G344" s="372"/>
    </row>
    <row r="345" spans="1:7">
      <c r="A345" s="372"/>
      <c r="B345" s="37" t="s">
        <v>90</v>
      </c>
      <c r="D345" s="37" t="s">
        <v>90</v>
      </c>
      <c r="E345" s="372"/>
      <c r="F345" s="372"/>
      <c r="G345" s="372"/>
    </row>
    <row r="346" spans="1:7">
      <c r="A346" s="372"/>
      <c r="B346" s="37" t="s">
        <v>90</v>
      </c>
      <c r="D346" s="37" t="s">
        <v>90</v>
      </c>
      <c r="E346" s="372"/>
      <c r="F346" s="372"/>
      <c r="G346" s="372"/>
    </row>
    <row r="347" spans="1:7">
      <c r="A347" s="372"/>
      <c r="B347" s="37" t="s">
        <v>90</v>
      </c>
      <c r="D347" s="37" t="s">
        <v>90</v>
      </c>
      <c r="E347" s="372"/>
      <c r="F347" s="372"/>
      <c r="G347" s="372"/>
    </row>
    <row r="348" spans="1:7">
      <c r="A348" s="372"/>
      <c r="B348" s="37" t="s">
        <v>90</v>
      </c>
      <c r="D348" s="37" t="s">
        <v>90</v>
      </c>
      <c r="E348" s="372"/>
      <c r="F348" s="372"/>
      <c r="G348" s="372"/>
    </row>
    <row r="349" spans="1:7">
      <c r="A349" s="372"/>
      <c r="B349" s="37" t="s">
        <v>90</v>
      </c>
      <c r="D349" s="37" t="s">
        <v>90</v>
      </c>
      <c r="E349" s="372"/>
      <c r="F349" s="372"/>
      <c r="G349" s="372"/>
    </row>
    <row r="350" spans="1:7">
      <c r="A350" s="372"/>
      <c r="B350" s="37" t="s">
        <v>90</v>
      </c>
      <c r="D350" s="37" t="s">
        <v>90</v>
      </c>
      <c r="E350" s="372"/>
      <c r="F350" s="372"/>
      <c r="G350" s="372"/>
    </row>
    <row r="351" spans="1:7">
      <c r="A351" s="372"/>
      <c r="B351" s="37" t="s">
        <v>90</v>
      </c>
      <c r="D351" s="37" t="s">
        <v>90</v>
      </c>
      <c r="E351" s="372"/>
      <c r="F351" s="372"/>
      <c r="G351" s="372"/>
    </row>
    <row r="352" spans="1:7">
      <c r="A352" s="372"/>
      <c r="B352" s="37" t="s">
        <v>90</v>
      </c>
      <c r="D352" s="37" t="s">
        <v>90</v>
      </c>
      <c r="E352" s="372"/>
      <c r="F352" s="372"/>
      <c r="G352" s="372"/>
    </row>
    <row r="353" spans="1:7">
      <c r="A353" s="372"/>
      <c r="B353" s="37" t="s">
        <v>90</v>
      </c>
      <c r="D353" s="37" t="s">
        <v>90</v>
      </c>
      <c r="E353" s="372"/>
      <c r="F353" s="372"/>
      <c r="G353" s="372"/>
    </row>
    <row r="354" spans="1:7">
      <c r="A354" s="372"/>
      <c r="B354" s="37" t="s">
        <v>90</v>
      </c>
      <c r="D354" s="37" t="s">
        <v>90</v>
      </c>
      <c r="E354" s="372"/>
      <c r="F354" s="372"/>
      <c r="G354" s="372"/>
    </row>
    <row r="355" spans="1:7">
      <c r="A355" s="372"/>
      <c r="B355" s="37" t="s">
        <v>90</v>
      </c>
      <c r="D355" s="37" t="s">
        <v>90</v>
      </c>
      <c r="E355" s="372"/>
      <c r="F355" s="372"/>
      <c r="G355" s="372"/>
    </row>
    <row r="356" spans="1:7">
      <c r="A356" s="372"/>
      <c r="B356" s="37" t="s">
        <v>90</v>
      </c>
      <c r="D356" s="37" t="s">
        <v>90</v>
      </c>
      <c r="E356" s="372"/>
      <c r="F356" s="372"/>
      <c r="G356" s="372"/>
    </row>
    <row r="357" spans="1:7">
      <c r="A357" s="372"/>
      <c r="B357" s="37" t="s">
        <v>90</v>
      </c>
      <c r="D357" s="37" t="s">
        <v>90</v>
      </c>
      <c r="E357" s="372"/>
      <c r="F357" s="372"/>
      <c r="G357" s="372"/>
    </row>
    <row r="358" spans="1:7">
      <c r="A358" s="372"/>
      <c r="B358" s="37" t="s">
        <v>90</v>
      </c>
      <c r="D358" s="37" t="s">
        <v>90</v>
      </c>
      <c r="E358" s="372"/>
      <c r="F358" s="372"/>
      <c r="G358" s="372"/>
    </row>
    <row r="359" spans="1:7">
      <c r="A359" s="372"/>
      <c r="B359" s="37" t="s">
        <v>90</v>
      </c>
      <c r="D359" s="37" t="s">
        <v>90</v>
      </c>
      <c r="E359" s="372"/>
      <c r="F359" s="372"/>
      <c r="G359" s="372"/>
    </row>
    <row r="360" spans="1:7">
      <c r="A360" s="372"/>
      <c r="B360" s="37" t="s">
        <v>90</v>
      </c>
      <c r="D360" s="37" t="s">
        <v>90</v>
      </c>
      <c r="E360" s="372"/>
      <c r="F360" s="372"/>
      <c r="G360" s="372"/>
    </row>
    <row r="361" spans="1:7">
      <c r="A361" s="372"/>
      <c r="B361" s="37" t="s">
        <v>90</v>
      </c>
      <c r="D361" s="37" t="s">
        <v>90</v>
      </c>
      <c r="E361" s="372"/>
      <c r="F361" s="372"/>
      <c r="G361" s="372"/>
    </row>
    <row r="362" spans="1:7">
      <c r="A362" s="372"/>
      <c r="B362" s="37" t="s">
        <v>90</v>
      </c>
      <c r="D362" s="37" t="s">
        <v>90</v>
      </c>
      <c r="E362" s="372"/>
      <c r="F362" s="372"/>
      <c r="G362" s="372"/>
    </row>
    <row r="363" spans="1:7">
      <c r="A363" s="372"/>
      <c r="B363" s="37" t="s">
        <v>90</v>
      </c>
      <c r="D363" s="37" t="s">
        <v>90</v>
      </c>
      <c r="E363" s="372"/>
      <c r="F363" s="372"/>
      <c r="G363" s="372"/>
    </row>
    <row r="364" spans="1:7">
      <c r="G364" s="372"/>
    </row>
    <row r="365" spans="1:7">
      <c r="G365" s="372"/>
    </row>
    <row r="366" spans="1:7">
      <c r="G366" s="372"/>
    </row>
    <row r="367" spans="1:7">
      <c r="A367" s="372"/>
      <c r="B367" s="372"/>
      <c r="C367" s="372"/>
      <c r="D367" s="372"/>
      <c r="E367" s="372"/>
      <c r="F367" s="372"/>
      <c r="G367" s="372"/>
    </row>
    <row r="368" spans="1:7">
      <c r="A368" s="372"/>
      <c r="B368" s="372"/>
      <c r="C368" s="372"/>
      <c r="D368" s="372"/>
      <c r="E368" s="372"/>
      <c r="F368" s="372"/>
      <c r="G368" s="372"/>
    </row>
    <row r="369" spans="1:7">
      <c r="A369" s="372"/>
      <c r="B369" s="372"/>
      <c r="C369" s="372"/>
      <c r="D369" s="372"/>
      <c r="E369" s="372"/>
      <c r="F369" s="372"/>
      <c r="G369" s="372"/>
    </row>
    <row r="370" spans="1:7">
      <c r="A370" s="372"/>
      <c r="B370" s="372"/>
      <c r="C370" s="372"/>
      <c r="D370" s="372"/>
      <c r="E370" s="372"/>
      <c r="F370" s="372"/>
      <c r="G370" s="372"/>
    </row>
    <row r="371" spans="1:7">
      <c r="A371" s="372"/>
      <c r="B371" s="372"/>
      <c r="C371" s="372"/>
      <c r="D371" s="372"/>
      <c r="E371" s="372"/>
      <c r="F371" s="372"/>
      <c r="G371" s="372"/>
    </row>
    <row r="372" spans="1:7">
      <c r="A372" s="372"/>
      <c r="B372" s="372"/>
      <c r="C372" s="372"/>
      <c r="D372" s="372"/>
      <c r="E372" s="372"/>
      <c r="F372" s="372"/>
      <c r="G372" s="372"/>
    </row>
  </sheetData>
  <mergeCells count="12">
    <mergeCell ref="A83:F83"/>
    <mergeCell ref="G82:K82"/>
    <mergeCell ref="A2:F2"/>
    <mergeCell ref="A3:F3"/>
    <mergeCell ref="A4:F4"/>
    <mergeCell ref="A5:F5"/>
    <mergeCell ref="B6:C6"/>
    <mergeCell ref="D6:E6"/>
    <mergeCell ref="F6:F7"/>
    <mergeCell ref="A82:F82"/>
    <mergeCell ref="A81:F81"/>
    <mergeCell ref="G81:K81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S28"/>
  <sheetViews>
    <sheetView showGridLines="0" topLeftCell="C2" zoomScale="70" zoomScaleNormal="70" workbookViewId="0">
      <selection activeCell="E13" sqref="E13"/>
    </sheetView>
  </sheetViews>
  <sheetFormatPr baseColWidth="10" defaultRowHeight="15"/>
  <cols>
    <col min="1" max="2" width="31.140625" style="372" hidden="1" customWidth="1"/>
    <col min="3" max="3" width="95.85546875" style="20" customWidth="1"/>
    <col min="4" max="7" width="17.28515625" style="372" customWidth="1"/>
    <col min="8" max="8" width="19" style="372" customWidth="1"/>
    <col min="9" max="9" width="17.28515625" style="372" customWidth="1"/>
    <col min="10" max="10" width="19.5703125" style="372" customWidth="1"/>
    <col min="11" max="11" width="17.28515625" style="372" customWidth="1"/>
    <col min="12" max="12" width="19.5703125" style="372" customWidth="1"/>
    <col min="13" max="13" width="17.28515625" style="372" customWidth="1"/>
    <col min="14" max="14" width="19.5703125" style="372" customWidth="1"/>
    <col min="15" max="15" width="18.42578125" style="372" customWidth="1"/>
    <col min="16" max="16" width="0.28515625" style="372" hidden="1" customWidth="1"/>
    <col min="17" max="17" width="2" style="86" customWidth="1"/>
    <col min="18" max="18" width="9.140625" style="372" customWidth="1"/>
    <col min="19" max="19" width="21.28515625" style="372" customWidth="1"/>
    <col min="20" max="20" width="12.42578125" style="372" customWidth="1"/>
    <col min="21" max="255" width="9.140625" style="372" customWidth="1"/>
    <col min="256" max="256" width="11.42578125" style="372"/>
    <col min="257" max="258" width="0" style="372" hidden="1" customWidth="1"/>
    <col min="259" max="259" width="95.85546875" style="372" customWidth="1"/>
    <col min="260" max="263" width="17.28515625" style="372" customWidth="1"/>
    <col min="264" max="264" width="19" style="372" customWidth="1"/>
    <col min="265" max="265" width="17.28515625" style="372" customWidth="1"/>
    <col min="266" max="266" width="19.5703125" style="372" customWidth="1"/>
    <col min="267" max="267" width="17.28515625" style="372" customWidth="1"/>
    <col min="268" max="268" width="19.5703125" style="372" customWidth="1"/>
    <col min="269" max="269" width="17.28515625" style="372" customWidth="1"/>
    <col min="270" max="270" width="19.5703125" style="372" customWidth="1"/>
    <col min="271" max="271" width="18.42578125" style="372" customWidth="1"/>
    <col min="272" max="272" width="0" style="372" hidden="1" customWidth="1"/>
    <col min="273" max="273" width="2" style="372" customWidth="1"/>
    <col min="274" max="274" width="9.140625" style="372" customWidth="1"/>
    <col min="275" max="275" width="21.28515625" style="372" customWidth="1"/>
    <col min="276" max="276" width="12.42578125" style="372" customWidth="1"/>
    <col min="277" max="511" width="9.140625" style="372" customWidth="1"/>
    <col min="512" max="512" width="11.42578125" style="372"/>
    <col min="513" max="514" width="0" style="372" hidden="1" customWidth="1"/>
    <col min="515" max="515" width="95.85546875" style="372" customWidth="1"/>
    <col min="516" max="519" width="17.28515625" style="372" customWidth="1"/>
    <col min="520" max="520" width="19" style="372" customWidth="1"/>
    <col min="521" max="521" width="17.28515625" style="372" customWidth="1"/>
    <col min="522" max="522" width="19.5703125" style="372" customWidth="1"/>
    <col min="523" max="523" width="17.28515625" style="372" customWidth="1"/>
    <col min="524" max="524" width="19.5703125" style="372" customWidth="1"/>
    <col min="525" max="525" width="17.28515625" style="372" customWidth="1"/>
    <col min="526" max="526" width="19.5703125" style="372" customWidth="1"/>
    <col min="527" max="527" width="18.42578125" style="372" customWidth="1"/>
    <col min="528" max="528" width="0" style="372" hidden="1" customWidth="1"/>
    <col min="529" max="529" width="2" style="372" customWidth="1"/>
    <col min="530" max="530" width="9.140625" style="372" customWidth="1"/>
    <col min="531" max="531" width="21.28515625" style="372" customWidth="1"/>
    <col min="532" max="532" width="12.42578125" style="372" customWidth="1"/>
    <col min="533" max="767" width="9.140625" style="372" customWidth="1"/>
    <col min="768" max="768" width="11.42578125" style="372"/>
    <col min="769" max="770" width="0" style="372" hidden="1" customWidth="1"/>
    <col min="771" max="771" width="95.85546875" style="372" customWidth="1"/>
    <col min="772" max="775" width="17.28515625" style="372" customWidth="1"/>
    <col min="776" max="776" width="19" style="372" customWidth="1"/>
    <col min="777" max="777" width="17.28515625" style="372" customWidth="1"/>
    <col min="778" max="778" width="19.5703125" style="372" customWidth="1"/>
    <col min="779" max="779" width="17.28515625" style="372" customWidth="1"/>
    <col min="780" max="780" width="19.5703125" style="372" customWidth="1"/>
    <col min="781" max="781" width="17.28515625" style="372" customWidth="1"/>
    <col min="782" max="782" width="19.5703125" style="372" customWidth="1"/>
    <col min="783" max="783" width="18.42578125" style="372" customWidth="1"/>
    <col min="784" max="784" width="0" style="372" hidden="1" customWidth="1"/>
    <col min="785" max="785" width="2" style="372" customWidth="1"/>
    <col min="786" max="786" width="9.140625" style="372" customWidth="1"/>
    <col min="787" max="787" width="21.28515625" style="372" customWidth="1"/>
    <col min="788" max="788" width="12.42578125" style="372" customWidth="1"/>
    <col min="789" max="1023" width="9.140625" style="372" customWidth="1"/>
    <col min="1024" max="1024" width="11.42578125" style="372"/>
    <col min="1025" max="1026" width="0" style="372" hidden="1" customWidth="1"/>
    <col min="1027" max="1027" width="95.85546875" style="372" customWidth="1"/>
    <col min="1028" max="1031" width="17.28515625" style="372" customWidth="1"/>
    <col min="1032" max="1032" width="19" style="372" customWidth="1"/>
    <col min="1033" max="1033" width="17.28515625" style="372" customWidth="1"/>
    <col min="1034" max="1034" width="19.5703125" style="372" customWidth="1"/>
    <col min="1035" max="1035" width="17.28515625" style="372" customWidth="1"/>
    <col min="1036" max="1036" width="19.5703125" style="372" customWidth="1"/>
    <col min="1037" max="1037" width="17.28515625" style="372" customWidth="1"/>
    <col min="1038" max="1038" width="19.5703125" style="372" customWidth="1"/>
    <col min="1039" max="1039" width="18.42578125" style="372" customWidth="1"/>
    <col min="1040" max="1040" width="0" style="372" hidden="1" customWidth="1"/>
    <col min="1041" max="1041" width="2" style="372" customWidth="1"/>
    <col min="1042" max="1042" width="9.140625" style="372" customWidth="1"/>
    <col min="1043" max="1043" width="21.28515625" style="372" customWidth="1"/>
    <col min="1044" max="1044" width="12.42578125" style="372" customWidth="1"/>
    <col min="1045" max="1279" width="9.140625" style="372" customWidth="1"/>
    <col min="1280" max="1280" width="11.42578125" style="372"/>
    <col min="1281" max="1282" width="0" style="372" hidden="1" customWidth="1"/>
    <col min="1283" max="1283" width="95.85546875" style="372" customWidth="1"/>
    <col min="1284" max="1287" width="17.28515625" style="372" customWidth="1"/>
    <col min="1288" max="1288" width="19" style="372" customWidth="1"/>
    <col min="1289" max="1289" width="17.28515625" style="372" customWidth="1"/>
    <col min="1290" max="1290" width="19.5703125" style="372" customWidth="1"/>
    <col min="1291" max="1291" width="17.28515625" style="372" customWidth="1"/>
    <col min="1292" max="1292" width="19.5703125" style="372" customWidth="1"/>
    <col min="1293" max="1293" width="17.28515625" style="372" customWidth="1"/>
    <col min="1294" max="1294" width="19.5703125" style="372" customWidth="1"/>
    <col min="1295" max="1295" width="18.42578125" style="372" customWidth="1"/>
    <col min="1296" max="1296" width="0" style="372" hidden="1" customWidth="1"/>
    <col min="1297" max="1297" width="2" style="372" customWidth="1"/>
    <col min="1298" max="1298" width="9.140625" style="372" customWidth="1"/>
    <col min="1299" max="1299" width="21.28515625" style="372" customWidth="1"/>
    <col min="1300" max="1300" width="12.42578125" style="372" customWidth="1"/>
    <col min="1301" max="1535" width="9.140625" style="372" customWidth="1"/>
    <col min="1536" max="1536" width="11.42578125" style="372"/>
    <col min="1537" max="1538" width="0" style="372" hidden="1" customWidth="1"/>
    <col min="1539" max="1539" width="95.85546875" style="372" customWidth="1"/>
    <col min="1540" max="1543" width="17.28515625" style="372" customWidth="1"/>
    <col min="1544" max="1544" width="19" style="372" customWidth="1"/>
    <col min="1545" max="1545" width="17.28515625" style="372" customWidth="1"/>
    <col min="1546" max="1546" width="19.5703125" style="372" customWidth="1"/>
    <col min="1547" max="1547" width="17.28515625" style="372" customWidth="1"/>
    <col min="1548" max="1548" width="19.5703125" style="372" customWidth="1"/>
    <col min="1549" max="1549" width="17.28515625" style="372" customWidth="1"/>
    <col min="1550" max="1550" width="19.5703125" style="372" customWidth="1"/>
    <col min="1551" max="1551" width="18.42578125" style="372" customWidth="1"/>
    <col min="1552" max="1552" width="0" style="372" hidden="1" customWidth="1"/>
    <col min="1553" max="1553" width="2" style="372" customWidth="1"/>
    <col min="1554" max="1554" width="9.140625" style="372" customWidth="1"/>
    <col min="1555" max="1555" width="21.28515625" style="372" customWidth="1"/>
    <col min="1556" max="1556" width="12.42578125" style="372" customWidth="1"/>
    <col min="1557" max="1791" width="9.140625" style="372" customWidth="1"/>
    <col min="1792" max="1792" width="11.42578125" style="372"/>
    <col min="1793" max="1794" width="0" style="372" hidden="1" customWidth="1"/>
    <col min="1795" max="1795" width="95.85546875" style="372" customWidth="1"/>
    <col min="1796" max="1799" width="17.28515625" style="372" customWidth="1"/>
    <col min="1800" max="1800" width="19" style="372" customWidth="1"/>
    <col min="1801" max="1801" width="17.28515625" style="372" customWidth="1"/>
    <col min="1802" max="1802" width="19.5703125" style="372" customWidth="1"/>
    <col min="1803" max="1803" width="17.28515625" style="372" customWidth="1"/>
    <col min="1804" max="1804" width="19.5703125" style="372" customWidth="1"/>
    <col min="1805" max="1805" width="17.28515625" style="372" customWidth="1"/>
    <col min="1806" max="1806" width="19.5703125" style="372" customWidth="1"/>
    <col min="1807" max="1807" width="18.42578125" style="372" customWidth="1"/>
    <col min="1808" max="1808" width="0" style="372" hidden="1" customWidth="1"/>
    <col min="1809" max="1809" width="2" style="372" customWidth="1"/>
    <col min="1810" max="1810" width="9.140625" style="372" customWidth="1"/>
    <col min="1811" max="1811" width="21.28515625" style="372" customWidth="1"/>
    <col min="1812" max="1812" width="12.42578125" style="372" customWidth="1"/>
    <col min="1813" max="2047" width="9.140625" style="372" customWidth="1"/>
    <col min="2048" max="2048" width="11.42578125" style="372"/>
    <col min="2049" max="2050" width="0" style="372" hidden="1" customWidth="1"/>
    <col min="2051" max="2051" width="95.85546875" style="372" customWidth="1"/>
    <col min="2052" max="2055" width="17.28515625" style="372" customWidth="1"/>
    <col min="2056" max="2056" width="19" style="372" customWidth="1"/>
    <col min="2057" max="2057" width="17.28515625" style="372" customWidth="1"/>
    <col min="2058" max="2058" width="19.5703125" style="372" customWidth="1"/>
    <col min="2059" max="2059" width="17.28515625" style="372" customWidth="1"/>
    <col min="2060" max="2060" width="19.5703125" style="372" customWidth="1"/>
    <col min="2061" max="2061" width="17.28515625" style="372" customWidth="1"/>
    <col min="2062" max="2062" width="19.5703125" style="372" customWidth="1"/>
    <col min="2063" max="2063" width="18.42578125" style="372" customWidth="1"/>
    <col min="2064" max="2064" width="0" style="372" hidden="1" customWidth="1"/>
    <col min="2065" max="2065" width="2" style="372" customWidth="1"/>
    <col min="2066" max="2066" width="9.140625" style="372" customWidth="1"/>
    <col min="2067" max="2067" width="21.28515625" style="372" customWidth="1"/>
    <col min="2068" max="2068" width="12.42578125" style="372" customWidth="1"/>
    <col min="2069" max="2303" width="9.140625" style="372" customWidth="1"/>
    <col min="2304" max="2304" width="11.42578125" style="372"/>
    <col min="2305" max="2306" width="0" style="372" hidden="1" customWidth="1"/>
    <col min="2307" max="2307" width="95.85546875" style="372" customWidth="1"/>
    <col min="2308" max="2311" width="17.28515625" style="372" customWidth="1"/>
    <col min="2312" max="2312" width="19" style="372" customWidth="1"/>
    <col min="2313" max="2313" width="17.28515625" style="372" customWidth="1"/>
    <col min="2314" max="2314" width="19.5703125" style="372" customWidth="1"/>
    <col min="2315" max="2315" width="17.28515625" style="372" customWidth="1"/>
    <col min="2316" max="2316" width="19.5703125" style="372" customWidth="1"/>
    <col min="2317" max="2317" width="17.28515625" style="372" customWidth="1"/>
    <col min="2318" max="2318" width="19.5703125" style="372" customWidth="1"/>
    <col min="2319" max="2319" width="18.42578125" style="372" customWidth="1"/>
    <col min="2320" max="2320" width="0" style="372" hidden="1" customWidth="1"/>
    <col min="2321" max="2321" width="2" style="372" customWidth="1"/>
    <col min="2322" max="2322" width="9.140625" style="372" customWidth="1"/>
    <col min="2323" max="2323" width="21.28515625" style="372" customWidth="1"/>
    <col min="2324" max="2324" width="12.42578125" style="372" customWidth="1"/>
    <col min="2325" max="2559" width="9.140625" style="372" customWidth="1"/>
    <col min="2560" max="2560" width="11.42578125" style="372"/>
    <col min="2561" max="2562" width="0" style="372" hidden="1" customWidth="1"/>
    <col min="2563" max="2563" width="95.85546875" style="372" customWidth="1"/>
    <col min="2564" max="2567" width="17.28515625" style="372" customWidth="1"/>
    <col min="2568" max="2568" width="19" style="372" customWidth="1"/>
    <col min="2569" max="2569" width="17.28515625" style="372" customWidth="1"/>
    <col min="2570" max="2570" width="19.5703125" style="372" customWidth="1"/>
    <col min="2571" max="2571" width="17.28515625" style="372" customWidth="1"/>
    <col min="2572" max="2572" width="19.5703125" style="372" customWidth="1"/>
    <col min="2573" max="2573" width="17.28515625" style="372" customWidth="1"/>
    <col min="2574" max="2574" width="19.5703125" style="372" customWidth="1"/>
    <col min="2575" max="2575" width="18.42578125" style="372" customWidth="1"/>
    <col min="2576" max="2576" width="0" style="372" hidden="1" customWidth="1"/>
    <col min="2577" max="2577" width="2" style="372" customWidth="1"/>
    <col min="2578" max="2578" width="9.140625" style="372" customWidth="1"/>
    <col min="2579" max="2579" width="21.28515625" style="372" customWidth="1"/>
    <col min="2580" max="2580" width="12.42578125" style="372" customWidth="1"/>
    <col min="2581" max="2815" width="9.140625" style="372" customWidth="1"/>
    <col min="2816" max="2816" width="11.42578125" style="372"/>
    <col min="2817" max="2818" width="0" style="372" hidden="1" customWidth="1"/>
    <col min="2819" max="2819" width="95.85546875" style="372" customWidth="1"/>
    <col min="2820" max="2823" width="17.28515625" style="372" customWidth="1"/>
    <col min="2824" max="2824" width="19" style="372" customWidth="1"/>
    <col min="2825" max="2825" width="17.28515625" style="372" customWidth="1"/>
    <col min="2826" max="2826" width="19.5703125" style="372" customWidth="1"/>
    <col min="2827" max="2827" width="17.28515625" style="372" customWidth="1"/>
    <col min="2828" max="2828" width="19.5703125" style="372" customWidth="1"/>
    <col min="2829" max="2829" width="17.28515625" style="372" customWidth="1"/>
    <col min="2830" max="2830" width="19.5703125" style="372" customWidth="1"/>
    <col min="2831" max="2831" width="18.42578125" style="372" customWidth="1"/>
    <col min="2832" max="2832" width="0" style="372" hidden="1" customWidth="1"/>
    <col min="2833" max="2833" width="2" style="372" customWidth="1"/>
    <col min="2834" max="2834" width="9.140625" style="372" customWidth="1"/>
    <col min="2835" max="2835" width="21.28515625" style="372" customWidth="1"/>
    <col min="2836" max="2836" width="12.42578125" style="372" customWidth="1"/>
    <col min="2837" max="3071" width="9.140625" style="372" customWidth="1"/>
    <col min="3072" max="3072" width="11.42578125" style="372"/>
    <col min="3073" max="3074" width="0" style="372" hidden="1" customWidth="1"/>
    <col min="3075" max="3075" width="95.85546875" style="372" customWidth="1"/>
    <col min="3076" max="3079" width="17.28515625" style="372" customWidth="1"/>
    <col min="3080" max="3080" width="19" style="372" customWidth="1"/>
    <col min="3081" max="3081" width="17.28515625" style="372" customWidth="1"/>
    <col min="3082" max="3082" width="19.5703125" style="372" customWidth="1"/>
    <col min="3083" max="3083" width="17.28515625" style="372" customWidth="1"/>
    <col min="3084" max="3084" width="19.5703125" style="372" customWidth="1"/>
    <col min="3085" max="3085" width="17.28515625" style="372" customWidth="1"/>
    <col min="3086" max="3086" width="19.5703125" style="372" customWidth="1"/>
    <col min="3087" max="3087" width="18.42578125" style="372" customWidth="1"/>
    <col min="3088" max="3088" width="0" style="372" hidden="1" customWidth="1"/>
    <col min="3089" max="3089" width="2" style="372" customWidth="1"/>
    <col min="3090" max="3090" width="9.140625" style="372" customWidth="1"/>
    <col min="3091" max="3091" width="21.28515625" style="372" customWidth="1"/>
    <col min="3092" max="3092" width="12.42578125" style="372" customWidth="1"/>
    <col min="3093" max="3327" width="9.140625" style="372" customWidth="1"/>
    <col min="3328" max="3328" width="11.42578125" style="372"/>
    <col min="3329" max="3330" width="0" style="372" hidden="1" customWidth="1"/>
    <col min="3331" max="3331" width="95.85546875" style="372" customWidth="1"/>
    <col min="3332" max="3335" width="17.28515625" style="372" customWidth="1"/>
    <col min="3336" max="3336" width="19" style="372" customWidth="1"/>
    <col min="3337" max="3337" width="17.28515625" style="372" customWidth="1"/>
    <col min="3338" max="3338" width="19.5703125" style="372" customWidth="1"/>
    <col min="3339" max="3339" width="17.28515625" style="372" customWidth="1"/>
    <col min="3340" max="3340" width="19.5703125" style="372" customWidth="1"/>
    <col min="3341" max="3341" width="17.28515625" style="372" customWidth="1"/>
    <col min="3342" max="3342" width="19.5703125" style="372" customWidth="1"/>
    <col min="3343" max="3343" width="18.42578125" style="372" customWidth="1"/>
    <col min="3344" max="3344" width="0" style="372" hidden="1" customWidth="1"/>
    <col min="3345" max="3345" width="2" style="372" customWidth="1"/>
    <col min="3346" max="3346" width="9.140625" style="372" customWidth="1"/>
    <col min="3347" max="3347" width="21.28515625" style="372" customWidth="1"/>
    <col min="3348" max="3348" width="12.42578125" style="372" customWidth="1"/>
    <col min="3349" max="3583" width="9.140625" style="372" customWidth="1"/>
    <col min="3584" max="3584" width="11.42578125" style="372"/>
    <col min="3585" max="3586" width="0" style="372" hidden="1" customWidth="1"/>
    <col min="3587" max="3587" width="95.85546875" style="372" customWidth="1"/>
    <col min="3588" max="3591" width="17.28515625" style="372" customWidth="1"/>
    <col min="3592" max="3592" width="19" style="372" customWidth="1"/>
    <col min="3593" max="3593" width="17.28515625" style="372" customWidth="1"/>
    <col min="3594" max="3594" width="19.5703125" style="372" customWidth="1"/>
    <col min="3595" max="3595" width="17.28515625" style="372" customWidth="1"/>
    <col min="3596" max="3596" width="19.5703125" style="372" customWidth="1"/>
    <col min="3597" max="3597" width="17.28515625" style="372" customWidth="1"/>
    <col min="3598" max="3598" width="19.5703125" style="372" customWidth="1"/>
    <col min="3599" max="3599" width="18.42578125" style="372" customWidth="1"/>
    <col min="3600" max="3600" width="0" style="372" hidden="1" customWidth="1"/>
    <col min="3601" max="3601" width="2" style="372" customWidth="1"/>
    <col min="3602" max="3602" width="9.140625" style="372" customWidth="1"/>
    <col min="3603" max="3603" width="21.28515625" style="372" customWidth="1"/>
    <col min="3604" max="3604" width="12.42578125" style="372" customWidth="1"/>
    <col min="3605" max="3839" width="9.140625" style="372" customWidth="1"/>
    <col min="3840" max="3840" width="11.42578125" style="372"/>
    <col min="3841" max="3842" width="0" style="372" hidden="1" customWidth="1"/>
    <col min="3843" max="3843" width="95.85546875" style="372" customWidth="1"/>
    <col min="3844" max="3847" width="17.28515625" style="372" customWidth="1"/>
    <col min="3848" max="3848" width="19" style="372" customWidth="1"/>
    <col min="3849" max="3849" width="17.28515625" style="372" customWidth="1"/>
    <col min="3850" max="3850" width="19.5703125" style="372" customWidth="1"/>
    <col min="3851" max="3851" width="17.28515625" style="372" customWidth="1"/>
    <col min="3852" max="3852" width="19.5703125" style="372" customWidth="1"/>
    <col min="3853" max="3853" width="17.28515625" style="372" customWidth="1"/>
    <col min="3854" max="3854" width="19.5703125" style="372" customWidth="1"/>
    <col min="3855" max="3855" width="18.42578125" style="372" customWidth="1"/>
    <col min="3856" max="3856" width="0" style="372" hidden="1" customWidth="1"/>
    <col min="3857" max="3857" width="2" style="372" customWidth="1"/>
    <col min="3858" max="3858" width="9.140625" style="372" customWidth="1"/>
    <col min="3859" max="3859" width="21.28515625" style="372" customWidth="1"/>
    <col min="3860" max="3860" width="12.42578125" style="372" customWidth="1"/>
    <col min="3861" max="4095" width="9.140625" style="372" customWidth="1"/>
    <col min="4096" max="4096" width="11.42578125" style="372"/>
    <col min="4097" max="4098" width="0" style="372" hidden="1" customWidth="1"/>
    <col min="4099" max="4099" width="95.85546875" style="372" customWidth="1"/>
    <col min="4100" max="4103" width="17.28515625" style="372" customWidth="1"/>
    <col min="4104" max="4104" width="19" style="372" customWidth="1"/>
    <col min="4105" max="4105" width="17.28515625" style="372" customWidth="1"/>
    <col min="4106" max="4106" width="19.5703125" style="372" customWidth="1"/>
    <col min="4107" max="4107" width="17.28515625" style="372" customWidth="1"/>
    <col min="4108" max="4108" width="19.5703125" style="372" customWidth="1"/>
    <col min="4109" max="4109" width="17.28515625" style="372" customWidth="1"/>
    <col min="4110" max="4110" width="19.5703125" style="372" customWidth="1"/>
    <col min="4111" max="4111" width="18.42578125" style="372" customWidth="1"/>
    <col min="4112" max="4112" width="0" style="372" hidden="1" customWidth="1"/>
    <col min="4113" max="4113" width="2" style="372" customWidth="1"/>
    <col min="4114" max="4114" width="9.140625" style="372" customWidth="1"/>
    <col min="4115" max="4115" width="21.28515625" style="372" customWidth="1"/>
    <col min="4116" max="4116" width="12.42578125" style="372" customWidth="1"/>
    <col min="4117" max="4351" width="9.140625" style="372" customWidth="1"/>
    <col min="4352" max="4352" width="11.42578125" style="372"/>
    <col min="4353" max="4354" width="0" style="372" hidden="1" customWidth="1"/>
    <col min="4355" max="4355" width="95.85546875" style="372" customWidth="1"/>
    <col min="4356" max="4359" width="17.28515625" style="372" customWidth="1"/>
    <col min="4360" max="4360" width="19" style="372" customWidth="1"/>
    <col min="4361" max="4361" width="17.28515625" style="372" customWidth="1"/>
    <col min="4362" max="4362" width="19.5703125" style="372" customWidth="1"/>
    <col min="4363" max="4363" width="17.28515625" style="372" customWidth="1"/>
    <col min="4364" max="4364" width="19.5703125" style="372" customWidth="1"/>
    <col min="4365" max="4365" width="17.28515625" style="372" customWidth="1"/>
    <col min="4366" max="4366" width="19.5703125" style="372" customWidth="1"/>
    <col min="4367" max="4367" width="18.42578125" style="372" customWidth="1"/>
    <col min="4368" max="4368" width="0" style="372" hidden="1" customWidth="1"/>
    <col min="4369" max="4369" width="2" style="372" customWidth="1"/>
    <col min="4370" max="4370" width="9.140625" style="372" customWidth="1"/>
    <col min="4371" max="4371" width="21.28515625" style="372" customWidth="1"/>
    <col min="4372" max="4372" width="12.42578125" style="372" customWidth="1"/>
    <col min="4373" max="4607" width="9.140625" style="372" customWidth="1"/>
    <col min="4608" max="4608" width="11.42578125" style="372"/>
    <col min="4609" max="4610" width="0" style="372" hidden="1" customWidth="1"/>
    <col min="4611" max="4611" width="95.85546875" style="372" customWidth="1"/>
    <col min="4612" max="4615" width="17.28515625" style="372" customWidth="1"/>
    <col min="4616" max="4616" width="19" style="372" customWidth="1"/>
    <col min="4617" max="4617" width="17.28515625" style="372" customWidth="1"/>
    <col min="4618" max="4618" width="19.5703125" style="372" customWidth="1"/>
    <col min="4619" max="4619" width="17.28515625" style="372" customWidth="1"/>
    <col min="4620" max="4620" width="19.5703125" style="372" customWidth="1"/>
    <col min="4621" max="4621" width="17.28515625" style="372" customWidth="1"/>
    <col min="4622" max="4622" width="19.5703125" style="372" customWidth="1"/>
    <col min="4623" max="4623" width="18.42578125" style="372" customWidth="1"/>
    <col min="4624" max="4624" width="0" style="372" hidden="1" customWidth="1"/>
    <col min="4625" max="4625" width="2" style="372" customWidth="1"/>
    <col min="4626" max="4626" width="9.140625" style="372" customWidth="1"/>
    <col min="4627" max="4627" width="21.28515625" style="372" customWidth="1"/>
    <col min="4628" max="4628" width="12.42578125" style="372" customWidth="1"/>
    <col min="4629" max="4863" width="9.140625" style="372" customWidth="1"/>
    <col min="4864" max="4864" width="11.42578125" style="372"/>
    <col min="4865" max="4866" width="0" style="372" hidden="1" customWidth="1"/>
    <col min="4867" max="4867" width="95.85546875" style="372" customWidth="1"/>
    <col min="4868" max="4871" width="17.28515625" style="372" customWidth="1"/>
    <col min="4872" max="4872" width="19" style="372" customWidth="1"/>
    <col min="4873" max="4873" width="17.28515625" style="372" customWidth="1"/>
    <col min="4874" max="4874" width="19.5703125" style="372" customWidth="1"/>
    <col min="4875" max="4875" width="17.28515625" style="372" customWidth="1"/>
    <col min="4876" max="4876" width="19.5703125" style="372" customWidth="1"/>
    <col min="4877" max="4877" width="17.28515625" style="372" customWidth="1"/>
    <col min="4878" max="4878" width="19.5703125" style="372" customWidth="1"/>
    <col min="4879" max="4879" width="18.42578125" style="372" customWidth="1"/>
    <col min="4880" max="4880" width="0" style="372" hidden="1" customWidth="1"/>
    <col min="4881" max="4881" width="2" style="372" customWidth="1"/>
    <col min="4882" max="4882" width="9.140625" style="372" customWidth="1"/>
    <col min="4883" max="4883" width="21.28515625" style="372" customWidth="1"/>
    <col min="4884" max="4884" width="12.42578125" style="372" customWidth="1"/>
    <col min="4885" max="5119" width="9.140625" style="372" customWidth="1"/>
    <col min="5120" max="5120" width="11.42578125" style="372"/>
    <col min="5121" max="5122" width="0" style="372" hidden="1" customWidth="1"/>
    <col min="5123" max="5123" width="95.85546875" style="372" customWidth="1"/>
    <col min="5124" max="5127" width="17.28515625" style="372" customWidth="1"/>
    <col min="5128" max="5128" width="19" style="372" customWidth="1"/>
    <col min="5129" max="5129" width="17.28515625" style="372" customWidth="1"/>
    <col min="5130" max="5130" width="19.5703125" style="372" customWidth="1"/>
    <col min="5131" max="5131" width="17.28515625" style="372" customWidth="1"/>
    <col min="5132" max="5132" width="19.5703125" style="372" customWidth="1"/>
    <col min="5133" max="5133" width="17.28515625" style="372" customWidth="1"/>
    <col min="5134" max="5134" width="19.5703125" style="372" customWidth="1"/>
    <col min="5135" max="5135" width="18.42578125" style="372" customWidth="1"/>
    <col min="5136" max="5136" width="0" style="372" hidden="1" customWidth="1"/>
    <col min="5137" max="5137" width="2" style="372" customWidth="1"/>
    <col min="5138" max="5138" width="9.140625" style="372" customWidth="1"/>
    <col min="5139" max="5139" width="21.28515625" style="372" customWidth="1"/>
    <col min="5140" max="5140" width="12.42578125" style="372" customWidth="1"/>
    <col min="5141" max="5375" width="9.140625" style="372" customWidth="1"/>
    <col min="5376" max="5376" width="11.42578125" style="372"/>
    <col min="5377" max="5378" width="0" style="372" hidden="1" customWidth="1"/>
    <col min="5379" max="5379" width="95.85546875" style="372" customWidth="1"/>
    <col min="5380" max="5383" width="17.28515625" style="372" customWidth="1"/>
    <col min="5384" max="5384" width="19" style="372" customWidth="1"/>
    <col min="5385" max="5385" width="17.28515625" style="372" customWidth="1"/>
    <col min="5386" max="5386" width="19.5703125" style="372" customWidth="1"/>
    <col min="5387" max="5387" width="17.28515625" style="372" customWidth="1"/>
    <col min="5388" max="5388" width="19.5703125" style="372" customWidth="1"/>
    <col min="5389" max="5389" width="17.28515625" style="372" customWidth="1"/>
    <col min="5390" max="5390" width="19.5703125" style="372" customWidth="1"/>
    <col min="5391" max="5391" width="18.42578125" style="372" customWidth="1"/>
    <col min="5392" max="5392" width="0" style="372" hidden="1" customWidth="1"/>
    <col min="5393" max="5393" width="2" style="372" customWidth="1"/>
    <col min="5394" max="5394" width="9.140625" style="372" customWidth="1"/>
    <col min="5395" max="5395" width="21.28515625" style="372" customWidth="1"/>
    <col min="5396" max="5396" width="12.42578125" style="372" customWidth="1"/>
    <col min="5397" max="5631" width="9.140625" style="372" customWidth="1"/>
    <col min="5632" max="5632" width="11.42578125" style="372"/>
    <col min="5633" max="5634" width="0" style="372" hidden="1" customWidth="1"/>
    <col min="5635" max="5635" width="95.85546875" style="372" customWidth="1"/>
    <col min="5636" max="5639" width="17.28515625" style="372" customWidth="1"/>
    <col min="5640" max="5640" width="19" style="372" customWidth="1"/>
    <col min="5641" max="5641" width="17.28515625" style="372" customWidth="1"/>
    <col min="5642" max="5642" width="19.5703125" style="372" customWidth="1"/>
    <col min="5643" max="5643" width="17.28515625" style="372" customWidth="1"/>
    <col min="5644" max="5644" width="19.5703125" style="372" customWidth="1"/>
    <col min="5645" max="5645" width="17.28515625" style="372" customWidth="1"/>
    <col min="5646" max="5646" width="19.5703125" style="372" customWidth="1"/>
    <col min="5647" max="5647" width="18.42578125" style="372" customWidth="1"/>
    <col min="5648" max="5648" width="0" style="372" hidden="1" customWidth="1"/>
    <col min="5649" max="5649" width="2" style="372" customWidth="1"/>
    <col min="5650" max="5650" width="9.140625" style="372" customWidth="1"/>
    <col min="5651" max="5651" width="21.28515625" style="372" customWidth="1"/>
    <col min="5652" max="5652" width="12.42578125" style="372" customWidth="1"/>
    <col min="5653" max="5887" width="9.140625" style="372" customWidth="1"/>
    <col min="5888" max="5888" width="11.42578125" style="372"/>
    <col min="5889" max="5890" width="0" style="372" hidden="1" customWidth="1"/>
    <col min="5891" max="5891" width="95.85546875" style="372" customWidth="1"/>
    <col min="5892" max="5895" width="17.28515625" style="372" customWidth="1"/>
    <col min="5896" max="5896" width="19" style="372" customWidth="1"/>
    <col min="5897" max="5897" width="17.28515625" style="372" customWidth="1"/>
    <col min="5898" max="5898" width="19.5703125" style="372" customWidth="1"/>
    <col min="5899" max="5899" width="17.28515625" style="372" customWidth="1"/>
    <col min="5900" max="5900" width="19.5703125" style="372" customWidth="1"/>
    <col min="5901" max="5901" width="17.28515625" style="372" customWidth="1"/>
    <col min="5902" max="5902" width="19.5703125" style="372" customWidth="1"/>
    <col min="5903" max="5903" width="18.42578125" style="372" customWidth="1"/>
    <col min="5904" max="5904" width="0" style="372" hidden="1" customWidth="1"/>
    <col min="5905" max="5905" width="2" style="372" customWidth="1"/>
    <col min="5906" max="5906" width="9.140625" style="372" customWidth="1"/>
    <col min="5907" max="5907" width="21.28515625" style="372" customWidth="1"/>
    <col min="5908" max="5908" width="12.42578125" style="372" customWidth="1"/>
    <col min="5909" max="6143" width="9.140625" style="372" customWidth="1"/>
    <col min="6144" max="6144" width="11.42578125" style="372"/>
    <col min="6145" max="6146" width="0" style="372" hidden="1" customWidth="1"/>
    <col min="6147" max="6147" width="95.85546875" style="372" customWidth="1"/>
    <col min="6148" max="6151" width="17.28515625" style="372" customWidth="1"/>
    <col min="6152" max="6152" width="19" style="372" customWidth="1"/>
    <col min="6153" max="6153" width="17.28515625" style="372" customWidth="1"/>
    <col min="6154" max="6154" width="19.5703125" style="372" customWidth="1"/>
    <col min="6155" max="6155" width="17.28515625" style="372" customWidth="1"/>
    <col min="6156" max="6156" width="19.5703125" style="372" customWidth="1"/>
    <col min="6157" max="6157" width="17.28515625" style="372" customWidth="1"/>
    <col min="6158" max="6158" width="19.5703125" style="372" customWidth="1"/>
    <col min="6159" max="6159" width="18.42578125" style="372" customWidth="1"/>
    <col min="6160" max="6160" width="0" style="372" hidden="1" customWidth="1"/>
    <col min="6161" max="6161" width="2" style="372" customWidth="1"/>
    <col min="6162" max="6162" width="9.140625" style="372" customWidth="1"/>
    <col min="6163" max="6163" width="21.28515625" style="372" customWidth="1"/>
    <col min="6164" max="6164" width="12.42578125" style="372" customWidth="1"/>
    <col min="6165" max="6399" width="9.140625" style="372" customWidth="1"/>
    <col min="6400" max="6400" width="11.42578125" style="372"/>
    <col min="6401" max="6402" width="0" style="372" hidden="1" customWidth="1"/>
    <col min="6403" max="6403" width="95.85546875" style="372" customWidth="1"/>
    <col min="6404" max="6407" width="17.28515625" style="372" customWidth="1"/>
    <col min="6408" max="6408" width="19" style="372" customWidth="1"/>
    <col min="6409" max="6409" width="17.28515625" style="372" customWidth="1"/>
    <col min="6410" max="6410" width="19.5703125" style="372" customWidth="1"/>
    <col min="6411" max="6411" width="17.28515625" style="372" customWidth="1"/>
    <col min="6412" max="6412" width="19.5703125" style="372" customWidth="1"/>
    <col min="6413" max="6413" width="17.28515625" style="372" customWidth="1"/>
    <col min="6414" max="6414" width="19.5703125" style="372" customWidth="1"/>
    <col min="6415" max="6415" width="18.42578125" style="372" customWidth="1"/>
    <col min="6416" max="6416" width="0" style="372" hidden="1" customWidth="1"/>
    <col min="6417" max="6417" width="2" style="372" customWidth="1"/>
    <col min="6418" max="6418" width="9.140625" style="372" customWidth="1"/>
    <col min="6419" max="6419" width="21.28515625" style="372" customWidth="1"/>
    <col min="6420" max="6420" width="12.42578125" style="372" customWidth="1"/>
    <col min="6421" max="6655" width="9.140625" style="372" customWidth="1"/>
    <col min="6656" max="6656" width="11.42578125" style="372"/>
    <col min="6657" max="6658" width="0" style="372" hidden="1" customWidth="1"/>
    <col min="6659" max="6659" width="95.85546875" style="372" customWidth="1"/>
    <col min="6660" max="6663" width="17.28515625" style="372" customWidth="1"/>
    <col min="6664" max="6664" width="19" style="372" customWidth="1"/>
    <col min="6665" max="6665" width="17.28515625" style="372" customWidth="1"/>
    <col min="6666" max="6666" width="19.5703125" style="372" customWidth="1"/>
    <col min="6667" max="6667" width="17.28515625" style="372" customWidth="1"/>
    <col min="6668" max="6668" width="19.5703125" style="372" customWidth="1"/>
    <col min="6669" max="6669" width="17.28515625" style="372" customWidth="1"/>
    <col min="6670" max="6670" width="19.5703125" style="372" customWidth="1"/>
    <col min="6671" max="6671" width="18.42578125" style="372" customWidth="1"/>
    <col min="6672" max="6672" width="0" style="372" hidden="1" customWidth="1"/>
    <col min="6673" max="6673" width="2" style="372" customWidth="1"/>
    <col min="6674" max="6674" width="9.140625" style="372" customWidth="1"/>
    <col min="6675" max="6675" width="21.28515625" style="372" customWidth="1"/>
    <col min="6676" max="6676" width="12.42578125" style="372" customWidth="1"/>
    <col min="6677" max="6911" width="9.140625" style="372" customWidth="1"/>
    <col min="6912" max="6912" width="11.42578125" style="372"/>
    <col min="6913" max="6914" width="0" style="372" hidden="1" customWidth="1"/>
    <col min="6915" max="6915" width="95.85546875" style="372" customWidth="1"/>
    <col min="6916" max="6919" width="17.28515625" style="372" customWidth="1"/>
    <col min="6920" max="6920" width="19" style="372" customWidth="1"/>
    <col min="6921" max="6921" width="17.28515625" style="372" customWidth="1"/>
    <col min="6922" max="6922" width="19.5703125" style="372" customWidth="1"/>
    <col min="6923" max="6923" width="17.28515625" style="372" customWidth="1"/>
    <col min="6924" max="6924" width="19.5703125" style="372" customWidth="1"/>
    <col min="6925" max="6925" width="17.28515625" style="372" customWidth="1"/>
    <col min="6926" max="6926" width="19.5703125" style="372" customWidth="1"/>
    <col min="6927" max="6927" width="18.42578125" style="372" customWidth="1"/>
    <col min="6928" max="6928" width="0" style="372" hidden="1" customWidth="1"/>
    <col min="6929" max="6929" width="2" style="372" customWidth="1"/>
    <col min="6930" max="6930" width="9.140625" style="372" customWidth="1"/>
    <col min="6931" max="6931" width="21.28515625" style="372" customWidth="1"/>
    <col min="6932" max="6932" width="12.42578125" style="372" customWidth="1"/>
    <col min="6933" max="7167" width="9.140625" style="372" customWidth="1"/>
    <col min="7168" max="7168" width="11.42578125" style="372"/>
    <col min="7169" max="7170" width="0" style="372" hidden="1" customWidth="1"/>
    <col min="7171" max="7171" width="95.85546875" style="372" customWidth="1"/>
    <col min="7172" max="7175" width="17.28515625" style="372" customWidth="1"/>
    <col min="7176" max="7176" width="19" style="372" customWidth="1"/>
    <col min="7177" max="7177" width="17.28515625" style="372" customWidth="1"/>
    <col min="7178" max="7178" width="19.5703125" style="372" customWidth="1"/>
    <col min="7179" max="7179" width="17.28515625" style="372" customWidth="1"/>
    <col min="7180" max="7180" width="19.5703125" style="372" customWidth="1"/>
    <col min="7181" max="7181" width="17.28515625" style="372" customWidth="1"/>
    <col min="7182" max="7182" width="19.5703125" style="372" customWidth="1"/>
    <col min="7183" max="7183" width="18.42578125" style="372" customWidth="1"/>
    <col min="7184" max="7184" width="0" style="372" hidden="1" customWidth="1"/>
    <col min="7185" max="7185" width="2" style="372" customWidth="1"/>
    <col min="7186" max="7186" width="9.140625" style="372" customWidth="1"/>
    <col min="7187" max="7187" width="21.28515625" style="372" customWidth="1"/>
    <col min="7188" max="7188" width="12.42578125" style="372" customWidth="1"/>
    <col min="7189" max="7423" width="9.140625" style="372" customWidth="1"/>
    <col min="7424" max="7424" width="11.42578125" style="372"/>
    <col min="7425" max="7426" width="0" style="372" hidden="1" customWidth="1"/>
    <col min="7427" max="7427" width="95.85546875" style="372" customWidth="1"/>
    <col min="7428" max="7431" width="17.28515625" style="372" customWidth="1"/>
    <col min="7432" max="7432" width="19" style="372" customWidth="1"/>
    <col min="7433" max="7433" width="17.28515625" style="372" customWidth="1"/>
    <col min="7434" max="7434" width="19.5703125" style="372" customWidth="1"/>
    <col min="7435" max="7435" width="17.28515625" style="372" customWidth="1"/>
    <col min="7436" max="7436" width="19.5703125" style="372" customWidth="1"/>
    <col min="7437" max="7437" width="17.28515625" style="372" customWidth="1"/>
    <col min="7438" max="7438" width="19.5703125" style="372" customWidth="1"/>
    <col min="7439" max="7439" width="18.42578125" style="372" customWidth="1"/>
    <col min="7440" max="7440" width="0" style="372" hidden="1" customWidth="1"/>
    <col min="7441" max="7441" width="2" style="372" customWidth="1"/>
    <col min="7442" max="7442" width="9.140625" style="372" customWidth="1"/>
    <col min="7443" max="7443" width="21.28515625" style="372" customWidth="1"/>
    <col min="7444" max="7444" width="12.42578125" style="372" customWidth="1"/>
    <col min="7445" max="7679" width="9.140625" style="372" customWidth="1"/>
    <col min="7680" max="7680" width="11.42578125" style="372"/>
    <col min="7681" max="7682" width="0" style="372" hidden="1" customWidth="1"/>
    <col min="7683" max="7683" width="95.85546875" style="372" customWidth="1"/>
    <col min="7684" max="7687" width="17.28515625" style="372" customWidth="1"/>
    <col min="7688" max="7688" width="19" style="372" customWidth="1"/>
    <col min="7689" max="7689" width="17.28515625" style="372" customWidth="1"/>
    <col min="7690" max="7690" width="19.5703125" style="372" customWidth="1"/>
    <col min="7691" max="7691" width="17.28515625" style="372" customWidth="1"/>
    <col min="7692" max="7692" width="19.5703125" style="372" customWidth="1"/>
    <col min="7693" max="7693" width="17.28515625" style="372" customWidth="1"/>
    <col min="7694" max="7694" width="19.5703125" style="372" customWidth="1"/>
    <col min="7695" max="7695" width="18.42578125" style="372" customWidth="1"/>
    <col min="7696" max="7696" width="0" style="372" hidden="1" customWidth="1"/>
    <col min="7697" max="7697" width="2" style="372" customWidth="1"/>
    <col min="7698" max="7698" width="9.140625" style="372" customWidth="1"/>
    <col min="7699" max="7699" width="21.28515625" style="372" customWidth="1"/>
    <col min="7700" max="7700" width="12.42578125" style="372" customWidth="1"/>
    <col min="7701" max="7935" width="9.140625" style="372" customWidth="1"/>
    <col min="7936" max="7936" width="11.42578125" style="372"/>
    <col min="7937" max="7938" width="0" style="372" hidden="1" customWidth="1"/>
    <col min="7939" max="7939" width="95.85546875" style="372" customWidth="1"/>
    <col min="7940" max="7943" width="17.28515625" style="372" customWidth="1"/>
    <col min="7944" max="7944" width="19" style="372" customWidth="1"/>
    <col min="7945" max="7945" width="17.28515625" style="372" customWidth="1"/>
    <col min="7946" max="7946" width="19.5703125" style="372" customWidth="1"/>
    <col min="7947" max="7947" width="17.28515625" style="372" customWidth="1"/>
    <col min="7948" max="7948" width="19.5703125" style="372" customWidth="1"/>
    <col min="7949" max="7949" width="17.28515625" style="372" customWidth="1"/>
    <col min="7950" max="7950" width="19.5703125" style="372" customWidth="1"/>
    <col min="7951" max="7951" width="18.42578125" style="372" customWidth="1"/>
    <col min="7952" max="7952" width="0" style="372" hidden="1" customWidth="1"/>
    <col min="7953" max="7953" width="2" style="372" customWidth="1"/>
    <col min="7954" max="7954" width="9.140625" style="372" customWidth="1"/>
    <col min="7955" max="7955" width="21.28515625" style="372" customWidth="1"/>
    <col min="7956" max="7956" width="12.42578125" style="372" customWidth="1"/>
    <col min="7957" max="8191" width="9.140625" style="372" customWidth="1"/>
    <col min="8192" max="8192" width="11.42578125" style="372"/>
    <col min="8193" max="8194" width="0" style="372" hidden="1" customWidth="1"/>
    <col min="8195" max="8195" width="95.85546875" style="372" customWidth="1"/>
    <col min="8196" max="8199" width="17.28515625" style="372" customWidth="1"/>
    <col min="8200" max="8200" width="19" style="372" customWidth="1"/>
    <col min="8201" max="8201" width="17.28515625" style="372" customWidth="1"/>
    <col min="8202" max="8202" width="19.5703125" style="372" customWidth="1"/>
    <col min="8203" max="8203" width="17.28515625" style="372" customWidth="1"/>
    <col min="8204" max="8204" width="19.5703125" style="372" customWidth="1"/>
    <col min="8205" max="8205" width="17.28515625" style="372" customWidth="1"/>
    <col min="8206" max="8206" width="19.5703125" style="372" customWidth="1"/>
    <col min="8207" max="8207" width="18.42578125" style="372" customWidth="1"/>
    <col min="8208" max="8208" width="0" style="372" hidden="1" customWidth="1"/>
    <col min="8209" max="8209" width="2" style="372" customWidth="1"/>
    <col min="8210" max="8210" width="9.140625" style="372" customWidth="1"/>
    <col min="8211" max="8211" width="21.28515625" style="372" customWidth="1"/>
    <col min="8212" max="8212" width="12.42578125" style="372" customWidth="1"/>
    <col min="8213" max="8447" width="9.140625" style="372" customWidth="1"/>
    <col min="8448" max="8448" width="11.42578125" style="372"/>
    <col min="8449" max="8450" width="0" style="372" hidden="1" customWidth="1"/>
    <col min="8451" max="8451" width="95.85546875" style="372" customWidth="1"/>
    <col min="8452" max="8455" width="17.28515625" style="372" customWidth="1"/>
    <col min="8456" max="8456" width="19" style="372" customWidth="1"/>
    <col min="8457" max="8457" width="17.28515625" style="372" customWidth="1"/>
    <col min="8458" max="8458" width="19.5703125" style="372" customWidth="1"/>
    <col min="8459" max="8459" width="17.28515625" style="372" customWidth="1"/>
    <col min="8460" max="8460" width="19.5703125" style="372" customWidth="1"/>
    <col min="8461" max="8461" width="17.28515625" style="372" customWidth="1"/>
    <col min="8462" max="8462" width="19.5703125" style="372" customWidth="1"/>
    <col min="8463" max="8463" width="18.42578125" style="372" customWidth="1"/>
    <col min="8464" max="8464" width="0" style="372" hidden="1" customWidth="1"/>
    <col min="8465" max="8465" width="2" style="372" customWidth="1"/>
    <col min="8466" max="8466" width="9.140625" style="372" customWidth="1"/>
    <col min="8467" max="8467" width="21.28515625" style="372" customWidth="1"/>
    <col min="8468" max="8468" width="12.42578125" style="372" customWidth="1"/>
    <col min="8469" max="8703" width="9.140625" style="372" customWidth="1"/>
    <col min="8704" max="8704" width="11.42578125" style="372"/>
    <col min="8705" max="8706" width="0" style="372" hidden="1" customWidth="1"/>
    <col min="8707" max="8707" width="95.85546875" style="372" customWidth="1"/>
    <col min="8708" max="8711" width="17.28515625" style="372" customWidth="1"/>
    <col min="8712" max="8712" width="19" style="372" customWidth="1"/>
    <col min="8713" max="8713" width="17.28515625" style="372" customWidth="1"/>
    <col min="8714" max="8714" width="19.5703125" style="372" customWidth="1"/>
    <col min="8715" max="8715" width="17.28515625" style="372" customWidth="1"/>
    <col min="8716" max="8716" width="19.5703125" style="372" customWidth="1"/>
    <col min="8717" max="8717" width="17.28515625" style="372" customWidth="1"/>
    <col min="8718" max="8718" width="19.5703125" style="372" customWidth="1"/>
    <col min="8719" max="8719" width="18.42578125" style="372" customWidth="1"/>
    <col min="8720" max="8720" width="0" style="372" hidden="1" customWidth="1"/>
    <col min="8721" max="8721" width="2" style="372" customWidth="1"/>
    <col min="8722" max="8722" width="9.140625" style="372" customWidth="1"/>
    <col min="8723" max="8723" width="21.28515625" style="372" customWidth="1"/>
    <col min="8724" max="8724" width="12.42578125" style="372" customWidth="1"/>
    <col min="8725" max="8959" width="9.140625" style="372" customWidth="1"/>
    <col min="8960" max="8960" width="11.42578125" style="372"/>
    <col min="8961" max="8962" width="0" style="372" hidden="1" customWidth="1"/>
    <col min="8963" max="8963" width="95.85546875" style="372" customWidth="1"/>
    <col min="8964" max="8967" width="17.28515625" style="372" customWidth="1"/>
    <col min="8968" max="8968" width="19" style="372" customWidth="1"/>
    <col min="8969" max="8969" width="17.28515625" style="372" customWidth="1"/>
    <col min="8970" max="8970" width="19.5703125" style="372" customWidth="1"/>
    <col min="8971" max="8971" width="17.28515625" style="372" customWidth="1"/>
    <col min="8972" max="8972" width="19.5703125" style="372" customWidth="1"/>
    <col min="8973" max="8973" width="17.28515625" style="372" customWidth="1"/>
    <col min="8974" max="8974" width="19.5703125" style="372" customWidth="1"/>
    <col min="8975" max="8975" width="18.42578125" style="372" customWidth="1"/>
    <col min="8976" max="8976" width="0" style="372" hidden="1" customWidth="1"/>
    <col min="8977" max="8977" width="2" style="372" customWidth="1"/>
    <col min="8978" max="8978" width="9.140625" style="372" customWidth="1"/>
    <col min="8979" max="8979" width="21.28515625" style="372" customWidth="1"/>
    <col min="8980" max="8980" width="12.42578125" style="372" customWidth="1"/>
    <col min="8981" max="9215" width="9.140625" style="372" customWidth="1"/>
    <col min="9216" max="9216" width="11.42578125" style="372"/>
    <col min="9217" max="9218" width="0" style="372" hidden="1" customWidth="1"/>
    <col min="9219" max="9219" width="95.85546875" style="372" customWidth="1"/>
    <col min="9220" max="9223" width="17.28515625" style="372" customWidth="1"/>
    <col min="9224" max="9224" width="19" style="372" customWidth="1"/>
    <col min="9225" max="9225" width="17.28515625" style="372" customWidth="1"/>
    <col min="9226" max="9226" width="19.5703125" style="372" customWidth="1"/>
    <col min="9227" max="9227" width="17.28515625" style="372" customWidth="1"/>
    <col min="9228" max="9228" width="19.5703125" style="372" customWidth="1"/>
    <col min="9229" max="9229" width="17.28515625" style="372" customWidth="1"/>
    <col min="9230" max="9230" width="19.5703125" style="372" customWidth="1"/>
    <col min="9231" max="9231" width="18.42578125" style="372" customWidth="1"/>
    <col min="9232" max="9232" width="0" style="372" hidden="1" customWidth="1"/>
    <col min="9233" max="9233" width="2" style="372" customWidth="1"/>
    <col min="9234" max="9234" width="9.140625" style="372" customWidth="1"/>
    <col min="9235" max="9235" width="21.28515625" style="372" customWidth="1"/>
    <col min="9236" max="9236" width="12.42578125" style="372" customWidth="1"/>
    <col min="9237" max="9471" width="9.140625" style="372" customWidth="1"/>
    <col min="9472" max="9472" width="11.42578125" style="372"/>
    <col min="9473" max="9474" width="0" style="372" hidden="1" customWidth="1"/>
    <col min="9475" max="9475" width="95.85546875" style="372" customWidth="1"/>
    <col min="9476" max="9479" width="17.28515625" style="372" customWidth="1"/>
    <col min="9480" max="9480" width="19" style="372" customWidth="1"/>
    <col min="9481" max="9481" width="17.28515625" style="372" customWidth="1"/>
    <col min="9482" max="9482" width="19.5703125" style="372" customWidth="1"/>
    <col min="9483" max="9483" width="17.28515625" style="372" customWidth="1"/>
    <col min="9484" max="9484" width="19.5703125" style="372" customWidth="1"/>
    <col min="9485" max="9485" width="17.28515625" style="372" customWidth="1"/>
    <col min="9486" max="9486" width="19.5703125" style="372" customWidth="1"/>
    <col min="9487" max="9487" width="18.42578125" style="372" customWidth="1"/>
    <col min="9488" max="9488" width="0" style="372" hidden="1" customWidth="1"/>
    <col min="9489" max="9489" width="2" style="372" customWidth="1"/>
    <col min="9490" max="9490" width="9.140625" style="372" customWidth="1"/>
    <col min="9491" max="9491" width="21.28515625" style="372" customWidth="1"/>
    <col min="9492" max="9492" width="12.42578125" style="372" customWidth="1"/>
    <col min="9493" max="9727" width="9.140625" style="372" customWidth="1"/>
    <col min="9728" max="9728" width="11.42578125" style="372"/>
    <col min="9729" max="9730" width="0" style="372" hidden="1" customWidth="1"/>
    <col min="9731" max="9731" width="95.85546875" style="372" customWidth="1"/>
    <col min="9732" max="9735" width="17.28515625" style="372" customWidth="1"/>
    <col min="9736" max="9736" width="19" style="372" customWidth="1"/>
    <col min="9737" max="9737" width="17.28515625" style="372" customWidth="1"/>
    <col min="9738" max="9738" width="19.5703125" style="372" customWidth="1"/>
    <col min="9739" max="9739" width="17.28515625" style="372" customWidth="1"/>
    <col min="9740" max="9740" width="19.5703125" style="372" customWidth="1"/>
    <col min="9741" max="9741" width="17.28515625" style="372" customWidth="1"/>
    <col min="9742" max="9742" width="19.5703125" style="372" customWidth="1"/>
    <col min="9743" max="9743" width="18.42578125" style="372" customWidth="1"/>
    <col min="9744" max="9744" width="0" style="372" hidden="1" customWidth="1"/>
    <col min="9745" max="9745" width="2" style="372" customWidth="1"/>
    <col min="9746" max="9746" width="9.140625" style="372" customWidth="1"/>
    <col min="9747" max="9747" width="21.28515625" style="372" customWidth="1"/>
    <col min="9748" max="9748" width="12.42578125" style="372" customWidth="1"/>
    <col min="9749" max="9983" width="9.140625" style="372" customWidth="1"/>
    <col min="9984" max="9984" width="11.42578125" style="372"/>
    <col min="9985" max="9986" width="0" style="372" hidden="1" customWidth="1"/>
    <col min="9987" max="9987" width="95.85546875" style="372" customWidth="1"/>
    <col min="9988" max="9991" width="17.28515625" style="372" customWidth="1"/>
    <col min="9992" max="9992" width="19" style="372" customWidth="1"/>
    <col min="9993" max="9993" width="17.28515625" style="372" customWidth="1"/>
    <col min="9994" max="9994" width="19.5703125" style="372" customWidth="1"/>
    <col min="9995" max="9995" width="17.28515625" style="372" customWidth="1"/>
    <col min="9996" max="9996" width="19.5703125" style="372" customWidth="1"/>
    <col min="9997" max="9997" width="17.28515625" style="372" customWidth="1"/>
    <col min="9998" max="9998" width="19.5703125" style="372" customWidth="1"/>
    <col min="9999" max="9999" width="18.42578125" style="372" customWidth="1"/>
    <col min="10000" max="10000" width="0" style="372" hidden="1" customWidth="1"/>
    <col min="10001" max="10001" width="2" style="372" customWidth="1"/>
    <col min="10002" max="10002" width="9.140625" style="372" customWidth="1"/>
    <col min="10003" max="10003" width="21.28515625" style="372" customWidth="1"/>
    <col min="10004" max="10004" width="12.42578125" style="372" customWidth="1"/>
    <col min="10005" max="10239" width="9.140625" style="372" customWidth="1"/>
    <col min="10240" max="10240" width="11.42578125" style="372"/>
    <col min="10241" max="10242" width="0" style="372" hidden="1" customWidth="1"/>
    <col min="10243" max="10243" width="95.85546875" style="372" customWidth="1"/>
    <col min="10244" max="10247" width="17.28515625" style="372" customWidth="1"/>
    <col min="10248" max="10248" width="19" style="372" customWidth="1"/>
    <col min="10249" max="10249" width="17.28515625" style="372" customWidth="1"/>
    <col min="10250" max="10250" width="19.5703125" style="372" customWidth="1"/>
    <col min="10251" max="10251" width="17.28515625" style="372" customWidth="1"/>
    <col min="10252" max="10252" width="19.5703125" style="372" customWidth="1"/>
    <col min="10253" max="10253" width="17.28515625" style="372" customWidth="1"/>
    <col min="10254" max="10254" width="19.5703125" style="372" customWidth="1"/>
    <col min="10255" max="10255" width="18.42578125" style="372" customWidth="1"/>
    <col min="10256" max="10256" width="0" style="372" hidden="1" customWidth="1"/>
    <col min="10257" max="10257" width="2" style="372" customWidth="1"/>
    <col min="10258" max="10258" width="9.140625" style="372" customWidth="1"/>
    <col min="10259" max="10259" width="21.28515625" style="372" customWidth="1"/>
    <col min="10260" max="10260" width="12.42578125" style="372" customWidth="1"/>
    <col min="10261" max="10495" width="9.140625" style="372" customWidth="1"/>
    <col min="10496" max="10496" width="11.42578125" style="372"/>
    <col min="10497" max="10498" width="0" style="372" hidden="1" customWidth="1"/>
    <col min="10499" max="10499" width="95.85546875" style="372" customWidth="1"/>
    <col min="10500" max="10503" width="17.28515625" style="372" customWidth="1"/>
    <col min="10504" max="10504" width="19" style="372" customWidth="1"/>
    <col min="10505" max="10505" width="17.28515625" style="372" customWidth="1"/>
    <col min="10506" max="10506" width="19.5703125" style="372" customWidth="1"/>
    <col min="10507" max="10507" width="17.28515625" style="372" customWidth="1"/>
    <col min="10508" max="10508" width="19.5703125" style="372" customWidth="1"/>
    <col min="10509" max="10509" width="17.28515625" style="372" customWidth="1"/>
    <col min="10510" max="10510" width="19.5703125" style="372" customWidth="1"/>
    <col min="10511" max="10511" width="18.42578125" style="372" customWidth="1"/>
    <col min="10512" max="10512" width="0" style="372" hidden="1" customWidth="1"/>
    <col min="10513" max="10513" width="2" style="372" customWidth="1"/>
    <col min="10514" max="10514" width="9.140625" style="372" customWidth="1"/>
    <col min="10515" max="10515" width="21.28515625" style="372" customWidth="1"/>
    <col min="10516" max="10516" width="12.42578125" style="372" customWidth="1"/>
    <col min="10517" max="10751" width="9.140625" style="372" customWidth="1"/>
    <col min="10752" max="10752" width="11.42578125" style="372"/>
    <col min="10753" max="10754" width="0" style="372" hidden="1" customWidth="1"/>
    <col min="10755" max="10755" width="95.85546875" style="372" customWidth="1"/>
    <col min="10756" max="10759" width="17.28515625" style="372" customWidth="1"/>
    <col min="10760" max="10760" width="19" style="372" customWidth="1"/>
    <col min="10761" max="10761" width="17.28515625" style="372" customWidth="1"/>
    <col min="10762" max="10762" width="19.5703125" style="372" customWidth="1"/>
    <col min="10763" max="10763" width="17.28515625" style="372" customWidth="1"/>
    <col min="10764" max="10764" width="19.5703125" style="372" customWidth="1"/>
    <col min="10765" max="10765" width="17.28515625" style="372" customWidth="1"/>
    <col min="10766" max="10766" width="19.5703125" style="372" customWidth="1"/>
    <col min="10767" max="10767" width="18.42578125" style="372" customWidth="1"/>
    <col min="10768" max="10768" width="0" style="372" hidden="1" customWidth="1"/>
    <col min="10769" max="10769" width="2" style="372" customWidth="1"/>
    <col min="10770" max="10770" width="9.140625" style="372" customWidth="1"/>
    <col min="10771" max="10771" width="21.28515625" style="372" customWidth="1"/>
    <col min="10772" max="10772" width="12.42578125" style="372" customWidth="1"/>
    <col min="10773" max="11007" width="9.140625" style="372" customWidth="1"/>
    <col min="11008" max="11008" width="11.42578125" style="372"/>
    <col min="11009" max="11010" width="0" style="372" hidden="1" customWidth="1"/>
    <col min="11011" max="11011" width="95.85546875" style="372" customWidth="1"/>
    <col min="11012" max="11015" width="17.28515625" style="372" customWidth="1"/>
    <col min="11016" max="11016" width="19" style="372" customWidth="1"/>
    <col min="11017" max="11017" width="17.28515625" style="372" customWidth="1"/>
    <col min="11018" max="11018" width="19.5703125" style="372" customWidth="1"/>
    <col min="11019" max="11019" width="17.28515625" style="372" customWidth="1"/>
    <col min="11020" max="11020" width="19.5703125" style="372" customWidth="1"/>
    <col min="11021" max="11021" width="17.28515625" style="372" customWidth="1"/>
    <col min="11022" max="11022" width="19.5703125" style="372" customWidth="1"/>
    <col min="11023" max="11023" width="18.42578125" style="372" customWidth="1"/>
    <col min="11024" max="11024" width="0" style="372" hidden="1" customWidth="1"/>
    <col min="11025" max="11025" width="2" style="372" customWidth="1"/>
    <col min="11026" max="11026" width="9.140625" style="372" customWidth="1"/>
    <col min="11027" max="11027" width="21.28515625" style="372" customWidth="1"/>
    <col min="11028" max="11028" width="12.42578125" style="372" customWidth="1"/>
    <col min="11029" max="11263" width="9.140625" style="372" customWidth="1"/>
    <col min="11264" max="11264" width="11.42578125" style="372"/>
    <col min="11265" max="11266" width="0" style="372" hidden="1" customWidth="1"/>
    <col min="11267" max="11267" width="95.85546875" style="372" customWidth="1"/>
    <col min="11268" max="11271" width="17.28515625" style="372" customWidth="1"/>
    <col min="11272" max="11272" width="19" style="372" customWidth="1"/>
    <col min="11273" max="11273" width="17.28515625" style="372" customWidth="1"/>
    <col min="11274" max="11274" width="19.5703125" style="372" customWidth="1"/>
    <col min="11275" max="11275" width="17.28515625" style="372" customWidth="1"/>
    <col min="11276" max="11276" width="19.5703125" style="372" customWidth="1"/>
    <col min="11277" max="11277" width="17.28515625" style="372" customWidth="1"/>
    <col min="11278" max="11278" width="19.5703125" style="372" customWidth="1"/>
    <col min="11279" max="11279" width="18.42578125" style="372" customWidth="1"/>
    <col min="11280" max="11280" width="0" style="372" hidden="1" customWidth="1"/>
    <col min="11281" max="11281" width="2" style="372" customWidth="1"/>
    <col min="11282" max="11282" width="9.140625" style="372" customWidth="1"/>
    <col min="11283" max="11283" width="21.28515625" style="372" customWidth="1"/>
    <col min="11284" max="11284" width="12.42578125" style="372" customWidth="1"/>
    <col min="11285" max="11519" width="9.140625" style="372" customWidth="1"/>
    <col min="11520" max="11520" width="11.42578125" style="372"/>
    <col min="11521" max="11522" width="0" style="372" hidden="1" customWidth="1"/>
    <col min="11523" max="11523" width="95.85546875" style="372" customWidth="1"/>
    <col min="11524" max="11527" width="17.28515625" style="372" customWidth="1"/>
    <col min="11528" max="11528" width="19" style="372" customWidth="1"/>
    <col min="11529" max="11529" width="17.28515625" style="372" customWidth="1"/>
    <col min="11530" max="11530" width="19.5703125" style="372" customWidth="1"/>
    <col min="11531" max="11531" width="17.28515625" style="372" customWidth="1"/>
    <col min="11532" max="11532" width="19.5703125" style="372" customWidth="1"/>
    <col min="11533" max="11533" width="17.28515625" style="372" customWidth="1"/>
    <col min="11534" max="11534" width="19.5703125" style="372" customWidth="1"/>
    <col min="11535" max="11535" width="18.42578125" style="372" customWidth="1"/>
    <col min="11536" max="11536" width="0" style="372" hidden="1" customWidth="1"/>
    <col min="11537" max="11537" width="2" style="372" customWidth="1"/>
    <col min="11538" max="11538" width="9.140625" style="372" customWidth="1"/>
    <col min="11539" max="11539" width="21.28515625" style="372" customWidth="1"/>
    <col min="11540" max="11540" width="12.42578125" style="372" customWidth="1"/>
    <col min="11541" max="11775" width="9.140625" style="372" customWidth="1"/>
    <col min="11776" max="11776" width="11.42578125" style="372"/>
    <col min="11777" max="11778" width="0" style="372" hidden="1" customWidth="1"/>
    <col min="11779" max="11779" width="95.85546875" style="372" customWidth="1"/>
    <col min="11780" max="11783" width="17.28515625" style="372" customWidth="1"/>
    <col min="11784" max="11784" width="19" style="372" customWidth="1"/>
    <col min="11785" max="11785" width="17.28515625" style="372" customWidth="1"/>
    <col min="11786" max="11786" width="19.5703125" style="372" customWidth="1"/>
    <col min="11787" max="11787" width="17.28515625" style="372" customWidth="1"/>
    <col min="11788" max="11788" width="19.5703125" style="372" customWidth="1"/>
    <col min="11789" max="11789" width="17.28515625" style="372" customWidth="1"/>
    <col min="11790" max="11790" width="19.5703125" style="372" customWidth="1"/>
    <col min="11791" max="11791" width="18.42578125" style="372" customWidth="1"/>
    <col min="11792" max="11792" width="0" style="372" hidden="1" customWidth="1"/>
    <col min="11793" max="11793" width="2" style="372" customWidth="1"/>
    <col min="11794" max="11794" width="9.140625" style="372" customWidth="1"/>
    <col min="11795" max="11795" width="21.28515625" style="372" customWidth="1"/>
    <col min="11796" max="11796" width="12.42578125" style="372" customWidth="1"/>
    <col min="11797" max="12031" width="9.140625" style="372" customWidth="1"/>
    <col min="12032" max="12032" width="11.42578125" style="372"/>
    <col min="12033" max="12034" width="0" style="372" hidden="1" customWidth="1"/>
    <col min="12035" max="12035" width="95.85546875" style="372" customWidth="1"/>
    <col min="12036" max="12039" width="17.28515625" style="372" customWidth="1"/>
    <col min="12040" max="12040" width="19" style="372" customWidth="1"/>
    <col min="12041" max="12041" width="17.28515625" style="372" customWidth="1"/>
    <col min="12042" max="12042" width="19.5703125" style="372" customWidth="1"/>
    <col min="12043" max="12043" width="17.28515625" style="372" customWidth="1"/>
    <col min="12044" max="12044" width="19.5703125" style="372" customWidth="1"/>
    <col min="12045" max="12045" width="17.28515625" style="372" customWidth="1"/>
    <col min="12046" max="12046" width="19.5703125" style="372" customWidth="1"/>
    <col min="12047" max="12047" width="18.42578125" style="372" customWidth="1"/>
    <col min="12048" max="12048" width="0" style="372" hidden="1" customWidth="1"/>
    <col min="12049" max="12049" width="2" style="372" customWidth="1"/>
    <col min="12050" max="12050" width="9.140625" style="372" customWidth="1"/>
    <col min="12051" max="12051" width="21.28515625" style="372" customWidth="1"/>
    <col min="12052" max="12052" width="12.42578125" style="372" customWidth="1"/>
    <col min="12053" max="12287" width="9.140625" style="372" customWidth="1"/>
    <col min="12288" max="12288" width="11.42578125" style="372"/>
    <col min="12289" max="12290" width="0" style="372" hidden="1" customWidth="1"/>
    <col min="12291" max="12291" width="95.85546875" style="372" customWidth="1"/>
    <col min="12292" max="12295" width="17.28515625" style="372" customWidth="1"/>
    <col min="12296" max="12296" width="19" style="372" customWidth="1"/>
    <col min="12297" max="12297" width="17.28515625" style="372" customWidth="1"/>
    <col min="12298" max="12298" width="19.5703125" style="372" customWidth="1"/>
    <col min="12299" max="12299" width="17.28515625" style="372" customWidth="1"/>
    <col min="12300" max="12300" width="19.5703125" style="372" customWidth="1"/>
    <col min="12301" max="12301" width="17.28515625" style="372" customWidth="1"/>
    <col min="12302" max="12302" width="19.5703125" style="372" customWidth="1"/>
    <col min="12303" max="12303" width="18.42578125" style="372" customWidth="1"/>
    <col min="12304" max="12304" width="0" style="372" hidden="1" customWidth="1"/>
    <col min="12305" max="12305" width="2" style="372" customWidth="1"/>
    <col min="12306" max="12306" width="9.140625" style="372" customWidth="1"/>
    <col min="12307" max="12307" width="21.28515625" style="372" customWidth="1"/>
    <col min="12308" max="12308" width="12.42578125" style="372" customWidth="1"/>
    <col min="12309" max="12543" width="9.140625" style="372" customWidth="1"/>
    <col min="12544" max="12544" width="11.42578125" style="372"/>
    <col min="12545" max="12546" width="0" style="372" hidden="1" customWidth="1"/>
    <col min="12547" max="12547" width="95.85546875" style="372" customWidth="1"/>
    <col min="12548" max="12551" width="17.28515625" style="372" customWidth="1"/>
    <col min="12552" max="12552" width="19" style="372" customWidth="1"/>
    <col min="12553" max="12553" width="17.28515625" style="372" customWidth="1"/>
    <col min="12554" max="12554" width="19.5703125" style="372" customWidth="1"/>
    <col min="12555" max="12555" width="17.28515625" style="372" customWidth="1"/>
    <col min="12556" max="12556" width="19.5703125" style="372" customWidth="1"/>
    <col min="12557" max="12557" width="17.28515625" style="372" customWidth="1"/>
    <col min="12558" max="12558" width="19.5703125" style="372" customWidth="1"/>
    <col min="12559" max="12559" width="18.42578125" style="372" customWidth="1"/>
    <col min="12560" max="12560" width="0" style="372" hidden="1" customWidth="1"/>
    <col min="12561" max="12561" width="2" style="372" customWidth="1"/>
    <col min="12562" max="12562" width="9.140625" style="372" customWidth="1"/>
    <col min="12563" max="12563" width="21.28515625" style="372" customWidth="1"/>
    <col min="12564" max="12564" width="12.42578125" style="372" customWidth="1"/>
    <col min="12565" max="12799" width="9.140625" style="372" customWidth="1"/>
    <col min="12800" max="12800" width="11.42578125" style="372"/>
    <col min="12801" max="12802" width="0" style="372" hidden="1" customWidth="1"/>
    <col min="12803" max="12803" width="95.85546875" style="372" customWidth="1"/>
    <col min="12804" max="12807" width="17.28515625" style="372" customWidth="1"/>
    <col min="12808" max="12808" width="19" style="372" customWidth="1"/>
    <col min="12809" max="12809" width="17.28515625" style="372" customWidth="1"/>
    <col min="12810" max="12810" width="19.5703125" style="372" customWidth="1"/>
    <col min="12811" max="12811" width="17.28515625" style="372" customWidth="1"/>
    <col min="12812" max="12812" width="19.5703125" style="372" customWidth="1"/>
    <col min="12813" max="12813" width="17.28515625" style="372" customWidth="1"/>
    <col min="12814" max="12814" width="19.5703125" style="372" customWidth="1"/>
    <col min="12815" max="12815" width="18.42578125" style="372" customWidth="1"/>
    <col min="12816" max="12816" width="0" style="372" hidden="1" customWidth="1"/>
    <col min="12817" max="12817" width="2" style="372" customWidth="1"/>
    <col min="12818" max="12818" width="9.140625" style="372" customWidth="1"/>
    <col min="12819" max="12819" width="21.28515625" style="372" customWidth="1"/>
    <col min="12820" max="12820" width="12.42578125" style="372" customWidth="1"/>
    <col min="12821" max="13055" width="9.140625" style="372" customWidth="1"/>
    <col min="13056" max="13056" width="11.42578125" style="372"/>
    <col min="13057" max="13058" width="0" style="372" hidden="1" customWidth="1"/>
    <col min="13059" max="13059" width="95.85546875" style="372" customWidth="1"/>
    <col min="13060" max="13063" width="17.28515625" style="372" customWidth="1"/>
    <col min="13064" max="13064" width="19" style="372" customWidth="1"/>
    <col min="13065" max="13065" width="17.28515625" style="372" customWidth="1"/>
    <col min="13066" max="13066" width="19.5703125" style="372" customWidth="1"/>
    <col min="13067" max="13067" width="17.28515625" style="372" customWidth="1"/>
    <col min="13068" max="13068" width="19.5703125" style="372" customWidth="1"/>
    <col min="13069" max="13069" width="17.28515625" style="372" customWidth="1"/>
    <col min="13070" max="13070" width="19.5703125" style="372" customWidth="1"/>
    <col min="13071" max="13071" width="18.42578125" style="372" customWidth="1"/>
    <col min="13072" max="13072" width="0" style="372" hidden="1" customWidth="1"/>
    <col min="13073" max="13073" width="2" style="372" customWidth="1"/>
    <col min="13074" max="13074" width="9.140625" style="372" customWidth="1"/>
    <col min="13075" max="13075" width="21.28515625" style="372" customWidth="1"/>
    <col min="13076" max="13076" width="12.42578125" style="372" customWidth="1"/>
    <col min="13077" max="13311" width="9.140625" style="372" customWidth="1"/>
    <col min="13312" max="13312" width="11.42578125" style="372"/>
    <col min="13313" max="13314" width="0" style="372" hidden="1" customWidth="1"/>
    <col min="13315" max="13315" width="95.85546875" style="372" customWidth="1"/>
    <col min="13316" max="13319" width="17.28515625" style="372" customWidth="1"/>
    <col min="13320" max="13320" width="19" style="372" customWidth="1"/>
    <col min="13321" max="13321" width="17.28515625" style="372" customWidth="1"/>
    <col min="13322" max="13322" width="19.5703125" style="372" customWidth="1"/>
    <col min="13323" max="13323" width="17.28515625" style="372" customWidth="1"/>
    <col min="13324" max="13324" width="19.5703125" style="372" customWidth="1"/>
    <col min="13325" max="13325" width="17.28515625" style="372" customWidth="1"/>
    <col min="13326" max="13326" width="19.5703125" style="372" customWidth="1"/>
    <col min="13327" max="13327" width="18.42578125" style="372" customWidth="1"/>
    <col min="13328" max="13328" width="0" style="372" hidden="1" customWidth="1"/>
    <col min="13329" max="13329" width="2" style="372" customWidth="1"/>
    <col min="13330" max="13330" width="9.140625" style="372" customWidth="1"/>
    <col min="13331" max="13331" width="21.28515625" style="372" customWidth="1"/>
    <col min="13332" max="13332" width="12.42578125" style="372" customWidth="1"/>
    <col min="13333" max="13567" width="9.140625" style="372" customWidth="1"/>
    <col min="13568" max="13568" width="11.42578125" style="372"/>
    <col min="13569" max="13570" width="0" style="372" hidden="1" customWidth="1"/>
    <col min="13571" max="13571" width="95.85546875" style="372" customWidth="1"/>
    <col min="13572" max="13575" width="17.28515625" style="372" customWidth="1"/>
    <col min="13576" max="13576" width="19" style="372" customWidth="1"/>
    <col min="13577" max="13577" width="17.28515625" style="372" customWidth="1"/>
    <col min="13578" max="13578" width="19.5703125" style="372" customWidth="1"/>
    <col min="13579" max="13579" width="17.28515625" style="372" customWidth="1"/>
    <col min="13580" max="13580" width="19.5703125" style="372" customWidth="1"/>
    <col min="13581" max="13581" width="17.28515625" style="372" customWidth="1"/>
    <col min="13582" max="13582" width="19.5703125" style="372" customWidth="1"/>
    <col min="13583" max="13583" width="18.42578125" style="372" customWidth="1"/>
    <col min="13584" max="13584" width="0" style="372" hidden="1" customWidth="1"/>
    <col min="13585" max="13585" width="2" style="372" customWidth="1"/>
    <col min="13586" max="13586" width="9.140625" style="372" customWidth="1"/>
    <col min="13587" max="13587" width="21.28515625" style="372" customWidth="1"/>
    <col min="13588" max="13588" width="12.42578125" style="372" customWidth="1"/>
    <col min="13589" max="13823" width="9.140625" style="372" customWidth="1"/>
    <col min="13824" max="13824" width="11.42578125" style="372"/>
    <col min="13825" max="13826" width="0" style="372" hidden="1" customWidth="1"/>
    <col min="13827" max="13827" width="95.85546875" style="372" customWidth="1"/>
    <col min="13828" max="13831" width="17.28515625" style="372" customWidth="1"/>
    <col min="13832" max="13832" width="19" style="372" customWidth="1"/>
    <col min="13833" max="13833" width="17.28515625" style="372" customWidth="1"/>
    <col min="13834" max="13834" width="19.5703125" style="372" customWidth="1"/>
    <col min="13835" max="13835" width="17.28515625" style="372" customWidth="1"/>
    <col min="13836" max="13836" width="19.5703125" style="372" customWidth="1"/>
    <col min="13837" max="13837" width="17.28515625" style="372" customWidth="1"/>
    <col min="13838" max="13838" width="19.5703125" style="372" customWidth="1"/>
    <col min="13839" max="13839" width="18.42578125" style="372" customWidth="1"/>
    <col min="13840" max="13840" width="0" style="372" hidden="1" customWidth="1"/>
    <col min="13841" max="13841" width="2" style="372" customWidth="1"/>
    <col min="13842" max="13842" width="9.140625" style="372" customWidth="1"/>
    <col min="13843" max="13843" width="21.28515625" style="372" customWidth="1"/>
    <col min="13844" max="13844" width="12.42578125" style="372" customWidth="1"/>
    <col min="13845" max="14079" width="9.140625" style="372" customWidth="1"/>
    <col min="14080" max="14080" width="11.42578125" style="372"/>
    <col min="14081" max="14082" width="0" style="372" hidden="1" customWidth="1"/>
    <col min="14083" max="14083" width="95.85546875" style="372" customWidth="1"/>
    <col min="14084" max="14087" width="17.28515625" style="372" customWidth="1"/>
    <col min="14088" max="14088" width="19" style="372" customWidth="1"/>
    <col min="14089" max="14089" width="17.28515625" style="372" customWidth="1"/>
    <col min="14090" max="14090" width="19.5703125" style="372" customWidth="1"/>
    <col min="14091" max="14091" width="17.28515625" style="372" customWidth="1"/>
    <col min="14092" max="14092" width="19.5703125" style="372" customWidth="1"/>
    <col min="14093" max="14093" width="17.28515625" style="372" customWidth="1"/>
    <col min="14094" max="14094" width="19.5703125" style="372" customWidth="1"/>
    <col min="14095" max="14095" width="18.42578125" style="372" customWidth="1"/>
    <col min="14096" max="14096" width="0" style="372" hidden="1" customWidth="1"/>
    <col min="14097" max="14097" width="2" style="372" customWidth="1"/>
    <col min="14098" max="14098" width="9.140625" style="372" customWidth="1"/>
    <col min="14099" max="14099" width="21.28515625" style="372" customWidth="1"/>
    <col min="14100" max="14100" width="12.42578125" style="372" customWidth="1"/>
    <col min="14101" max="14335" width="9.140625" style="372" customWidth="1"/>
    <col min="14336" max="14336" width="11.42578125" style="372"/>
    <col min="14337" max="14338" width="0" style="372" hidden="1" customWidth="1"/>
    <col min="14339" max="14339" width="95.85546875" style="372" customWidth="1"/>
    <col min="14340" max="14343" width="17.28515625" style="372" customWidth="1"/>
    <col min="14344" max="14344" width="19" style="372" customWidth="1"/>
    <col min="14345" max="14345" width="17.28515625" style="372" customWidth="1"/>
    <col min="14346" max="14346" width="19.5703125" style="372" customWidth="1"/>
    <col min="14347" max="14347" width="17.28515625" style="372" customWidth="1"/>
    <col min="14348" max="14348" width="19.5703125" style="372" customWidth="1"/>
    <col min="14349" max="14349" width="17.28515625" style="372" customWidth="1"/>
    <col min="14350" max="14350" width="19.5703125" style="372" customWidth="1"/>
    <col min="14351" max="14351" width="18.42578125" style="372" customWidth="1"/>
    <col min="14352" max="14352" width="0" style="372" hidden="1" customWidth="1"/>
    <col min="14353" max="14353" width="2" style="372" customWidth="1"/>
    <col min="14354" max="14354" width="9.140625" style="372" customWidth="1"/>
    <col min="14355" max="14355" width="21.28515625" style="372" customWidth="1"/>
    <col min="14356" max="14356" width="12.42578125" style="372" customWidth="1"/>
    <col min="14357" max="14591" width="9.140625" style="372" customWidth="1"/>
    <col min="14592" max="14592" width="11.42578125" style="372"/>
    <col min="14593" max="14594" width="0" style="372" hidden="1" customWidth="1"/>
    <col min="14595" max="14595" width="95.85546875" style="372" customWidth="1"/>
    <col min="14596" max="14599" width="17.28515625" style="372" customWidth="1"/>
    <col min="14600" max="14600" width="19" style="372" customWidth="1"/>
    <col min="14601" max="14601" width="17.28515625" style="372" customWidth="1"/>
    <col min="14602" max="14602" width="19.5703125" style="372" customWidth="1"/>
    <col min="14603" max="14603" width="17.28515625" style="372" customWidth="1"/>
    <col min="14604" max="14604" width="19.5703125" style="372" customWidth="1"/>
    <col min="14605" max="14605" width="17.28515625" style="372" customWidth="1"/>
    <col min="14606" max="14606" width="19.5703125" style="372" customWidth="1"/>
    <col min="14607" max="14607" width="18.42578125" style="372" customWidth="1"/>
    <col min="14608" max="14608" width="0" style="372" hidden="1" customWidth="1"/>
    <col min="14609" max="14609" width="2" style="372" customWidth="1"/>
    <col min="14610" max="14610" width="9.140625" style="372" customWidth="1"/>
    <col min="14611" max="14611" width="21.28515625" style="372" customWidth="1"/>
    <col min="14612" max="14612" width="12.42578125" style="372" customWidth="1"/>
    <col min="14613" max="14847" width="9.140625" style="372" customWidth="1"/>
    <col min="14848" max="14848" width="11.42578125" style="372"/>
    <col min="14849" max="14850" width="0" style="372" hidden="1" customWidth="1"/>
    <col min="14851" max="14851" width="95.85546875" style="372" customWidth="1"/>
    <col min="14852" max="14855" width="17.28515625" style="372" customWidth="1"/>
    <col min="14856" max="14856" width="19" style="372" customWidth="1"/>
    <col min="14857" max="14857" width="17.28515625" style="372" customWidth="1"/>
    <col min="14858" max="14858" width="19.5703125" style="372" customWidth="1"/>
    <col min="14859" max="14859" width="17.28515625" style="372" customWidth="1"/>
    <col min="14860" max="14860" width="19.5703125" style="372" customWidth="1"/>
    <col min="14861" max="14861" width="17.28515625" style="372" customWidth="1"/>
    <col min="14862" max="14862" width="19.5703125" style="372" customWidth="1"/>
    <col min="14863" max="14863" width="18.42578125" style="372" customWidth="1"/>
    <col min="14864" max="14864" width="0" style="372" hidden="1" customWidth="1"/>
    <col min="14865" max="14865" width="2" style="372" customWidth="1"/>
    <col min="14866" max="14866" width="9.140625" style="372" customWidth="1"/>
    <col min="14867" max="14867" width="21.28515625" style="372" customWidth="1"/>
    <col min="14868" max="14868" width="12.42578125" style="372" customWidth="1"/>
    <col min="14869" max="15103" width="9.140625" style="372" customWidth="1"/>
    <col min="15104" max="15104" width="11.42578125" style="372"/>
    <col min="15105" max="15106" width="0" style="372" hidden="1" customWidth="1"/>
    <col min="15107" max="15107" width="95.85546875" style="372" customWidth="1"/>
    <col min="15108" max="15111" width="17.28515625" style="372" customWidth="1"/>
    <col min="15112" max="15112" width="19" style="372" customWidth="1"/>
    <col min="15113" max="15113" width="17.28515625" style="372" customWidth="1"/>
    <col min="15114" max="15114" width="19.5703125" style="372" customWidth="1"/>
    <col min="15115" max="15115" width="17.28515625" style="372" customWidth="1"/>
    <col min="15116" max="15116" width="19.5703125" style="372" customWidth="1"/>
    <col min="15117" max="15117" width="17.28515625" style="372" customWidth="1"/>
    <col min="15118" max="15118" width="19.5703125" style="372" customWidth="1"/>
    <col min="15119" max="15119" width="18.42578125" style="372" customWidth="1"/>
    <col min="15120" max="15120" width="0" style="372" hidden="1" customWidth="1"/>
    <col min="15121" max="15121" width="2" style="372" customWidth="1"/>
    <col min="15122" max="15122" width="9.140625" style="372" customWidth="1"/>
    <col min="15123" max="15123" width="21.28515625" style="372" customWidth="1"/>
    <col min="15124" max="15124" width="12.42578125" style="372" customWidth="1"/>
    <col min="15125" max="15359" width="9.140625" style="372" customWidth="1"/>
    <col min="15360" max="15360" width="11.42578125" style="372"/>
    <col min="15361" max="15362" width="0" style="372" hidden="1" customWidth="1"/>
    <col min="15363" max="15363" width="95.85546875" style="372" customWidth="1"/>
    <col min="15364" max="15367" width="17.28515625" style="372" customWidth="1"/>
    <col min="15368" max="15368" width="19" style="372" customWidth="1"/>
    <col min="15369" max="15369" width="17.28515625" style="372" customWidth="1"/>
    <col min="15370" max="15370" width="19.5703125" style="372" customWidth="1"/>
    <col min="15371" max="15371" width="17.28515625" style="372" customWidth="1"/>
    <col min="15372" max="15372" width="19.5703125" style="372" customWidth="1"/>
    <col min="15373" max="15373" width="17.28515625" style="372" customWidth="1"/>
    <col min="15374" max="15374" width="19.5703125" style="372" customWidth="1"/>
    <col min="15375" max="15375" width="18.42578125" style="372" customWidth="1"/>
    <col min="15376" max="15376" width="0" style="372" hidden="1" customWidth="1"/>
    <col min="15377" max="15377" width="2" style="372" customWidth="1"/>
    <col min="15378" max="15378" width="9.140625" style="372" customWidth="1"/>
    <col min="15379" max="15379" width="21.28515625" style="372" customWidth="1"/>
    <col min="15380" max="15380" width="12.42578125" style="372" customWidth="1"/>
    <col min="15381" max="15615" width="9.140625" style="372" customWidth="1"/>
    <col min="15616" max="15616" width="11.42578125" style="372"/>
    <col min="15617" max="15618" width="0" style="372" hidden="1" customWidth="1"/>
    <col min="15619" max="15619" width="95.85546875" style="372" customWidth="1"/>
    <col min="15620" max="15623" width="17.28515625" style="372" customWidth="1"/>
    <col min="15624" max="15624" width="19" style="372" customWidth="1"/>
    <col min="15625" max="15625" width="17.28515625" style="372" customWidth="1"/>
    <col min="15626" max="15626" width="19.5703125" style="372" customWidth="1"/>
    <col min="15627" max="15627" width="17.28515625" style="372" customWidth="1"/>
    <col min="15628" max="15628" width="19.5703125" style="372" customWidth="1"/>
    <col min="15629" max="15629" width="17.28515625" style="372" customWidth="1"/>
    <col min="15630" max="15630" width="19.5703125" style="372" customWidth="1"/>
    <col min="15631" max="15631" width="18.42578125" style="372" customWidth="1"/>
    <col min="15632" max="15632" width="0" style="372" hidden="1" customWidth="1"/>
    <col min="15633" max="15633" width="2" style="372" customWidth="1"/>
    <col min="15634" max="15634" width="9.140625" style="372" customWidth="1"/>
    <col min="15635" max="15635" width="21.28515625" style="372" customWidth="1"/>
    <col min="15636" max="15636" width="12.42578125" style="372" customWidth="1"/>
    <col min="15637" max="15871" width="9.140625" style="372" customWidth="1"/>
    <col min="15872" max="15872" width="11.42578125" style="372"/>
    <col min="15873" max="15874" width="0" style="372" hidden="1" customWidth="1"/>
    <col min="15875" max="15875" width="95.85546875" style="372" customWidth="1"/>
    <col min="15876" max="15879" width="17.28515625" style="372" customWidth="1"/>
    <col min="15880" max="15880" width="19" style="372" customWidth="1"/>
    <col min="15881" max="15881" width="17.28515625" style="372" customWidth="1"/>
    <col min="15882" max="15882" width="19.5703125" style="372" customWidth="1"/>
    <col min="15883" max="15883" width="17.28515625" style="372" customWidth="1"/>
    <col min="15884" max="15884" width="19.5703125" style="372" customWidth="1"/>
    <col min="15885" max="15885" width="17.28515625" style="372" customWidth="1"/>
    <col min="15886" max="15886" width="19.5703125" style="372" customWidth="1"/>
    <col min="15887" max="15887" width="18.42578125" style="372" customWidth="1"/>
    <col min="15888" max="15888" width="0" style="372" hidden="1" customWidth="1"/>
    <col min="15889" max="15889" width="2" style="372" customWidth="1"/>
    <col min="15890" max="15890" width="9.140625" style="372" customWidth="1"/>
    <col min="15891" max="15891" width="21.28515625" style="372" customWidth="1"/>
    <col min="15892" max="15892" width="12.42578125" style="372" customWidth="1"/>
    <col min="15893" max="16127" width="9.140625" style="372" customWidth="1"/>
    <col min="16128" max="16128" width="11.42578125" style="372"/>
    <col min="16129" max="16130" width="0" style="372" hidden="1" customWidth="1"/>
    <col min="16131" max="16131" width="95.85546875" style="372" customWidth="1"/>
    <col min="16132" max="16135" width="17.28515625" style="372" customWidth="1"/>
    <col min="16136" max="16136" width="19" style="372" customWidth="1"/>
    <col min="16137" max="16137" width="17.28515625" style="372" customWidth="1"/>
    <col min="16138" max="16138" width="19.5703125" style="372" customWidth="1"/>
    <col min="16139" max="16139" width="17.28515625" style="372" customWidth="1"/>
    <col min="16140" max="16140" width="19.5703125" style="372" customWidth="1"/>
    <col min="16141" max="16141" width="17.28515625" style="372" customWidth="1"/>
    <col min="16142" max="16142" width="19.5703125" style="372" customWidth="1"/>
    <col min="16143" max="16143" width="18.42578125" style="372" customWidth="1"/>
    <col min="16144" max="16144" width="0" style="372" hidden="1" customWidth="1"/>
    <col min="16145" max="16145" width="2" style="372" customWidth="1"/>
    <col min="16146" max="16146" width="9.140625" style="372" customWidth="1"/>
    <col min="16147" max="16147" width="21.28515625" style="372" customWidth="1"/>
    <col min="16148" max="16148" width="12.42578125" style="372" customWidth="1"/>
    <col min="16149" max="16383" width="9.140625" style="372" customWidth="1"/>
    <col min="16384" max="16384" width="11.42578125" style="372"/>
  </cols>
  <sheetData>
    <row r="1" spans="1:19" s="1" customFormat="1" ht="7.5" hidden="1" customHeight="1">
      <c r="C1" s="89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1"/>
    </row>
    <row r="2" spans="1:19" s="1" customFormat="1" ht="39" customHeight="1">
      <c r="C2" s="799" t="s">
        <v>99</v>
      </c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432"/>
      <c r="Q2" s="91"/>
    </row>
    <row r="3" spans="1:19" s="1" customFormat="1" ht="42.75" customHeight="1">
      <c r="C3" s="799" t="s">
        <v>100</v>
      </c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432"/>
      <c r="Q3" s="91"/>
    </row>
    <row r="4" spans="1:19" s="1" customFormat="1" ht="0.75" customHeight="1">
      <c r="A4" s="1" t="s">
        <v>878</v>
      </c>
      <c r="C4" s="799" t="s">
        <v>878</v>
      </c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639"/>
      <c r="O4" s="639"/>
      <c r="P4" s="432"/>
      <c r="Q4" s="91"/>
    </row>
    <row r="5" spans="1:19" s="33" customFormat="1" ht="45" customHeight="1">
      <c r="C5" s="800" t="s">
        <v>727</v>
      </c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  <c r="O5" s="800"/>
      <c r="P5" s="433"/>
      <c r="Q5" s="92"/>
    </row>
    <row r="6" spans="1:19" s="93" customFormat="1" ht="2.25" customHeight="1" thickBot="1"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5"/>
    </row>
    <row r="7" spans="1:19" s="17" customFormat="1" ht="37.5" customHeight="1" thickTop="1" thickBot="1">
      <c r="C7" s="640"/>
      <c r="D7" s="641" t="s">
        <v>101</v>
      </c>
      <c r="E7" s="641" t="s">
        <v>102</v>
      </c>
      <c r="F7" s="796" t="s">
        <v>103</v>
      </c>
      <c r="G7" s="796"/>
      <c r="H7" s="796" t="s">
        <v>632</v>
      </c>
      <c r="I7" s="796"/>
      <c r="J7" s="796" t="s">
        <v>719</v>
      </c>
      <c r="K7" s="796"/>
      <c r="L7" s="796" t="s">
        <v>764</v>
      </c>
      <c r="M7" s="796"/>
      <c r="N7" s="796" t="s">
        <v>879</v>
      </c>
      <c r="O7" s="796"/>
      <c r="P7" s="434"/>
      <c r="Q7" s="434"/>
    </row>
    <row r="8" spans="1:19" s="17" customFormat="1" ht="36.75" customHeight="1" thickTop="1">
      <c r="C8" s="642"/>
      <c r="D8" s="643" t="str">
        <f>"DIC"</f>
        <v>DIC</v>
      </c>
      <c r="E8" s="643" t="str">
        <f>"DIC"</f>
        <v>DIC</v>
      </c>
      <c r="F8" s="797" t="str">
        <f>"DIC"</f>
        <v>DIC</v>
      </c>
      <c r="G8" s="797"/>
      <c r="H8" s="798" t="s">
        <v>104</v>
      </c>
      <c r="I8" s="797"/>
      <c r="J8" s="797" t="str">
        <f>"DIC"</f>
        <v>DIC</v>
      </c>
      <c r="K8" s="797"/>
      <c r="L8" s="797" t="str">
        <f>"DIC"</f>
        <v>DIC</v>
      </c>
      <c r="M8" s="797"/>
      <c r="N8" s="794" t="str">
        <f>"DIC"</f>
        <v>DIC</v>
      </c>
      <c r="O8" s="794"/>
      <c r="P8" s="434" t="s">
        <v>695</v>
      </c>
      <c r="Q8" s="434"/>
    </row>
    <row r="9" spans="1:19" s="17" customFormat="1" ht="1.5" customHeight="1">
      <c r="C9" s="644"/>
      <c r="D9" s="645"/>
      <c r="E9" s="645"/>
      <c r="F9" s="645"/>
      <c r="G9" s="645"/>
      <c r="H9" s="645"/>
      <c r="I9" s="645"/>
      <c r="J9" s="645"/>
      <c r="K9" s="645"/>
      <c r="L9" s="645"/>
      <c r="M9" s="645"/>
      <c r="N9" s="645"/>
      <c r="O9" s="645"/>
      <c r="Q9" s="434"/>
    </row>
    <row r="10" spans="1:19" s="96" customFormat="1" ht="36" customHeight="1">
      <c r="C10" s="646"/>
      <c r="D10" s="795" t="s">
        <v>12</v>
      </c>
      <c r="E10" s="795"/>
      <c r="F10" s="647" t="s">
        <v>633</v>
      </c>
      <c r="G10" s="647" t="s">
        <v>634</v>
      </c>
      <c r="H10" s="647" t="s">
        <v>633</v>
      </c>
      <c r="I10" s="647" t="s">
        <v>634</v>
      </c>
      <c r="J10" s="647" t="s">
        <v>633</v>
      </c>
      <c r="K10" s="647" t="s">
        <v>634</v>
      </c>
      <c r="L10" s="647" t="s">
        <v>633</v>
      </c>
      <c r="M10" s="647" t="s">
        <v>634</v>
      </c>
      <c r="N10" s="647" t="s">
        <v>633</v>
      </c>
      <c r="O10" s="647" t="s">
        <v>634</v>
      </c>
      <c r="Q10" s="434"/>
    </row>
    <row r="11" spans="1:19" s="96" customFormat="1" ht="35.25" customHeight="1">
      <c r="A11" s="96" t="s">
        <v>880</v>
      </c>
      <c r="B11" s="96" t="s">
        <v>881</v>
      </c>
      <c r="C11" s="435" t="s">
        <v>105</v>
      </c>
      <c r="D11" s="97">
        <v>54556080.634240001</v>
      </c>
      <c r="E11" s="97">
        <v>54556080.634240001</v>
      </c>
      <c r="F11" s="97">
        <v>81017493.941249996</v>
      </c>
      <c r="G11" s="97">
        <v>7066800.6672499999</v>
      </c>
      <c r="H11" s="97">
        <v>96931715.502850011</v>
      </c>
      <c r="I11" s="97">
        <v>7437917.27018</v>
      </c>
      <c r="J11" s="97">
        <v>113162072.22272</v>
      </c>
      <c r="K11" s="97">
        <v>7767736.6857000003</v>
      </c>
      <c r="L11" s="97">
        <v>132510769.02185</v>
      </c>
      <c r="M11" s="97">
        <v>3714714.13901</v>
      </c>
      <c r="N11" s="97">
        <v>148422097.56263</v>
      </c>
      <c r="O11" s="97">
        <v>3954549.5942600002</v>
      </c>
      <c r="Q11" s="434"/>
    </row>
    <row r="12" spans="1:19" s="96" customFormat="1" ht="35.25" customHeight="1">
      <c r="A12" s="96" t="s">
        <v>880</v>
      </c>
      <c r="B12" s="648" t="s">
        <v>882</v>
      </c>
      <c r="C12" s="435" t="s">
        <v>106</v>
      </c>
      <c r="D12" s="97">
        <v>53943147.241530001</v>
      </c>
      <c r="E12" s="97">
        <v>53943147.241530001</v>
      </c>
      <c r="F12" s="97">
        <v>80285499.772719994</v>
      </c>
      <c r="G12" s="97">
        <v>6985714.8452099999</v>
      </c>
      <c r="H12" s="97">
        <v>95850682.265070006</v>
      </c>
      <c r="I12" s="97">
        <v>7336520.9377499996</v>
      </c>
      <c r="J12" s="97">
        <v>111464063.88201</v>
      </c>
      <c r="K12" s="97">
        <v>7609483.82699</v>
      </c>
      <c r="L12" s="97">
        <v>130122016.95177001</v>
      </c>
      <c r="M12" s="97">
        <v>3614988.91194</v>
      </c>
      <c r="N12" s="97">
        <v>144653412.97931001</v>
      </c>
      <c r="O12" s="97">
        <v>3828572.9947800003</v>
      </c>
      <c r="P12" s="97"/>
      <c r="Q12" s="434"/>
      <c r="S12" s="97"/>
    </row>
    <row r="13" spans="1:19" s="96" customFormat="1" ht="35.25" customHeight="1">
      <c r="A13" s="96" t="s">
        <v>880</v>
      </c>
      <c r="B13" s="648" t="s">
        <v>883</v>
      </c>
      <c r="C13" s="435" t="s">
        <v>737</v>
      </c>
      <c r="D13" s="97">
        <v>612933.39271000004</v>
      </c>
      <c r="E13" s="97">
        <v>612933.39271000004</v>
      </c>
      <c r="F13" s="97">
        <v>731994.16853000002</v>
      </c>
      <c r="G13" s="97">
        <v>81085.822040000014</v>
      </c>
      <c r="H13" s="97">
        <v>1081033.2377800001</v>
      </c>
      <c r="I13" s="97">
        <v>101396.33243000001</v>
      </c>
      <c r="J13" s="97">
        <v>1698008.3407100001</v>
      </c>
      <c r="K13" s="97">
        <v>158252.85871</v>
      </c>
      <c r="L13" s="97">
        <v>2388752.07008</v>
      </c>
      <c r="M13" s="97">
        <v>99725.227069999994</v>
      </c>
      <c r="N13" s="97">
        <v>3768684.5833200002</v>
      </c>
      <c r="O13" s="97">
        <v>125976.59948</v>
      </c>
      <c r="P13" s="97"/>
      <c r="Q13" s="434"/>
      <c r="S13" s="97"/>
    </row>
    <row r="14" spans="1:19" s="96" customFormat="1" ht="35.25" customHeight="1">
      <c r="A14" s="96" t="s">
        <v>880</v>
      </c>
      <c r="B14" s="372" t="s">
        <v>884</v>
      </c>
      <c r="C14" s="435" t="s">
        <v>107</v>
      </c>
      <c r="D14" s="97">
        <v>210831.18809000001</v>
      </c>
      <c r="E14" s="97">
        <v>210831.18809000001</v>
      </c>
      <c r="F14" s="97">
        <v>380684.40444000001</v>
      </c>
      <c r="G14" s="97">
        <v>36153.330419999998</v>
      </c>
      <c r="H14" s="97">
        <v>448753.43556999997</v>
      </c>
      <c r="I14" s="97">
        <v>43161.160969999997</v>
      </c>
      <c r="J14" s="97">
        <v>547044.36848000006</v>
      </c>
      <c r="K14" s="97">
        <v>61714.799229999997</v>
      </c>
      <c r="L14" s="97">
        <v>643207.87985000003</v>
      </c>
      <c r="M14" s="97">
        <v>19395.220530000002</v>
      </c>
      <c r="N14" s="97">
        <v>674225.55794000009</v>
      </c>
      <c r="O14" s="97">
        <v>37378.692060000001</v>
      </c>
      <c r="P14" s="97"/>
      <c r="Q14" s="434"/>
      <c r="S14" s="97"/>
    </row>
    <row r="15" spans="1:19" s="96" customFormat="1" ht="35.25" customHeight="1">
      <c r="A15" s="96" t="s">
        <v>880</v>
      </c>
      <c r="B15" s="372" t="s">
        <v>885</v>
      </c>
      <c r="C15" s="435" t="s">
        <v>108</v>
      </c>
      <c r="D15" s="97">
        <v>177446.69261000003</v>
      </c>
      <c r="E15" s="97">
        <v>177446.69261000003</v>
      </c>
      <c r="F15" s="97">
        <v>363225.97944000002</v>
      </c>
      <c r="G15" s="97">
        <v>34286.930090000002</v>
      </c>
      <c r="H15" s="97">
        <v>424351.74252999999</v>
      </c>
      <c r="I15" s="97">
        <v>36131.73429</v>
      </c>
      <c r="J15" s="97">
        <v>486630.66687000002</v>
      </c>
      <c r="K15" s="97">
        <v>42613.050329999998</v>
      </c>
      <c r="L15" s="97">
        <v>576556.10198000004</v>
      </c>
      <c r="M15" s="97">
        <v>18507.94139</v>
      </c>
      <c r="N15" s="97">
        <v>591803.66873999999</v>
      </c>
      <c r="O15" s="97">
        <v>30897.550019999999</v>
      </c>
      <c r="P15" s="97"/>
      <c r="Q15" s="434"/>
      <c r="S15" s="97"/>
    </row>
    <row r="16" spans="1:19" s="96" customFormat="1" ht="35.25" customHeight="1">
      <c r="A16" s="96" t="s">
        <v>880</v>
      </c>
      <c r="B16" s="648" t="s">
        <v>886</v>
      </c>
      <c r="C16" s="435" t="s">
        <v>109</v>
      </c>
      <c r="D16" s="97">
        <v>33384.495479999998</v>
      </c>
      <c r="E16" s="97">
        <v>33384.495479999998</v>
      </c>
      <c r="F16" s="97">
        <v>17458.424999999999</v>
      </c>
      <c r="G16" s="97">
        <v>1866.4003300000002</v>
      </c>
      <c r="H16" s="97">
        <v>24401.693039999998</v>
      </c>
      <c r="I16" s="97">
        <v>7029.4266799999996</v>
      </c>
      <c r="J16" s="97">
        <v>60413.701609999996</v>
      </c>
      <c r="K16" s="97">
        <v>19101.748899999999</v>
      </c>
      <c r="L16" s="97">
        <v>66651.777869999991</v>
      </c>
      <c r="M16" s="97">
        <v>887.27913999999998</v>
      </c>
      <c r="N16" s="97">
        <v>82421.889200000005</v>
      </c>
      <c r="O16" s="97">
        <v>6481.1420399999997</v>
      </c>
      <c r="P16" s="97"/>
      <c r="Q16" s="434"/>
      <c r="S16" s="97"/>
    </row>
    <row r="17" spans="1:19" s="96" customFormat="1" ht="35.25" customHeight="1">
      <c r="A17" s="96" t="s">
        <v>880</v>
      </c>
      <c r="B17" s="372" t="s">
        <v>887</v>
      </c>
      <c r="C17" s="435" t="s">
        <v>110</v>
      </c>
      <c r="D17" s="97">
        <v>601153.15524999995</v>
      </c>
      <c r="E17" s="97">
        <v>601153.15524999995</v>
      </c>
      <c r="F17" s="97">
        <v>837444.99578999996</v>
      </c>
      <c r="G17" s="97">
        <v>59584.348310000001</v>
      </c>
      <c r="H17" s="97">
        <v>993613.37585000007</v>
      </c>
      <c r="I17" s="97">
        <v>91877.342480000007</v>
      </c>
      <c r="J17" s="97">
        <v>1197544.118</v>
      </c>
      <c r="K17" s="97">
        <v>129010.67701</v>
      </c>
      <c r="L17" s="97">
        <v>1568924.8147799999</v>
      </c>
      <c r="M17" s="97">
        <v>85329.384669999999</v>
      </c>
      <c r="N17" s="97">
        <v>1848801.8540899998</v>
      </c>
      <c r="O17" s="97">
        <v>80786.269260000001</v>
      </c>
      <c r="P17" s="97"/>
      <c r="Q17" s="434"/>
      <c r="S17" s="97"/>
    </row>
    <row r="18" spans="1:19" s="96" customFormat="1" ht="35.25" customHeight="1">
      <c r="A18" s="96" t="s">
        <v>880</v>
      </c>
      <c r="B18" s="372" t="s">
        <v>888</v>
      </c>
      <c r="C18" s="435" t="s">
        <v>111</v>
      </c>
      <c r="D18" s="97">
        <v>413914.75541000004</v>
      </c>
      <c r="E18" s="97">
        <v>413914.75541000004</v>
      </c>
      <c r="F18" s="97">
        <v>640307.03163999994</v>
      </c>
      <c r="G18" s="97">
        <v>57251.58928</v>
      </c>
      <c r="H18" s="97">
        <v>811530.84753000003</v>
      </c>
      <c r="I18" s="97">
        <v>85577.397980000009</v>
      </c>
      <c r="J18" s="97">
        <v>1003172.65363</v>
      </c>
      <c r="K18" s="97">
        <v>120240.91034</v>
      </c>
      <c r="L18" s="97">
        <v>1303903.9646700001</v>
      </c>
      <c r="M18" s="97">
        <v>67837.100659999996</v>
      </c>
      <c r="N18" s="97">
        <v>1520492.22025</v>
      </c>
      <c r="O18" s="97">
        <v>68028.310649999999</v>
      </c>
      <c r="P18" s="97"/>
      <c r="Q18" s="434"/>
      <c r="S18" s="97"/>
    </row>
    <row r="19" spans="1:19" s="96" customFormat="1" ht="35.25" customHeight="1">
      <c r="A19" s="96" t="s">
        <v>880</v>
      </c>
      <c r="B19" s="648" t="s">
        <v>889</v>
      </c>
      <c r="C19" s="435" t="s">
        <v>112</v>
      </c>
      <c r="D19" s="97">
        <v>187238.39984</v>
      </c>
      <c r="E19" s="97">
        <v>187238.39984</v>
      </c>
      <c r="F19" s="97">
        <v>197137.96415000001</v>
      </c>
      <c r="G19" s="97">
        <v>2332.7590299999997</v>
      </c>
      <c r="H19" s="97">
        <v>182082.52831999998</v>
      </c>
      <c r="I19" s="97">
        <v>6299.9444999999996</v>
      </c>
      <c r="J19" s="97">
        <v>194371.46437</v>
      </c>
      <c r="K19" s="97">
        <v>8769.7666699999991</v>
      </c>
      <c r="L19" s="97">
        <v>265020.85011</v>
      </c>
      <c r="M19" s="97">
        <v>17492.284010000003</v>
      </c>
      <c r="N19" s="97">
        <v>328309.63383999997</v>
      </c>
      <c r="O19" s="97">
        <v>12757.95861</v>
      </c>
      <c r="P19" s="97"/>
      <c r="Q19" s="434"/>
      <c r="S19" s="97"/>
    </row>
    <row r="20" spans="1:19" s="96" customFormat="1" ht="35.25" customHeight="1">
      <c r="A20" s="96" t="s">
        <v>880</v>
      </c>
      <c r="B20" s="372" t="s">
        <v>890</v>
      </c>
      <c r="C20" s="435" t="s">
        <v>113</v>
      </c>
      <c r="D20" s="97">
        <v>9696980.0709599983</v>
      </c>
      <c r="E20" s="97">
        <v>9696980.0709599983</v>
      </c>
      <c r="F20" s="97">
        <v>14694168.35413</v>
      </c>
      <c r="G20" s="97">
        <v>84872.874580000003</v>
      </c>
      <c r="H20" s="97">
        <v>18672350.202689998</v>
      </c>
      <c r="I20" s="97">
        <v>80447.576659999992</v>
      </c>
      <c r="J20" s="97">
        <v>22558357.576439999</v>
      </c>
      <c r="K20" s="97">
        <v>85233.749079999994</v>
      </c>
      <c r="L20" s="97">
        <v>21343440.376709998</v>
      </c>
      <c r="M20" s="97">
        <v>95182.570670000001</v>
      </c>
      <c r="N20" s="97">
        <v>20933808.35069</v>
      </c>
      <c r="O20" s="97">
        <v>80332.851340000008</v>
      </c>
      <c r="P20" s="97"/>
      <c r="Q20" s="434"/>
      <c r="S20" s="97"/>
    </row>
    <row r="21" spans="1:19" s="96" customFormat="1" ht="35.25" customHeight="1">
      <c r="A21" s="96" t="s">
        <v>880</v>
      </c>
      <c r="B21" s="372" t="s">
        <v>891</v>
      </c>
      <c r="C21" s="435" t="s">
        <v>114</v>
      </c>
      <c r="D21" s="97">
        <v>484659.61911000003</v>
      </c>
      <c r="E21" s="97">
        <v>484659.61911000003</v>
      </c>
      <c r="F21" s="97">
        <v>745081.75219000003</v>
      </c>
      <c r="G21" s="97">
        <v>88808.425540000011</v>
      </c>
      <c r="H21" s="97">
        <v>849462.72996000003</v>
      </c>
      <c r="I21" s="97">
        <v>87449.688709999988</v>
      </c>
      <c r="J21" s="97">
        <v>961395.52714000002</v>
      </c>
      <c r="K21" s="97">
        <v>90918.891090000005</v>
      </c>
      <c r="L21" s="97">
        <v>1152457.9117399999</v>
      </c>
      <c r="M21" s="97">
        <v>54117.098310000001</v>
      </c>
      <c r="N21" s="97">
        <v>1272963.8525</v>
      </c>
      <c r="O21" s="97">
        <v>54557.941850000003</v>
      </c>
      <c r="P21" s="97"/>
      <c r="Q21" s="434"/>
      <c r="S21" s="97"/>
    </row>
    <row r="22" spans="1:19" s="96" customFormat="1" ht="35.25" customHeight="1">
      <c r="A22" s="96" t="s">
        <v>880</v>
      </c>
      <c r="B22" s="372" t="s">
        <v>892</v>
      </c>
      <c r="C22" s="436" t="s">
        <v>893</v>
      </c>
      <c r="D22" s="97">
        <v>-1584577.0681099999</v>
      </c>
      <c r="E22" s="97">
        <v>-1584577.0681099999</v>
      </c>
      <c r="F22" s="97">
        <v>-2449616.7828099998</v>
      </c>
      <c r="G22" s="97">
        <v>-233568.00977</v>
      </c>
      <c r="H22" s="97">
        <v>-2691169.0303400001</v>
      </c>
      <c r="I22" s="97">
        <v>-264408.22674000001</v>
      </c>
      <c r="J22" s="97">
        <v>-2967362.5879499996</v>
      </c>
      <c r="K22" s="97">
        <v>-273391.76207999996</v>
      </c>
      <c r="L22" s="97">
        <v>-3577678.3459800002</v>
      </c>
      <c r="M22" s="97">
        <v>-148774.84644999998</v>
      </c>
      <c r="N22" s="97">
        <v>-3906880.9036099999</v>
      </c>
      <c r="O22" s="97">
        <v>-149933.93531999999</v>
      </c>
      <c r="P22" s="97"/>
      <c r="Q22" s="434"/>
      <c r="S22" s="97"/>
    </row>
    <row r="23" spans="1:19" s="96" customFormat="1" ht="35.25" customHeight="1">
      <c r="A23" s="96" t="s">
        <v>880</v>
      </c>
      <c r="B23" s="372" t="s">
        <v>894</v>
      </c>
      <c r="C23" s="437" t="s">
        <v>895</v>
      </c>
      <c r="D23" s="97">
        <v>63965127.599529997</v>
      </c>
      <c r="E23" s="97">
        <v>63965127.599529997</v>
      </c>
      <c r="F23" s="97">
        <v>95225256.664990008</v>
      </c>
      <c r="G23" s="97">
        <v>7102651.6363300001</v>
      </c>
      <c r="H23" s="97">
        <v>115204726.21658</v>
      </c>
      <c r="I23" s="97">
        <v>7476444.81226</v>
      </c>
      <c r="J23" s="97">
        <v>135459051.22483</v>
      </c>
      <c r="K23" s="97">
        <v>7861223.0400299998</v>
      </c>
      <c r="L23" s="97">
        <v>153641121.65895</v>
      </c>
      <c r="M23" s="97">
        <v>3819963.5667399997</v>
      </c>
      <c r="N23" s="97">
        <v>169245016.27423999</v>
      </c>
      <c r="O23" s="97">
        <v>4057671.4134499999</v>
      </c>
      <c r="P23" s="97"/>
      <c r="Q23" s="434"/>
      <c r="S23" s="97"/>
    </row>
    <row r="24" spans="1:19" s="17" customFormat="1" ht="9.75" thickBot="1">
      <c r="C24" s="649"/>
      <c r="D24" s="650"/>
      <c r="E24" s="650"/>
      <c r="F24" s="650"/>
      <c r="G24" s="650"/>
      <c r="H24" s="650"/>
      <c r="I24" s="650"/>
      <c r="J24" s="650"/>
      <c r="K24" s="650"/>
      <c r="L24" s="650"/>
      <c r="M24" s="650"/>
      <c r="N24" s="650"/>
      <c r="O24" s="650"/>
      <c r="P24" s="438"/>
      <c r="Q24" s="98"/>
    </row>
    <row r="25" spans="1:19" s="17" customFormat="1" ht="15.75" thickTop="1">
      <c r="C25" s="96" t="s">
        <v>698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98"/>
    </row>
    <row r="26" spans="1:19" s="17" customFormat="1" ht="15" customHeight="1">
      <c r="C26" s="96" t="s">
        <v>896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98"/>
    </row>
    <row r="27" spans="1:19" s="17" customFormat="1" ht="15" customHeight="1">
      <c r="C27" s="96" t="s">
        <v>897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98"/>
    </row>
    <row r="28" spans="1:19" s="17" customFormat="1" ht="12">
      <c r="C28" s="99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98"/>
    </row>
  </sheetData>
  <mergeCells count="15">
    <mergeCell ref="C2:O2"/>
    <mergeCell ref="C3:O3"/>
    <mergeCell ref="C4:M4"/>
    <mergeCell ref="C5:O5"/>
    <mergeCell ref="N7:O7"/>
    <mergeCell ref="N8:O8"/>
    <mergeCell ref="D10:E10"/>
    <mergeCell ref="F7:G7"/>
    <mergeCell ref="H7:I7"/>
    <mergeCell ref="J7:K7"/>
    <mergeCell ref="L7:M7"/>
    <mergeCell ref="F8:G8"/>
    <mergeCell ref="H8:I8"/>
    <mergeCell ref="J8:K8"/>
    <mergeCell ref="L8:M8"/>
  </mergeCells>
  <pageMargins left="0.94" right="0.56999999999999995" top="0.64" bottom="0.43" header="0.5" footer="0.39"/>
  <pageSetup scale="41" orientation="portrait" r:id="rId1"/>
  <headerFooter alignWithMargins="0"/>
  <ignoredErrors>
    <ignoredError sqref="D7:O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X11" sqref="X11"/>
    </sheetView>
  </sheetViews>
  <sheetFormatPr baseColWidth="10" defaultRowHeight="15"/>
  <cols>
    <col min="1" max="1" width="38.28515625" style="20" customWidth="1"/>
    <col min="2" max="15" width="13.85546875" style="446" customWidth="1"/>
    <col min="16" max="16" width="14.140625" style="446" customWidth="1"/>
    <col min="17" max="17" width="12.140625" style="446" customWidth="1"/>
    <col min="18" max="18" width="2.5703125" style="128" customWidth="1"/>
    <col min="19" max="256" width="11.42578125" style="372"/>
    <col min="257" max="257" width="38.28515625" style="372" customWidth="1"/>
    <col min="258" max="271" width="13.85546875" style="372" customWidth="1"/>
    <col min="272" max="272" width="14.140625" style="372" customWidth="1"/>
    <col min="273" max="273" width="12.140625" style="372" customWidth="1"/>
    <col min="274" max="274" width="2.5703125" style="372" customWidth="1"/>
    <col min="275" max="512" width="11.42578125" style="372"/>
    <col min="513" max="513" width="38.28515625" style="372" customWidth="1"/>
    <col min="514" max="527" width="13.85546875" style="372" customWidth="1"/>
    <col min="528" max="528" width="14.140625" style="372" customWidth="1"/>
    <col min="529" max="529" width="12.140625" style="372" customWidth="1"/>
    <col min="530" max="530" width="2.5703125" style="372" customWidth="1"/>
    <col min="531" max="768" width="11.42578125" style="372"/>
    <col min="769" max="769" width="38.28515625" style="372" customWidth="1"/>
    <col min="770" max="783" width="13.85546875" style="372" customWidth="1"/>
    <col min="784" max="784" width="14.140625" style="372" customWidth="1"/>
    <col min="785" max="785" width="12.140625" style="372" customWidth="1"/>
    <col min="786" max="786" width="2.5703125" style="372" customWidth="1"/>
    <col min="787" max="1024" width="11.42578125" style="372"/>
    <col min="1025" max="1025" width="38.28515625" style="372" customWidth="1"/>
    <col min="1026" max="1039" width="13.85546875" style="372" customWidth="1"/>
    <col min="1040" max="1040" width="14.140625" style="372" customWidth="1"/>
    <col min="1041" max="1041" width="12.140625" style="372" customWidth="1"/>
    <col min="1042" max="1042" width="2.5703125" style="372" customWidth="1"/>
    <col min="1043" max="1280" width="11.42578125" style="372"/>
    <col min="1281" max="1281" width="38.28515625" style="372" customWidth="1"/>
    <col min="1282" max="1295" width="13.85546875" style="372" customWidth="1"/>
    <col min="1296" max="1296" width="14.140625" style="372" customWidth="1"/>
    <col min="1297" max="1297" width="12.140625" style="372" customWidth="1"/>
    <col min="1298" max="1298" width="2.5703125" style="372" customWidth="1"/>
    <col min="1299" max="1536" width="11.42578125" style="372"/>
    <col min="1537" max="1537" width="38.28515625" style="372" customWidth="1"/>
    <col min="1538" max="1551" width="13.85546875" style="372" customWidth="1"/>
    <col min="1552" max="1552" width="14.140625" style="372" customWidth="1"/>
    <col min="1553" max="1553" width="12.140625" style="372" customWidth="1"/>
    <col min="1554" max="1554" width="2.5703125" style="372" customWidth="1"/>
    <col min="1555" max="1792" width="11.42578125" style="372"/>
    <col min="1793" max="1793" width="38.28515625" style="372" customWidth="1"/>
    <col min="1794" max="1807" width="13.85546875" style="372" customWidth="1"/>
    <col min="1808" max="1808" width="14.140625" style="372" customWidth="1"/>
    <col min="1809" max="1809" width="12.140625" style="372" customWidth="1"/>
    <col min="1810" max="1810" width="2.5703125" style="372" customWidth="1"/>
    <col min="1811" max="2048" width="11.42578125" style="372"/>
    <col min="2049" max="2049" width="38.28515625" style="372" customWidth="1"/>
    <col min="2050" max="2063" width="13.85546875" style="372" customWidth="1"/>
    <col min="2064" max="2064" width="14.140625" style="372" customWidth="1"/>
    <col min="2065" max="2065" width="12.140625" style="372" customWidth="1"/>
    <col min="2066" max="2066" width="2.5703125" style="372" customWidth="1"/>
    <col min="2067" max="2304" width="11.42578125" style="372"/>
    <col min="2305" max="2305" width="38.28515625" style="372" customWidth="1"/>
    <col min="2306" max="2319" width="13.85546875" style="372" customWidth="1"/>
    <col min="2320" max="2320" width="14.140625" style="372" customWidth="1"/>
    <col min="2321" max="2321" width="12.140625" style="372" customWidth="1"/>
    <col min="2322" max="2322" width="2.5703125" style="372" customWidth="1"/>
    <col min="2323" max="2560" width="11.42578125" style="372"/>
    <col min="2561" max="2561" width="38.28515625" style="372" customWidth="1"/>
    <col min="2562" max="2575" width="13.85546875" style="372" customWidth="1"/>
    <col min="2576" max="2576" width="14.140625" style="372" customWidth="1"/>
    <col min="2577" max="2577" width="12.140625" style="372" customWidth="1"/>
    <col min="2578" max="2578" width="2.5703125" style="372" customWidth="1"/>
    <col min="2579" max="2816" width="11.42578125" style="372"/>
    <col min="2817" max="2817" width="38.28515625" style="372" customWidth="1"/>
    <col min="2818" max="2831" width="13.85546875" style="372" customWidth="1"/>
    <col min="2832" max="2832" width="14.140625" style="372" customWidth="1"/>
    <col min="2833" max="2833" width="12.140625" style="372" customWidth="1"/>
    <col min="2834" max="2834" width="2.5703125" style="372" customWidth="1"/>
    <col min="2835" max="3072" width="11.42578125" style="372"/>
    <col min="3073" max="3073" width="38.28515625" style="372" customWidth="1"/>
    <col min="3074" max="3087" width="13.85546875" style="372" customWidth="1"/>
    <col min="3088" max="3088" width="14.140625" style="372" customWidth="1"/>
    <col min="3089" max="3089" width="12.140625" style="372" customWidth="1"/>
    <col min="3090" max="3090" width="2.5703125" style="372" customWidth="1"/>
    <col min="3091" max="3328" width="11.42578125" style="372"/>
    <col min="3329" max="3329" width="38.28515625" style="372" customWidth="1"/>
    <col min="3330" max="3343" width="13.85546875" style="372" customWidth="1"/>
    <col min="3344" max="3344" width="14.140625" style="372" customWidth="1"/>
    <col min="3345" max="3345" width="12.140625" style="372" customWidth="1"/>
    <col min="3346" max="3346" width="2.5703125" style="372" customWidth="1"/>
    <col min="3347" max="3584" width="11.42578125" style="372"/>
    <col min="3585" max="3585" width="38.28515625" style="372" customWidth="1"/>
    <col min="3586" max="3599" width="13.85546875" style="372" customWidth="1"/>
    <col min="3600" max="3600" width="14.140625" style="372" customWidth="1"/>
    <col min="3601" max="3601" width="12.140625" style="372" customWidth="1"/>
    <col min="3602" max="3602" width="2.5703125" style="372" customWidth="1"/>
    <col min="3603" max="3840" width="11.42578125" style="372"/>
    <col min="3841" max="3841" width="38.28515625" style="372" customWidth="1"/>
    <col min="3842" max="3855" width="13.85546875" style="372" customWidth="1"/>
    <col min="3856" max="3856" width="14.140625" style="372" customWidth="1"/>
    <col min="3857" max="3857" width="12.140625" style="372" customWidth="1"/>
    <col min="3858" max="3858" width="2.5703125" style="372" customWidth="1"/>
    <col min="3859" max="4096" width="11.42578125" style="372"/>
    <col min="4097" max="4097" width="38.28515625" style="372" customWidth="1"/>
    <col min="4098" max="4111" width="13.85546875" style="372" customWidth="1"/>
    <col min="4112" max="4112" width="14.140625" style="372" customWidth="1"/>
    <col min="4113" max="4113" width="12.140625" style="372" customWidth="1"/>
    <col min="4114" max="4114" width="2.5703125" style="372" customWidth="1"/>
    <col min="4115" max="4352" width="11.42578125" style="372"/>
    <col min="4353" max="4353" width="38.28515625" style="372" customWidth="1"/>
    <col min="4354" max="4367" width="13.85546875" style="372" customWidth="1"/>
    <col min="4368" max="4368" width="14.140625" style="372" customWidth="1"/>
    <col min="4369" max="4369" width="12.140625" style="372" customWidth="1"/>
    <col min="4370" max="4370" width="2.5703125" style="372" customWidth="1"/>
    <col min="4371" max="4608" width="11.42578125" style="372"/>
    <col min="4609" max="4609" width="38.28515625" style="372" customWidth="1"/>
    <col min="4610" max="4623" width="13.85546875" style="372" customWidth="1"/>
    <col min="4624" max="4624" width="14.140625" style="372" customWidth="1"/>
    <col min="4625" max="4625" width="12.140625" style="372" customWidth="1"/>
    <col min="4626" max="4626" width="2.5703125" style="372" customWidth="1"/>
    <col min="4627" max="4864" width="11.42578125" style="372"/>
    <col min="4865" max="4865" width="38.28515625" style="372" customWidth="1"/>
    <col min="4866" max="4879" width="13.85546875" style="372" customWidth="1"/>
    <col min="4880" max="4880" width="14.140625" style="372" customWidth="1"/>
    <col min="4881" max="4881" width="12.140625" style="372" customWidth="1"/>
    <col min="4882" max="4882" width="2.5703125" style="372" customWidth="1"/>
    <col min="4883" max="5120" width="11.42578125" style="372"/>
    <col min="5121" max="5121" width="38.28515625" style="372" customWidth="1"/>
    <col min="5122" max="5135" width="13.85546875" style="372" customWidth="1"/>
    <col min="5136" max="5136" width="14.140625" style="372" customWidth="1"/>
    <col min="5137" max="5137" width="12.140625" style="372" customWidth="1"/>
    <col min="5138" max="5138" width="2.5703125" style="372" customWidth="1"/>
    <col min="5139" max="5376" width="11.42578125" style="372"/>
    <col min="5377" max="5377" width="38.28515625" style="372" customWidth="1"/>
    <col min="5378" max="5391" width="13.85546875" style="372" customWidth="1"/>
    <col min="5392" max="5392" width="14.140625" style="372" customWidth="1"/>
    <col min="5393" max="5393" width="12.140625" style="372" customWidth="1"/>
    <col min="5394" max="5394" width="2.5703125" style="372" customWidth="1"/>
    <col min="5395" max="5632" width="11.42578125" style="372"/>
    <col min="5633" max="5633" width="38.28515625" style="372" customWidth="1"/>
    <col min="5634" max="5647" width="13.85546875" style="372" customWidth="1"/>
    <col min="5648" max="5648" width="14.140625" style="372" customWidth="1"/>
    <col min="5649" max="5649" width="12.140625" style="372" customWidth="1"/>
    <col min="5650" max="5650" width="2.5703125" style="372" customWidth="1"/>
    <col min="5651" max="5888" width="11.42578125" style="372"/>
    <col min="5889" max="5889" width="38.28515625" style="372" customWidth="1"/>
    <col min="5890" max="5903" width="13.85546875" style="372" customWidth="1"/>
    <col min="5904" max="5904" width="14.140625" style="372" customWidth="1"/>
    <col min="5905" max="5905" width="12.140625" style="372" customWidth="1"/>
    <col min="5906" max="5906" width="2.5703125" style="372" customWidth="1"/>
    <col min="5907" max="6144" width="11.42578125" style="372"/>
    <col min="6145" max="6145" width="38.28515625" style="372" customWidth="1"/>
    <col min="6146" max="6159" width="13.85546875" style="372" customWidth="1"/>
    <col min="6160" max="6160" width="14.140625" style="372" customWidth="1"/>
    <col min="6161" max="6161" width="12.140625" style="372" customWidth="1"/>
    <col min="6162" max="6162" width="2.5703125" style="372" customWidth="1"/>
    <col min="6163" max="6400" width="11.42578125" style="372"/>
    <col min="6401" max="6401" width="38.28515625" style="372" customWidth="1"/>
    <col min="6402" max="6415" width="13.85546875" style="372" customWidth="1"/>
    <col min="6416" max="6416" width="14.140625" style="372" customWidth="1"/>
    <col min="6417" max="6417" width="12.140625" style="372" customWidth="1"/>
    <col min="6418" max="6418" width="2.5703125" style="372" customWidth="1"/>
    <col min="6419" max="6656" width="11.42578125" style="372"/>
    <col min="6657" max="6657" width="38.28515625" style="372" customWidth="1"/>
    <col min="6658" max="6671" width="13.85546875" style="372" customWidth="1"/>
    <col min="6672" max="6672" width="14.140625" style="372" customWidth="1"/>
    <col min="6673" max="6673" width="12.140625" style="372" customWidth="1"/>
    <col min="6674" max="6674" width="2.5703125" style="372" customWidth="1"/>
    <col min="6675" max="6912" width="11.42578125" style="372"/>
    <col min="6913" max="6913" width="38.28515625" style="372" customWidth="1"/>
    <col min="6914" max="6927" width="13.85546875" style="372" customWidth="1"/>
    <col min="6928" max="6928" width="14.140625" style="372" customWidth="1"/>
    <col min="6929" max="6929" width="12.140625" style="372" customWidth="1"/>
    <col min="6930" max="6930" width="2.5703125" style="372" customWidth="1"/>
    <col min="6931" max="7168" width="11.42578125" style="372"/>
    <col min="7169" max="7169" width="38.28515625" style="372" customWidth="1"/>
    <col min="7170" max="7183" width="13.85546875" style="372" customWidth="1"/>
    <col min="7184" max="7184" width="14.140625" style="372" customWidth="1"/>
    <col min="7185" max="7185" width="12.140625" style="372" customWidth="1"/>
    <col min="7186" max="7186" width="2.5703125" style="372" customWidth="1"/>
    <col min="7187" max="7424" width="11.42578125" style="372"/>
    <col min="7425" max="7425" width="38.28515625" style="372" customWidth="1"/>
    <col min="7426" max="7439" width="13.85546875" style="372" customWidth="1"/>
    <col min="7440" max="7440" width="14.140625" style="372" customWidth="1"/>
    <col min="7441" max="7441" width="12.140625" style="372" customWidth="1"/>
    <col min="7442" max="7442" width="2.5703125" style="372" customWidth="1"/>
    <col min="7443" max="7680" width="11.42578125" style="372"/>
    <col min="7681" max="7681" width="38.28515625" style="372" customWidth="1"/>
    <col min="7682" max="7695" width="13.85546875" style="372" customWidth="1"/>
    <col min="7696" max="7696" width="14.140625" style="372" customWidth="1"/>
    <col min="7697" max="7697" width="12.140625" style="372" customWidth="1"/>
    <col min="7698" max="7698" width="2.5703125" style="372" customWidth="1"/>
    <col min="7699" max="7936" width="11.42578125" style="372"/>
    <col min="7937" max="7937" width="38.28515625" style="372" customWidth="1"/>
    <col min="7938" max="7951" width="13.85546875" style="372" customWidth="1"/>
    <col min="7952" max="7952" width="14.140625" style="372" customWidth="1"/>
    <col min="7953" max="7953" width="12.140625" style="372" customWidth="1"/>
    <col min="7954" max="7954" width="2.5703125" style="372" customWidth="1"/>
    <col min="7955" max="8192" width="11.42578125" style="372"/>
    <col min="8193" max="8193" width="38.28515625" style="372" customWidth="1"/>
    <col min="8194" max="8207" width="13.85546875" style="372" customWidth="1"/>
    <col min="8208" max="8208" width="14.140625" style="372" customWidth="1"/>
    <col min="8209" max="8209" width="12.140625" style="372" customWidth="1"/>
    <col min="8210" max="8210" width="2.5703125" style="372" customWidth="1"/>
    <col min="8211" max="8448" width="11.42578125" style="372"/>
    <col min="8449" max="8449" width="38.28515625" style="372" customWidth="1"/>
    <col min="8450" max="8463" width="13.85546875" style="372" customWidth="1"/>
    <col min="8464" max="8464" width="14.140625" style="372" customWidth="1"/>
    <col min="8465" max="8465" width="12.140625" style="372" customWidth="1"/>
    <col min="8466" max="8466" width="2.5703125" style="372" customWidth="1"/>
    <col min="8467" max="8704" width="11.42578125" style="372"/>
    <col min="8705" max="8705" width="38.28515625" style="372" customWidth="1"/>
    <col min="8706" max="8719" width="13.85546875" style="372" customWidth="1"/>
    <col min="8720" max="8720" width="14.140625" style="372" customWidth="1"/>
    <col min="8721" max="8721" width="12.140625" style="372" customWidth="1"/>
    <col min="8722" max="8722" width="2.5703125" style="372" customWidth="1"/>
    <col min="8723" max="8960" width="11.42578125" style="372"/>
    <col min="8961" max="8961" width="38.28515625" style="372" customWidth="1"/>
    <col min="8962" max="8975" width="13.85546875" style="372" customWidth="1"/>
    <col min="8976" max="8976" width="14.140625" style="372" customWidth="1"/>
    <col min="8977" max="8977" width="12.140625" style="372" customWidth="1"/>
    <col min="8978" max="8978" width="2.5703125" style="372" customWidth="1"/>
    <col min="8979" max="9216" width="11.42578125" style="372"/>
    <col min="9217" max="9217" width="38.28515625" style="372" customWidth="1"/>
    <col min="9218" max="9231" width="13.85546875" style="372" customWidth="1"/>
    <col min="9232" max="9232" width="14.140625" style="372" customWidth="1"/>
    <col min="9233" max="9233" width="12.140625" style="372" customWidth="1"/>
    <col min="9234" max="9234" width="2.5703125" style="372" customWidth="1"/>
    <col min="9235" max="9472" width="11.42578125" style="372"/>
    <col min="9473" max="9473" width="38.28515625" style="372" customWidth="1"/>
    <col min="9474" max="9487" width="13.85546875" style="372" customWidth="1"/>
    <col min="9488" max="9488" width="14.140625" style="372" customWidth="1"/>
    <col min="9489" max="9489" width="12.140625" style="372" customWidth="1"/>
    <col min="9490" max="9490" width="2.5703125" style="372" customWidth="1"/>
    <col min="9491" max="9728" width="11.42578125" style="372"/>
    <col min="9729" max="9729" width="38.28515625" style="372" customWidth="1"/>
    <col min="9730" max="9743" width="13.85546875" style="372" customWidth="1"/>
    <col min="9744" max="9744" width="14.140625" style="372" customWidth="1"/>
    <col min="9745" max="9745" width="12.140625" style="372" customWidth="1"/>
    <col min="9746" max="9746" width="2.5703125" style="372" customWidth="1"/>
    <col min="9747" max="9984" width="11.42578125" style="372"/>
    <col min="9985" max="9985" width="38.28515625" style="372" customWidth="1"/>
    <col min="9986" max="9999" width="13.85546875" style="372" customWidth="1"/>
    <col min="10000" max="10000" width="14.140625" style="372" customWidth="1"/>
    <col min="10001" max="10001" width="12.140625" style="372" customWidth="1"/>
    <col min="10002" max="10002" width="2.5703125" style="372" customWidth="1"/>
    <col min="10003" max="10240" width="11.42578125" style="372"/>
    <col min="10241" max="10241" width="38.28515625" style="372" customWidth="1"/>
    <col min="10242" max="10255" width="13.85546875" style="372" customWidth="1"/>
    <col min="10256" max="10256" width="14.140625" style="372" customWidth="1"/>
    <col min="10257" max="10257" width="12.140625" style="372" customWidth="1"/>
    <col min="10258" max="10258" width="2.5703125" style="372" customWidth="1"/>
    <col min="10259" max="10496" width="11.42578125" style="372"/>
    <col min="10497" max="10497" width="38.28515625" style="372" customWidth="1"/>
    <col min="10498" max="10511" width="13.85546875" style="372" customWidth="1"/>
    <col min="10512" max="10512" width="14.140625" style="372" customWidth="1"/>
    <col min="10513" max="10513" width="12.140625" style="372" customWidth="1"/>
    <col min="10514" max="10514" width="2.5703125" style="372" customWidth="1"/>
    <col min="10515" max="10752" width="11.42578125" style="372"/>
    <col min="10753" max="10753" width="38.28515625" style="372" customWidth="1"/>
    <col min="10754" max="10767" width="13.85546875" style="372" customWidth="1"/>
    <col min="10768" max="10768" width="14.140625" style="372" customWidth="1"/>
    <col min="10769" max="10769" width="12.140625" style="372" customWidth="1"/>
    <col min="10770" max="10770" width="2.5703125" style="372" customWidth="1"/>
    <col min="10771" max="11008" width="11.42578125" style="372"/>
    <col min="11009" max="11009" width="38.28515625" style="372" customWidth="1"/>
    <col min="11010" max="11023" width="13.85546875" style="372" customWidth="1"/>
    <col min="11024" max="11024" width="14.140625" style="372" customWidth="1"/>
    <col min="11025" max="11025" width="12.140625" style="372" customWidth="1"/>
    <col min="11026" max="11026" width="2.5703125" style="372" customWidth="1"/>
    <col min="11027" max="11264" width="11.42578125" style="372"/>
    <col min="11265" max="11265" width="38.28515625" style="372" customWidth="1"/>
    <col min="11266" max="11279" width="13.85546875" style="372" customWidth="1"/>
    <col min="11280" max="11280" width="14.140625" style="372" customWidth="1"/>
    <col min="11281" max="11281" width="12.140625" style="372" customWidth="1"/>
    <col min="11282" max="11282" width="2.5703125" style="372" customWidth="1"/>
    <col min="11283" max="11520" width="11.42578125" style="372"/>
    <col min="11521" max="11521" width="38.28515625" style="372" customWidth="1"/>
    <col min="11522" max="11535" width="13.85546875" style="372" customWidth="1"/>
    <col min="11536" max="11536" width="14.140625" style="372" customWidth="1"/>
    <col min="11537" max="11537" width="12.140625" style="372" customWidth="1"/>
    <col min="11538" max="11538" width="2.5703125" style="372" customWidth="1"/>
    <col min="11539" max="11776" width="11.42578125" style="372"/>
    <col min="11777" max="11777" width="38.28515625" style="372" customWidth="1"/>
    <col min="11778" max="11791" width="13.85546875" style="372" customWidth="1"/>
    <col min="11792" max="11792" width="14.140625" style="372" customWidth="1"/>
    <col min="11793" max="11793" width="12.140625" style="372" customWidth="1"/>
    <col min="11794" max="11794" width="2.5703125" style="372" customWidth="1"/>
    <col min="11795" max="12032" width="11.42578125" style="372"/>
    <col min="12033" max="12033" width="38.28515625" style="372" customWidth="1"/>
    <col min="12034" max="12047" width="13.85546875" style="372" customWidth="1"/>
    <col min="12048" max="12048" width="14.140625" style="372" customWidth="1"/>
    <col min="12049" max="12049" width="12.140625" style="372" customWidth="1"/>
    <col min="12050" max="12050" width="2.5703125" style="372" customWidth="1"/>
    <col min="12051" max="12288" width="11.42578125" style="372"/>
    <col min="12289" max="12289" width="38.28515625" style="372" customWidth="1"/>
    <col min="12290" max="12303" width="13.85546875" style="372" customWidth="1"/>
    <col min="12304" max="12304" width="14.140625" style="372" customWidth="1"/>
    <col min="12305" max="12305" width="12.140625" style="372" customWidth="1"/>
    <col min="12306" max="12306" width="2.5703125" style="372" customWidth="1"/>
    <col min="12307" max="12544" width="11.42578125" style="372"/>
    <col min="12545" max="12545" width="38.28515625" style="372" customWidth="1"/>
    <col min="12546" max="12559" width="13.85546875" style="372" customWidth="1"/>
    <col min="12560" max="12560" width="14.140625" style="372" customWidth="1"/>
    <col min="12561" max="12561" width="12.140625" style="372" customWidth="1"/>
    <col min="12562" max="12562" width="2.5703125" style="372" customWidth="1"/>
    <col min="12563" max="12800" width="11.42578125" style="372"/>
    <col min="12801" max="12801" width="38.28515625" style="372" customWidth="1"/>
    <col min="12802" max="12815" width="13.85546875" style="372" customWidth="1"/>
    <col min="12816" max="12816" width="14.140625" style="372" customWidth="1"/>
    <col min="12817" max="12817" width="12.140625" style="372" customWidth="1"/>
    <col min="12818" max="12818" width="2.5703125" style="372" customWidth="1"/>
    <col min="12819" max="13056" width="11.42578125" style="372"/>
    <col min="13057" max="13057" width="38.28515625" style="372" customWidth="1"/>
    <col min="13058" max="13071" width="13.85546875" style="372" customWidth="1"/>
    <col min="13072" max="13072" width="14.140625" style="372" customWidth="1"/>
    <col min="13073" max="13073" width="12.140625" style="372" customWidth="1"/>
    <col min="13074" max="13074" width="2.5703125" style="372" customWidth="1"/>
    <col min="13075" max="13312" width="11.42578125" style="372"/>
    <col min="13313" max="13313" width="38.28515625" style="372" customWidth="1"/>
    <col min="13314" max="13327" width="13.85546875" style="372" customWidth="1"/>
    <col min="13328" max="13328" width="14.140625" style="372" customWidth="1"/>
    <col min="13329" max="13329" width="12.140625" style="372" customWidth="1"/>
    <col min="13330" max="13330" width="2.5703125" style="372" customWidth="1"/>
    <col min="13331" max="13568" width="11.42578125" style="372"/>
    <col min="13569" max="13569" width="38.28515625" style="372" customWidth="1"/>
    <col min="13570" max="13583" width="13.85546875" style="372" customWidth="1"/>
    <col min="13584" max="13584" width="14.140625" style="372" customWidth="1"/>
    <col min="13585" max="13585" width="12.140625" style="372" customWidth="1"/>
    <col min="13586" max="13586" width="2.5703125" style="372" customWidth="1"/>
    <col min="13587" max="13824" width="11.42578125" style="372"/>
    <col min="13825" max="13825" width="38.28515625" style="372" customWidth="1"/>
    <col min="13826" max="13839" width="13.85546875" style="372" customWidth="1"/>
    <col min="13840" max="13840" width="14.140625" style="372" customWidth="1"/>
    <col min="13841" max="13841" width="12.140625" style="372" customWidth="1"/>
    <col min="13842" max="13842" width="2.5703125" style="372" customWidth="1"/>
    <col min="13843" max="14080" width="11.42578125" style="372"/>
    <col min="14081" max="14081" width="38.28515625" style="372" customWidth="1"/>
    <col min="14082" max="14095" width="13.85546875" style="372" customWidth="1"/>
    <col min="14096" max="14096" width="14.140625" style="372" customWidth="1"/>
    <col min="14097" max="14097" width="12.140625" style="372" customWidth="1"/>
    <col min="14098" max="14098" width="2.5703125" style="372" customWidth="1"/>
    <col min="14099" max="14336" width="11.42578125" style="372"/>
    <col min="14337" max="14337" width="38.28515625" style="372" customWidth="1"/>
    <col min="14338" max="14351" width="13.85546875" style="372" customWidth="1"/>
    <col min="14352" max="14352" width="14.140625" style="372" customWidth="1"/>
    <col min="14353" max="14353" width="12.140625" style="372" customWidth="1"/>
    <col min="14354" max="14354" width="2.5703125" style="372" customWidth="1"/>
    <col min="14355" max="14592" width="11.42578125" style="372"/>
    <col min="14593" max="14593" width="38.28515625" style="372" customWidth="1"/>
    <col min="14594" max="14607" width="13.85546875" style="372" customWidth="1"/>
    <col min="14608" max="14608" width="14.140625" style="372" customWidth="1"/>
    <col min="14609" max="14609" width="12.140625" style="372" customWidth="1"/>
    <col min="14610" max="14610" width="2.5703125" style="372" customWidth="1"/>
    <col min="14611" max="14848" width="11.42578125" style="372"/>
    <col min="14849" max="14849" width="38.28515625" style="372" customWidth="1"/>
    <col min="14850" max="14863" width="13.85546875" style="372" customWidth="1"/>
    <col min="14864" max="14864" width="14.140625" style="372" customWidth="1"/>
    <col min="14865" max="14865" width="12.140625" style="372" customWidth="1"/>
    <col min="14866" max="14866" width="2.5703125" style="372" customWidth="1"/>
    <col min="14867" max="15104" width="11.42578125" style="372"/>
    <col min="15105" max="15105" width="38.28515625" style="372" customWidth="1"/>
    <col min="15106" max="15119" width="13.85546875" style="372" customWidth="1"/>
    <col min="15120" max="15120" width="14.140625" style="372" customWidth="1"/>
    <col min="15121" max="15121" width="12.140625" style="372" customWidth="1"/>
    <col min="15122" max="15122" width="2.5703125" style="372" customWidth="1"/>
    <col min="15123" max="15360" width="11.42578125" style="372"/>
    <col min="15361" max="15361" width="38.28515625" style="372" customWidth="1"/>
    <col min="15362" max="15375" width="13.85546875" style="372" customWidth="1"/>
    <col min="15376" max="15376" width="14.140625" style="372" customWidth="1"/>
    <col min="15377" max="15377" width="12.140625" style="372" customWidth="1"/>
    <col min="15378" max="15378" width="2.5703125" style="372" customWidth="1"/>
    <col min="15379" max="15616" width="11.42578125" style="372"/>
    <col min="15617" max="15617" width="38.28515625" style="372" customWidth="1"/>
    <col min="15618" max="15631" width="13.85546875" style="372" customWidth="1"/>
    <col min="15632" max="15632" width="14.140625" style="372" customWidth="1"/>
    <col min="15633" max="15633" width="12.140625" style="372" customWidth="1"/>
    <col min="15634" max="15634" width="2.5703125" style="372" customWidth="1"/>
    <col min="15635" max="15872" width="11.42578125" style="372"/>
    <col min="15873" max="15873" width="38.28515625" style="372" customWidth="1"/>
    <col min="15874" max="15887" width="13.85546875" style="372" customWidth="1"/>
    <col min="15888" max="15888" width="14.140625" style="372" customWidth="1"/>
    <col min="15889" max="15889" width="12.140625" style="372" customWidth="1"/>
    <col min="15890" max="15890" width="2.5703125" style="372" customWidth="1"/>
    <col min="15891" max="16128" width="11.42578125" style="372"/>
    <col min="16129" max="16129" width="38.28515625" style="372" customWidth="1"/>
    <col min="16130" max="16143" width="13.85546875" style="372" customWidth="1"/>
    <col min="16144" max="16144" width="14.140625" style="372" customWidth="1"/>
    <col min="16145" max="16145" width="12.140625" style="372" customWidth="1"/>
    <col min="16146" max="16146" width="2.5703125" style="372" customWidth="1"/>
    <col min="16147" max="16384" width="11.42578125" style="372"/>
  </cols>
  <sheetData>
    <row r="1" spans="1:18" s="1" customFormat="1" ht="3.75" customHeight="1">
      <c r="A1" s="101">
        <f>ABS(HN1)</f>
        <v>0</v>
      </c>
      <c r="B1" s="445"/>
      <c r="C1" s="445"/>
      <c r="D1" s="445"/>
      <c r="E1" s="445"/>
      <c r="F1" s="445"/>
      <c r="G1" s="445"/>
      <c r="H1" s="445"/>
      <c r="I1" s="445"/>
      <c r="J1" s="445"/>
      <c r="K1" s="445"/>
      <c r="L1" s="445"/>
      <c r="M1" s="445"/>
      <c r="N1" s="445"/>
      <c r="O1" s="445"/>
      <c r="P1" s="445"/>
      <c r="Q1" s="445"/>
    </row>
    <row r="2" spans="1:18" s="1" customFormat="1" ht="38.25" customHeight="1">
      <c r="A2" s="803" t="s">
        <v>553</v>
      </c>
      <c r="B2" s="803"/>
      <c r="C2" s="803"/>
      <c r="D2" s="803"/>
      <c r="E2" s="803"/>
      <c r="F2" s="803"/>
      <c r="G2" s="803"/>
      <c r="H2" s="803"/>
      <c r="I2" s="803"/>
      <c r="J2" s="803"/>
      <c r="K2" s="803"/>
      <c r="L2" s="803"/>
      <c r="M2" s="803"/>
      <c r="N2" s="803"/>
      <c r="O2" s="803"/>
      <c r="P2" s="803"/>
      <c r="Q2" s="803"/>
    </row>
    <row r="3" spans="1:18" s="1" customFormat="1" ht="20.25" customHeight="1">
      <c r="A3" s="803" t="s">
        <v>115</v>
      </c>
      <c r="B3" s="803"/>
      <c r="C3" s="803"/>
      <c r="D3" s="803"/>
      <c r="E3" s="803"/>
      <c r="F3" s="803"/>
      <c r="G3" s="803"/>
      <c r="H3" s="803"/>
      <c r="I3" s="803"/>
      <c r="J3" s="803"/>
      <c r="K3" s="803"/>
      <c r="L3" s="803"/>
      <c r="M3" s="803"/>
      <c r="N3" s="803"/>
      <c r="O3" s="803"/>
      <c r="P3" s="803"/>
      <c r="Q3" s="803"/>
    </row>
    <row r="4" spans="1:18" s="1" customFormat="1" ht="20.25" customHeight="1">
      <c r="A4" s="803" t="s">
        <v>878</v>
      </c>
      <c r="B4" s="803"/>
      <c r="C4" s="803"/>
      <c r="D4" s="803"/>
      <c r="E4" s="803"/>
      <c r="F4" s="803"/>
      <c r="G4" s="803"/>
      <c r="H4" s="803"/>
      <c r="I4" s="803"/>
      <c r="J4" s="803"/>
      <c r="K4" s="803"/>
      <c r="L4" s="803"/>
      <c r="M4" s="803"/>
      <c r="N4" s="803"/>
      <c r="O4" s="803"/>
      <c r="P4" s="803"/>
      <c r="Q4" s="803"/>
    </row>
    <row r="5" spans="1:18" s="33" customFormat="1" ht="39" customHeight="1">
      <c r="A5" s="804" t="s">
        <v>727</v>
      </c>
      <c r="B5" s="804"/>
      <c r="C5" s="804"/>
      <c r="D5" s="804"/>
      <c r="E5" s="804"/>
      <c r="F5" s="804"/>
      <c r="G5" s="804"/>
      <c r="H5" s="804"/>
      <c r="I5" s="804"/>
      <c r="J5" s="804"/>
      <c r="K5" s="804"/>
      <c r="L5" s="804"/>
      <c r="M5" s="804"/>
      <c r="N5" s="804"/>
      <c r="O5" s="804"/>
      <c r="P5" s="804"/>
      <c r="Q5" s="804"/>
    </row>
    <row r="6" spans="1:18" ht="7.5" customHeight="1">
      <c r="A6" s="103"/>
      <c r="R6" s="372"/>
    </row>
    <row r="7" spans="1:18" ht="10.5" customHeight="1" thickBot="1">
      <c r="A7" s="104"/>
      <c r="B7" s="105"/>
      <c r="C7" s="105"/>
      <c r="D7" s="105"/>
      <c r="E7" s="105"/>
      <c r="F7" s="105"/>
      <c r="G7" s="447"/>
      <c r="H7" s="447"/>
      <c r="I7" s="447"/>
      <c r="J7" s="448"/>
      <c r="K7" s="447"/>
      <c r="L7" s="447"/>
      <c r="M7" s="447"/>
      <c r="N7" s="447"/>
      <c r="O7" s="447"/>
      <c r="P7" s="447"/>
      <c r="Q7" s="447"/>
      <c r="R7" s="372"/>
    </row>
    <row r="8" spans="1:18" ht="43.5" customHeight="1" thickTop="1" thickBot="1">
      <c r="A8" s="108"/>
      <c r="B8" s="449" t="s">
        <v>45</v>
      </c>
      <c r="C8" s="449" t="s">
        <v>51</v>
      </c>
      <c r="D8" s="449" t="s">
        <v>46</v>
      </c>
      <c r="E8" s="449" t="s">
        <v>50</v>
      </c>
      <c r="F8" s="449" t="s">
        <v>47</v>
      </c>
      <c r="G8" s="449" t="s">
        <v>54</v>
      </c>
      <c r="H8" s="449" t="s">
        <v>52</v>
      </c>
      <c r="I8" s="449" t="s">
        <v>53</v>
      </c>
      <c r="J8" s="449" t="s">
        <v>48</v>
      </c>
      <c r="K8" s="449" t="s">
        <v>49</v>
      </c>
      <c r="L8" s="449" t="s">
        <v>55</v>
      </c>
      <c r="M8" s="449" t="s">
        <v>56</v>
      </c>
      <c r="N8" s="449" t="s">
        <v>548</v>
      </c>
      <c r="O8" s="449" t="s">
        <v>547</v>
      </c>
      <c r="P8" s="450" t="s">
        <v>116</v>
      </c>
      <c r="Q8" s="451" t="s">
        <v>11</v>
      </c>
      <c r="R8" s="372"/>
    </row>
    <row r="9" spans="1:18" ht="42.75" customHeight="1" thickTop="1">
      <c r="A9" s="109" t="s">
        <v>117</v>
      </c>
      <c r="B9" s="110">
        <v>20873126.535179999</v>
      </c>
      <c r="C9" s="110">
        <v>17488783.78819</v>
      </c>
      <c r="D9" s="110">
        <v>25448636.810479999</v>
      </c>
      <c r="E9" s="110">
        <v>20531611.64793</v>
      </c>
      <c r="F9" s="110">
        <v>18274187.817709997</v>
      </c>
      <c r="G9" s="110">
        <v>9086024.662969999</v>
      </c>
      <c r="H9" s="110">
        <v>8002744.0137600005</v>
      </c>
      <c r="I9" s="110">
        <v>11046676.631659999</v>
      </c>
      <c r="J9" s="110">
        <v>163332.27743000002</v>
      </c>
      <c r="K9" s="110">
        <v>747170.93348999997</v>
      </c>
      <c r="L9" s="110">
        <v>11240067.77933</v>
      </c>
      <c r="M9" s="110">
        <v>3229983.1288800002</v>
      </c>
      <c r="N9" s="110">
        <v>11933974.47284</v>
      </c>
      <c r="O9" s="110">
        <v>8107669.8040800001</v>
      </c>
      <c r="P9" s="110">
        <v>166173990.30393001</v>
      </c>
      <c r="Q9" s="111">
        <f>P9/P$21</f>
        <v>0.96715821238302258</v>
      </c>
      <c r="R9" s="372"/>
    </row>
    <row r="10" spans="1:18" ht="27" customHeight="1">
      <c r="A10" s="109" t="s">
        <v>118</v>
      </c>
      <c r="B10" s="110">
        <v>72564.081540000014</v>
      </c>
      <c r="C10" s="110">
        <v>86164.139909999998</v>
      </c>
      <c r="D10" s="110">
        <v>69245.126860000004</v>
      </c>
      <c r="E10" s="110">
        <v>42297.531869999999</v>
      </c>
      <c r="F10" s="110">
        <v>44490.033499999998</v>
      </c>
      <c r="G10" s="110">
        <v>25479.144239999998</v>
      </c>
      <c r="H10" s="110">
        <v>34963.021249999998</v>
      </c>
      <c r="I10" s="110">
        <v>63316.117159999994</v>
      </c>
      <c r="J10" s="110">
        <v>232.62410999999997</v>
      </c>
      <c r="K10" s="110">
        <v>868.09186999999997</v>
      </c>
      <c r="L10" s="110">
        <v>58232.344700000001</v>
      </c>
      <c r="M10" s="110">
        <v>9701.2349600000016</v>
      </c>
      <c r="N10" s="110">
        <v>20987.92929</v>
      </c>
      <c r="O10" s="110">
        <v>21973.602699999999</v>
      </c>
      <c r="P10" s="110">
        <v>550515.02396000014</v>
      </c>
      <c r="Q10" s="111">
        <f t="shared" ref="Q10:Q21" si="0">P10/P$21</f>
        <v>3.2040822122001997E-3</v>
      </c>
      <c r="R10" s="372"/>
    </row>
    <row r="11" spans="1:18" ht="42.75" customHeight="1">
      <c r="A11" s="109" t="s">
        <v>119</v>
      </c>
      <c r="B11" s="110">
        <v>403256.11368000001</v>
      </c>
      <c r="C11" s="110">
        <v>203966.98853999999</v>
      </c>
      <c r="D11" s="110">
        <v>360393.36488999997</v>
      </c>
      <c r="E11" s="110">
        <v>649520.8811</v>
      </c>
      <c r="F11" s="110">
        <v>230024.07944</v>
      </c>
      <c r="G11" s="110">
        <v>137856.36541999999</v>
      </c>
      <c r="H11" s="110">
        <v>72811.869200000001</v>
      </c>
      <c r="I11" s="110">
        <v>4556.9795800000002</v>
      </c>
      <c r="J11" s="110">
        <v>30.919160000000002</v>
      </c>
      <c r="K11" s="110">
        <v>2375</v>
      </c>
      <c r="L11" s="110">
        <v>48633.66257</v>
      </c>
      <c r="M11" s="110">
        <v>39998.089350000002</v>
      </c>
      <c r="N11" s="110">
        <v>37020.133909999997</v>
      </c>
      <c r="O11" s="110">
        <v>20166.72797</v>
      </c>
      <c r="P11" s="110">
        <v>2210611.1748099998</v>
      </c>
      <c r="Q11" s="111">
        <f t="shared" si="0"/>
        <v>1.2866097445170449E-2</v>
      </c>
      <c r="R11" s="372"/>
    </row>
    <row r="12" spans="1:18" ht="27" customHeight="1">
      <c r="A12" s="109" t="s">
        <v>120</v>
      </c>
      <c r="B12" s="110">
        <v>9194.1459500000001</v>
      </c>
      <c r="C12" s="110">
        <v>4283.8811799999994</v>
      </c>
      <c r="D12" s="110">
        <v>8446.1993899999998</v>
      </c>
      <c r="E12" s="110">
        <v>15217.75467</v>
      </c>
      <c r="F12" s="110">
        <v>6280.9810599999992</v>
      </c>
      <c r="G12" s="110">
        <v>3403.5693500000002</v>
      </c>
      <c r="H12" s="110">
        <v>1801.1174799999999</v>
      </c>
      <c r="I12" s="110">
        <v>198.47926000000001</v>
      </c>
      <c r="J12" s="110">
        <v>2.0097499999999999</v>
      </c>
      <c r="K12" s="110">
        <v>59.375</v>
      </c>
      <c r="L12" s="110">
        <v>1807.2108000000001</v>
      </c>
      <c r="M12" s="110">
        <v>1077.77342</v>
      </c>
      <c r="N12" s="110">
        <v>878.29629</v>
      </c>
      <c r="O12" s="110">
        <v>659.24917000000005</v>
      </c>
      <c r="P12" s="110">
        <v>53310.042769999993</v>
      </c>
      <c r="Q12" s="111">
        <f t="shared" si="0"/>
        <v>3.1027265803267105E-4</v>
      </c>
      <c r="R12" s="372"/>
    </row>
    <row r="13" spans="1:18" ht="42.75" customHeight="1">
      <c r="A13" s="109" t="s">
        <v>121</v>
      </c>
      <c r="B13" s="110">
        <v>73530.596999999994</v>
      </c>
      <c r="C13" s="110">
        <v>91216.14774</v>
      </c>
      <c r="D13" s="110">
        <v>205050.73212999999</v>
      </c>
      <c r="E13" s="110">
        <v>89474.99751999999</v>
      </c>
      <c r="F13" s="110">
        <v>64072.477810000004</v>
      </c>
      <c r="G13" s="110">
        <v>41981.193460000002</v>
      </c>
      <c r="H13" s="110">
        <v>39903.366289999998</v>
      </c>
      <c r="I13" s="110">
        <v>6410.0210399999996</v>
      </c>
      <c r="J13" s="110">
        <v>28.966990000000003</v>
      </c>
      <c r="K13" s="110">
        <v>0</v>
      </c>
      <c r="L13" s="110">
        <v>9678.5525199999993</v>
      </c>
      <c r="M13" s="110">
        <v>8110.3222400000004</v>
      </c>
      <c r="N13" s="110">
        <v>28281.702870000001</v>
      </c>
      <c r="O13" s="110">
        <v>7893.0415700000003</v>
      </c>
      <c r="P13" s="110">
        <v>665632.11918000015</v>
      </c>
      <c r="Q13" s="111">
        <f t="shared" si="0"/>
        <v>3.8740814330413707E-3</v>
      </c>
      <c r="R13" s="372"/>
    </row>
    <row r="14" spans="1:18" ht="27" customHeight="1">
      <c r="A14" s="109" t="s">
        <v>122</v>
      </c>
      <c r="B14" s="110">
        <v>8674.839390000001</v>
      </c>
      <c r="C14" s="110">
        <v>10164.285760000001</v>
      </c>
      <c r="D14" s="110">
        <v>22372.58106</v>
      </c>
      <c r="E14" s="110">
        <v>12762.669550000001</v>
      </c>
      <c r="F14" s="110">
        <v>7927.0714699999999</v>
      </c>
      <c r="G14" s="110">
        <v>4870.5236100000002</v>
      </c>
      <c r="H14" s="110">
        <v>4593.1186299999999</v>
      </c>
      <c r="I14" s="110">
        <v>1263.0373400000001</v>
      </c>
      <c r="J14" s="110">
        <v>5.7933999999999992</v>
      </c>
      <c r="K14" s="110">
        <v>0</v>
      </c>
      <c r="L14" s="110">
        <v>1681.9154599999999</v>
      </c>
      <c r="M14" s="110">
        <v>1131.3430600000002</v>
      </c>
      <c r="N14" s="110">
        <v>4040.2385099999997</v>
      </c>
      <c r="O14" s="110">
        <v>1264.2558899999999</v>
      </c>
      <c r="P14" s="110">
        <v>80751.673129999996</v>
      </c>
      <c r="Q14" s="111">
        <f t="shared" si="0"/>
        <v>4.6998717241191444E-4</v>
      </c>
      <c r="R14" s="372"/>
    </row>
    <row r="15" spans="1:18" ht="42.75" customHeight="1">
      <c r="A15" s="109" t="s">
        <v>123</v>
      </c>
      <c r="B15" s="110">
        <v>40328.935770000004</v>
      </c>
      <c r="C15" s="110">
        <v>23588.726409999999</v>
      </c>
      <c r="D15" s="110">
        <v>190566.70725000001</v>
      </c>
      <c r="E15" s="110">
        <v>190605.64500999998</v>
      </c>
      <c r="F15" s="110">
        <v>26675.787110000001</v>
      </c>
      <c r="G15" s="110">
        <v>26554.001640000002</v>
      </c>
      <c r="H15" s="110">
        <v>32980.652829999999</v>
      </c>
      <c r="I15" s="110">
        <v>1849.24965</v>
      </c>
      <c r="J15" s="110">
        <v>0</v>
      </c>
      <c r="K15" s="110">
        <v>0</v>
      </c>
      <c r="L15" s="110">
        <v>8105.1359299999995</v>
      </c>
      <c r="M15" s="110">
        <v>2165.95847</v>
      </c>
      <c r="N15" s="110">
        <v>4868.1735699999999</v>
      </c>
      <c r="O15" s="110">
        <v>3456.1783399999999</v>
      </c>
      <c r="P15" s="110">
        <v>551745.15197999997</v>
      </c>
      <c r="Q15" s="111">
        <f t="shared" si="0"/>
        <v>3.2112417467016537E-3</v>
      </c>
      <c r="R15" s="372"/>
    </row>
    <row r="16" spans="1:18" ht="27" customHeight="1">
      <c r="A16" s="109" t="s">
        <v>124</v>
      </c>
      <c r="B16" s="110">
        <v>11729.967470000001</v>
      </c>
      <c r="C16" s="110">
        <v>6545.7431699999997</v>
      </c>
      <c r="D16" s="110">
        <v>51675.181530000002</v>
      </c>
      <c r="E16" s="110">
        <v>71552.093049999996</v>
      </c>
      <c r="F16" s="110">
        <v>7748.5486000000001</v>
      </c>
      <c r="G16" s="110">
        <v>3967.1529100000002</v>
      </c>
      <c r="H16" s="110">
        <v>9051.2914199999996</v>
      </c>
      <c r="I16" s="110">
        <v>924.62513999999999</v>
      </c>
      <c r="J16" s="110">
        <v>0</v>
      </c>
      <c r="K16" s="110">
        <v>0</v>
      </c>
      <c r="L16" s="110">
        <v>4052.5680200000002</v>
      </c>
      <c r="M16" s="110">
        <v>607.09027000000003</v>
      </c>
      <c r="N16" s="110">
        <v>1531.24667</v>
      </c>
      <c r="O16" s="110">
        <v>1613.8179299999999</v>
      </c>
      <c r="P16" s="110">
        <v>170999.32617999997</v>
      </c>
      <c r="Q16" s="111">
        <f t="shared" si="0"/>
        <v>9.9524241022596943E-4</v>
      </c>
      <c r="R16" s="372"/>
    </row>
    <row r="17" spans="1:18" ht="42.75" customHeight="1">
      <c r="A17" s="109" t="s">
        <v>125</v>
      </c>
      <c r="B17" s="110">
        <v>91267.067230000001</v>
      </c>
      <c r="C17" s="110">
        <v>36574.692060000001</v>
      </c>
      <c r="D17" s="110">
        <v>79806.654650000011</v>
      </c>
      <c r="E17" s="110">
        <v>68199.908599999995</v>
      </c>
      <c r="F17" s="110">
        <v>29219.137600000002</v>
      </c>
      <c r="G17" s="110">
        <v>19243.275539999999</v>
      </c>
      <c r="H17" s="110">
        <v>12020.57345</v>
      </c>
      <c r="I17" s="110">
        <v>4135.0906000000004</v>
      </c>
      <c r="J17" s="110">
        <v>0</v>
      </c>
      <c r="K17" s="110">
        <v>0</v>
      </c>
      <c r="L17" s="110">
        <v>13414.41956</v>
      </c>
      <c r="M17" s="110">
        <v>3560.5672200000004</v>
      </c>
      <c r="N17" s="110">
        <v>6406.3836600000004</v>
      </c>
      <c r="O17" s="110">
        <v>5536.1403399999999</v>
      </c>
      <c r="P17" s="110">
        <v>369383.91051000002</v>
      </c>
      <c r="Q17" s="111">
        <f t="shared" si="0"/>
        <v>2.1498712398883338E-3</v>
      </c>
      <c r="R17" s="372"/>
    </row>
    <row r="18" spans="1:18" ht="27" customHeight="1">
      <c r="A18" s="109" t="s">
        <v>126</v>
      </c>
      <c r="B18" s="110">
        <v>52041.822249999997</v>
      </c>
      <c r="C18" s="110">
        <v>16481.818900000002</v>
      </c>
      <c r="D18" s="110">
        <v>34846.535389999997</v>
      </c>
      <c r="E18" s="110">
        <v>36062.756970000002</v>
      </c>
      <c r="F18" s="110">
        <v>14222.99222</v>
      </c>
      <c r="G18" s="110">
        <v>9495.7283200000002</v>
      </c>
      <c r="H18" s="110">
        <v>6210.9992000000002</v>
      </c>
      <c r="I18" s="110">
        <v>3243.8430499999999</v>
      </c>
      <c r="J18" s="110">
        <v>0</v>
      </c>
      <c r="K18" s="110">
        <v>0</v>
      </c>
      <c r="L18" s="110">
        <v>10731.535749999999</v>
      </c>
      <c r="M18" s="110">
        <v>1777.0054599999999</v>
      </c>
      <c r="N18" s="110">
        <v>3686.4677799999999</v>
      </c>
      <c r="O18" s="110">
        <v>3777.1527500000002</v>
      </c>
      <c r="P18" s="110">
        <v>192578.65804000001</v>
      </c>
      <c r="Q18" s="111">
        <f t="shared" si="0"/>
        <v>1.1208374446111072E-3</v>
      </c>
      <c r="R18" s="372"/>
    </row>
    <row r="19" spans="1:18" ht="42.75" customHeight="1">
      <c r="A19" s="109" t="s">
        <v>127</v>
      </c>
      <c r="B19" s="110">
        <v>186592.38715999998</v>
      </c>
      <c r="C19" s="110">
        <v>210621.09863999998</v>
      </c>
      <c r="D19" s="110">
        <v>420914.54394</v>
      </c>
      <c r="E19" s="110">
        <v>232865.09659999999</v>
      </c>
      <c r="F19" s="110">
        <v>179727.78375</v>
      </c>
      <c r="G19" s="110">
        <v>92831.8125</v>
      </c>
      <c r="H19" s="110">
        <v>112024.02088</v>
      </c>
      <c r="I19" s="110">
        <v>63493.587950000001</v>
      </c>
      <c r="J19" s="110">
        <v>351.94902000000002</v>
      </c>
      <c r="K19" s="110">
        <v>0</v>
      </c>
      <c r="L19" s="110">
        <v>152650.43155000001</v>
      </c>
      <c r="M19" s="110">
        <v>34250.378119999994</v>
      </c>
      <c r="N19" s="110">
        <v>86140.111300000004</v>
      </c>
      <c r="O19" s="110">
        <v>72933.977799999993</v>
      </c>
      <c r="P19" s="110">
        <v>1845397.17921</v>
      </c>
      <c r="Q19" s="111">
        <f t="shared" si="0"/>
        <v>1.0740495752175517E-2</v>
      </c>
      <c r="R19" s="372"/>
    </row>
    <row r="20" spans="1:18" ht="27" customHeight="1" thickBot="1">
      <c r="A20" s="109" t="s">
        <v>128</v>
      </c>
      <c r="B20" s="110">
        <v>143761.44822999998</v>
      </c>
      <c r="C20" s="110">
        <v>164304.33697</v>
      </c>
      <c r="D20" s="110">
        <v>282710.19545999996</v>
      </c>
      <c r="E20" s="110">
        <v>200858.4515</v>
      </c>
      <c r="F20" s="110">
        <v>115336.78337999999</v>
      </c>
      <c r="G20" s="110">
        <v>67061.021380000006</v>
      </c>
      <c r="H20" s="110">
        <v>89158.209629999998</v>
      </c>
      <c r="I20" s="110">
        <v>63046.382720000001</v>
      </c>
      <c r="J20" s="110">
        <v>214.74902</v>
      </c>
      <c r="K20" s="110">
        <v>0</v>
      </c>
      <c r="L20" s="110">
        <v>152650.43155000001</v>
      </c>
      <c r="M20" s="110">
        <v>25564.90451</v>
      </c>
      <c r="N20" s="110">
        <v>53106.98461</v>
      </c>
      <c r="O20" s="110">
        <v>62722.496039999998</v>
      </c>
      <c r="P20" s="110">
        <v>1420496.395</v>
      </c>
      <c r="Q20" s="111">
        <f t="shared" si="0"/>
        <v>8.2675077584162503E-3</v>
      </c>
      <c r="R20" s="372"/>
    </row>
    <row r="21" spans="1:18" ht="56.25" customHeight="1" thickTop="1" thickBot="1">
      <c r="A21" s="112" t="s">
        <v>129</v>
      </c>
      <c r="B21" s="371">
        <v>21668101.636020001</v>
      </c>
      <c r="C21" s="371">
        <v>18054751.441580001</v>
      </c>
      <c r="D21" s="371">
        <v>26705368.813339997</v>
      </c>
      <c r="E21" s="371">
        <v>21762278.176759996</v>
      </c>
      <c r="F21" s="371">
        <v>18803907.083420001</v>
      </c>
      <c r="G21" s="371">
        <v>9404491.3115299996</v>
      </c>
      <c r="H21" s="371">
        <v>8272484.4964100001</v>
      </c>
      <c r="I21" s="371">
        <v>11127121.56048</v>
      </c>
      <c r="J21" s="371">
        <v>163744.11259999999</v>
      </c>
      <c r="K21" s="371">
        <v>749545.93348999997</v>
      </c>
      <c r="L21" s="371">
        <v>11472549.981459999</v>
      </c>
      <c r="M21" s="371">
        <v>3318068.4442800004</v>
      </c>
      <c r="N21" s="371">
        <v>12096690.978150001</v>
      </c>
      <c r="O21" s="371">
        <v>8217655.8701000009</v>
      </c>
      <c r="P21" s="371">
        <v>171816759.83962002</v>
      </c>
      <c r="Q21" s="113">
        <f t="shared" si="0"/>
        <v>1</v>
      </c>
      <c r="R21" s="372"/>
    </row>
    <row r="22" spans="1:18" ht="56.25" customHeight="1" thickTop="1">
      <c r="A22" s="114" t="s">
        <v>130</v>
      </c>
      <c r="B22" s="135">
        <v>297966.30483000004</v>
      </c>
      <c r="C22" s="135">
        <v>287944.20588999998</v>
      </c>
      <c r="D22" s="135">
        <v>469295.81968999992</v>
      </c>
      <c r="E22" s="135">
        <v>378751.25760999997</v>
      </c>
      <c r="F22" s="135">
        <v>196006.41022999998</v>
      </c>
      <c r="G22" s="135">
        <v>114277.13981000001</v>
      </c>
      <c r="H22" s="135">
        <v>145777.75761</v>
      </c>
      <c r="I22" s="135">
        <v>131992.48467000001</v>
      </c>
      <c r="J22" s="135">
        <v>455.17627999999996</v>
      </c>
      <c r="K22" s="135">
        <v>927.46686999999997</v>
      </c>
      <c r="L22" s="135">
        <v>229156.00628</v>
      </c>
      <c r="M22" s="135">
        <v>39859.351680000007</v>
      </c>
      <c r="N22" s="135">
        <v>84231.163149999993</v>
      </c>
      <c r="O22" s="135">
        <v>92010.574479999996</v>
      </c>
      <c r="P22" s="135">
        <v>2468651.1190800001</v>
      </c>
      <c r="Q22" s="452"/>
      <c r="R22" s="372"/>
    </row>
    <row r="23" spans="1:18" s="119" customFormat="1" ht="33" customHeight="1" thickBot="1">
      <c r="A23" s="117" t="s">
        <v>131</v>
      </c>
      <c r="B23" s="118">
        <v>0.12611168815106158</v>
      </c>
      <c r="C23" s="118">
        <v>0.10508143360655246</v>
      </c>
      <c r="D23" s="118">
        <v>0.15542935880217829</v>
      </c>
      <c r="E23" s="118">
        <v>0.12665981012023328</v>
      </c>
      <c r="F23" s="118">
        <v>0.10944163480310214</v>
      </c>
      <c r="G23" s="118">
        <v>5.4735587612689776E-2</v>
      </c>
      <c r="H23" s="118">
        <v>4.8147133633132395E-2</v>
      </c>
      <c r="I23" s="118">
        <v>6.4761560926107894E-2</v>
      </c>
      <c r="J23" s="118">
        <v>9.5301594997394129E-4</v>
      </c>
      <c r="K23" s="118">
        <v>4.3624727540529417E-3</v>
      </c>
      <c r="L23" s="118">
        <v>6.677200752807172E-2</v>
      </c>
      <c r="M23" s="118">
        <v>1.9311669288707374E-2</v>
      </c>
      <c r="N23" s="118">
        <v>7.0404604239082902E-2</v>
      </c>
      <c r="O23" s="118">
        <v>4.7828022585053157E-2</v>
      </c>
      <c r="P23" s="118">
        <v>1</v>
      </c>
      <c r="Q23" s="118"/>
    </row>
    <row r="24" spans="1:18" ht="13.5" customHeight="1" thickTop="1">
      <c r="A24" s="424" t="s">
        <v>674</v>
      </c>
      <c r="B24" s="120"/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372"/>
    </row>
    <row r="25" spans="1:18" ht="40.5" customHeight="1">
      <c r="A25" s="801" t="s">
        <v>132</v>
      </c>
      <c r="B25" s="805"/>
      <c r="C25" s="805"/>
      <c r="D25" s="805"/>
      <c r="E25" s="805"/>
      <c r="F25" s="805"/>
      <c r="G25" s="805"/>
      <c r="H25" s="805"/>
      <c r="I25" s="805"/>
      <c r="J25" s="805"/>
      <c r="K25" s="805"/>
      <c r="L25" s="805"/>
      <c r="M25" s="805"/>
      <c r="N25" s="805"/>
      <c r="O25" s="805"/>
      <c r="P25" s="805"/>
      <c r="Q25" s="805"/>
      <c r="R25" s="372"/>
    </row>
    <row r="26" spans="1:18" ht="39" customHeight="1">
      <c r="A26" s="801" t="s">
        <v>133</v>
      </c>
      <c r="B26" s="802"/>
      <c r="C26" s="802"/>
      <c r="D26" s="802"/>
      <c r="E26" s="802"/>
      <c r="F26" s="802"/>
      <c r="G26" s="802"/>
      <c r="H26" s="802"/>
      <c r="I26" s="802"/>
      <c r="J26" s="802"/>
      <c r="K26" s="802"/>
      <c r="L26" s="802"/>
      <c r="M26" s="802"/>
      <c r="N26" s="802"/>
      <c r="O26" s="802"/>
      <c r="P26" s="802"/>
      <c r="Q26" s="802"/>
      <c r="R26" s="372"/>
    </row>
    <row r="27" spans="1:18" ht="12" customHeight="1">
      <c r="A27" s="424" t="s">
        <v>134</v>
      </c>
      <c r="B27" s="121"/>
      <c r="C27" s="121"/>
      <c r="D27" s="121"/>
      <c r="E27" s="121"/>
      <c r="F27" s="121"/>
      <c r="G27" s="453"/>
      <c r="H27" s="453"/>
      <c r="I27" s="453"/>
      <c r="J27" s="453"/>
      <c r="K27" s="453"/>
      <c r="L27" s="453"/>
      <c r="M27" s="453"/>
      <c r="N27" s="453"/>
      <c r="O27" s="453"/>
      <c r="P27" s="453"/>
      <c r="Q27" s="453"/>
      <c r="R27" s="372"/>
    </row>
    <row r="28" spans="1:18" ht="9" customHeight="1">
      <c r="A28" s="16"/>
      <c r="B28" s="18"/>
      <c r="C28" s="18"/>
      <c r="D28" s="18"/>
      <c r="E28" s="18"/>
      <c r="F28" s="18"/>
      <c r="G28" s="454"/>
      <c r="H28" s="454"/>
      <c r="I28" s="454"/>
      <c r="J28" s="454"/>
      <c r="K28" s="454"/>
      <c r="L28" s="454"/>
      <c r="M28" s="454"/>
      <c r="N28" s="454"/>
      <c r="O28" s="454"/>
      <c r="P28" s="454"/>
      <c r="Q28" s="454"/>
      <c r="R28" s="372"/>
    </row>
    <row r="29" spans="1:18" ht="9" customHeight="1">
      <c r="A29" s="16"/>
      <c r="B29" s="18"/>
      <c r="C29" s="18"/>
      <c r="D29" s="18"/>
      <c r="E29" s="18"/>
      <c r="F29" s="18"/>
      <c r="G29" s="454"/>
      <c r="H29" s="454"/>
      <c r="I29" s="454"/>
      <c r="J29" s="454"/>
      <c r="K29" s="454"/>
      <c r="L29" s="454"/>
      <c r="M29" s="454"/>
      <c r="N29" s="454"/>
      <c r="O29" s="454"/>
      <c r="P29" s="454"/>
      <c r="Q29" s="454"/>
      <c r="R29" s="372"/>
    </row>
    <row r="30" spans="1:18" ht="9" customHeight="1">
      <c r="A30" s="16"/>
      <c r="B30" s="18"/>
      <c r="C30" s="18"/>
      <c r="D30" s="18"/>
      <c r="E30" s="18"/>
      <c r="F30" s="18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372"/>
    </row>
    <row r="31" spans="1:18" ht="9" customHeight="1">
      <c r="A31" s="16"/>
      <c r="B31" s="18"/>
      <c r="C31" s="18"/>
      <c r="D31" s="18"/>
      <c r="E31" s="18"/>
      <c r="F31" s="18"/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372"/>
    </row>
    <row r="32" spans="1:18" ht="9" customHeight="1">
      <c r="A32" s="16"/>
      <c r="B32" s="18"/>
      <c r="C32" s="18"/>
      <c r="D32" s="18"/>
      <c r="E32" s="18"/>
      <c r="F32" s="18"/>
      <c r="G32" s="454"/>
      <c r="H32" s="454"/>
      <c r="I32" s="454"/>
      <c r="J32" s="454"/>
      <c r="K32" s="454"/>
      <c r="L32" s="454"/>
      <c r="M32" s="454"/>
      <c r="N32" s="454"/>
      <c r="O32" s="454"/>
      <c r="P32" s="454"/>
      <c r="Q32" s="454"/>
      <c r="R32" s="372"/>
    </row>
    <row r="33" spans="1:18" ht="9" customHeight="1">
      <c r="A33" s="122"/>
      <c r="B33" s="18"/>
      <c r="C33" s="18"/>
      <c r="D33" s="18"/>
      <c r="E33" s="18"/>
      <c r="F33" s="18"/>
      <c r="G33" s="454"/>
      <c r="H33" s="454"/>
      <c r="I33" s="454"/>
      <c r="J33" s="454"/>
      <c r="K33" s="454"/>
      <c r="L33" s="454"/>
      <c r="M33" s="454"/>
      <c r="N33" s="454"/>
      <c r="O33" s="454"/>
      <c r="P33" s="454"/>
      <c r="Q33" s="454"/>
      <c r="R33" s="372"/>
    </row>
    <row r="34" spans="1:18" ht="9" customHeight="1">
      <c r="A34" s="16"/>
      <c r="B34" s="18"/>
      <c r="C34" s="18"/>
      <c r="D34" s="18"/>
      <c r="E34" s="18"/>
      <c r="F34" s="18"/>
      <c r="G34" s="454"/>
      <c r="H34" s="454"/>
      <c r="I34" s="454"/>
      <c r="J34" s="454"/>
      <c r="K34" s="454"/>
      <c r="L34" s="454"/>
      <c r="M34" s="454"/>
      <c r="N34" s="454"/>
      <c r="O34" s="454"/>
      <c r="P34" s="454"/>
      <c r="Q34" s="454"/>
      <c r="R34" s="372"/>
    </row>
    <row r="35" spans="1:18" ht="9" customHeight="1">
      <c r="A35" s="16"/>
      <c r="B35" s="18"/>
      <c r="C35" s="18"/>
      <c r="D35" s="18"/>
      <c r="E35" s="18"/>
      <c r="F35" s="18"/>
      <c r="G35" s="454"/>
      <c r="H35" s="454"/>
      <c r="I35" s="454"/>
      <c r="J35" s="454"/>
      <c r="K35" s="454"/>
      <c r="L35" s="454"/>
      <c r="M35" s="454"/>
      <c r="N35" s="454"/>
      <c r="O35" s="454"/>
      <c r="P35" s="454"/>
      <c r="Q35" s="454"/>
      <c r="R35" s="372"/>
    </row>
    <row r="36" spans="1:18" ht="9" customHeight="1">
      <c r="A36" s="16"/>
      <c r="B36" s="18"/>
      <c r="C36" s="18"/>
      <c r="D36" s="18"/>
      <c r="E36" s="18"/>
      <c r="F36" s="18"/>
      <c r="G36" s="454"/>
      <c r="H36" s="454"/>
      <c r="I36" s="454"/>
      <c r="J36" s="454"/>
      <c r="K36" s="454"/>
      <c r="L36" s="454"/>
      <c r="M36" s="454"/>
      <c r="N36" s="454"/>
      <c r="O36" s="454"/>
      <c r="P36" s="454"/>
      <c r="Q36" s="454"/>
      <c r="R36" s="372"/>
    </row>
    <row r="37" spans="1:18" ht="9" customHeight="1">
      <c r="A37" s="16"/>
      <c r="B37" s="18"/>
      <c r="C37" s="18"/>
      <c r="D37" s="18"/>
      <c r="E37" s="18"/>
      <c r="F37" s="18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372"/>
    </row>
    <row r="38" spans="1:18" ht="9" customHeight="1">
      <c r="A38" s="16"/>
      <c r="B38" s="18"/>
      <c r="C38" s="18"/>
      <c r="D38" s="18"/>
      <c r="E38" s="18"/>
      <c r="F38" s="18"/>
      <c r="G38" s="454"/>
      <c r="H38" s="454"/>
      <c r="I38" s="454"/>
      <c r="J38" s="454"/>
      <c r="K38" s="454"/>
      <c r="L38" s="454"/>
      <c r="M38" s="454"/>
      <c r="N38" s="454"/>
      <c r="O38" s="454"/>
      <c r="P38" s="454"/>
      <c r="Q38" s="454"/>
      <c r="R38" s="372"/>
    </row>
    <row r="39" spans="1:18" ht="9" customHeight="1">
      <c r="A39" s="122"/>
      <c r="B39" s="18"/>
      <c r="C39" s="18"/>
      <c r="D39" s="18"/>
      <c r="E39" s="18"/>
      <c r="F39" s="18"/>
      <c r="G39" s="454"/>
      <c r="H39" s="454"/>
      <c r="I39" s="454"/>
      <c r="J39" s="454"/>
      <c r="K39" s="454"/>
      <c r="L39" s="454"/>
      <c r="M39" s="454"/>
      <c r="N39" s="454"/>
      <c r="O39" s="454"/>
      <c r="P39" s="454"/>
      <c r="Q39" s="454"/>
      <c r="R39" s="372"/>
    </row>
    <row r="40" spans="1:18" ht="9" customHeight="1">
      <c r="A40" s="16"/>
      <c r="B40" s="18"/>
      <c r="C40" s="18"/>
      <c r="D40" s="18"/>
      <c r="E40" s="18"/>
      <c r="F40" s="18"/>
      <c r="G40" s="454"/>
      <c r="H40" s="454"/>
      <c r="I40" s="454"/>
      <c r="J40" s="454"/>
      <c r="K40" s="454"/>
      <c r="L40" s="454"/>
      <c r="M40" s="454"/>
      <c r="N40" s="454"/>
      <c r="O40" s="454"/>
      <c r="P40" s="454"/>
      <c r="Q40" s="454"/>
      <c r="R40" s="372"/>
    </row>
    <row r="41" spans="1:18" ht="9" customHeight="1">
      <c r="A41" s="16"/>
      <c r="B41" s="18"/>
      <c r="C41" s="18"/>
      <c r="D41" s="18"/>
      <c r="E41" s="18"/>
      <c r="F41" s="18"/>
      <c r="G41" s="454"/>
      <c r="H41" s="454"/>
      <c r="I41" s="454"/>
      <c r="J41" s="454"/>
      <c r="K41" s="454"/>
      <c r="L41" s="454"/>
      <c r="M41" s="454"/>
      <c r="N41" s="454"/>
      <c r="O41" s="454"/>
      <c r="P41" s="454"/>
      <c r="Q41" s="454"/>
      <c r="R41" s="372"/>
    </row>
    <row r="42" spans="1:18" ht="9" customHeight="1">
      <c r="A42" s="16"/>
      <c r="B42" s="18"/>
      <c r="C42" s="18"/>
      <c r="D42" s="18"/>
      <c r="E42" s="18"/>
      <c r="F42" s="18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372"/>
    </row>
    <row r="43" spans="1:18" ht="9" customHeight="1">
      <c r="A43" s="16"/>
      <c r="B43" s="18"/>
      <c r="C43" s="18"/>
      <c r="D43" s="18"/>
      <c r="E43" s="18"/>
      <c r="F43" s="18"/>
      <c r="G43" s="454"/>
      <c r="H43" s="454"/>
      <c r="I43" s="454"/>
      <c r="J43" s="454"/>
      <c r="K43" s="454"/>
      <c r="L43" s="454"/>
      <c r="M43" s="454"/>
      <c r="N43" s="454"/>
      <c r="O43" s="454"/>
      <c r="P43" s="454"/>
      <c r="Q43" s="454"/>
      <c r="R43" s="372"/>
    </row>
    <row r="44" spans="1:18" ht="9" customHeight="1">
      <c r="A44" s="16"/>
      <c r="B44" s="18"/>
      <c r="C44" s="18"/>
      <c r="D44" s="18"/>
      <c r="E44" s="18"/>
      <c r="F44" s="18"/>
      <c r="G44" s="454"/>
      <c r="H44" s="454"/>
      <c r="I44" s="454"/>
      <c r="J44" s="454"/>
      <c r="K44" s="454"/>
      <c r="L44" s="454"/>
      <c r="M44" s="454"/>
      <c r="N44" s="454"/>
      <c r="O44" s="454"/>
      <c r="P44" s="454"/>
      <c r="Q44" s="454"/>
      <c r="R44" s="372"/>
    </row>
    <row r="45" spans="1:18" ht="9" customHeight="1">
      <c r="A45" s="122"/>
      <c r="B45" s="18"/>
      <c r="C45" s="18"/>
      <c r="D45" s="18"/>
      <c r="E45" s="18"/>
      <c r="F45" s="18"/>
      <c r="G45" s="454"/>
      <c r="H45" s="454"/>
      <c r="I45" s="454"/>
      <c r="J45" s="454"/>
      <c r="K45" s="454"/>
      <c r="L45" s="454"/>
      <c r="M45" s="454"/>
      <c r="N45" s="454"/>
      <c r="O45" s="454"/>
      <c r="P45" s="454"/>
      <c r="Q45" s="454"/>
      <c r="R45" s="372"/>
    </row>
    <row r="46" spans="1:18" ht="9" customHeight="1">
      <c r="A46" s="16"/>
      <c r="B46" s="18"/>
      <c r="C46" s="18"/>
      <c r="D46" s="18"/>
      <c r="E46" s="18"/>
      <c r="F46" s="18"/>
      <c r="G46" s="454"/>
      <c r="H46" s="454"/>
      <c r="I46" s="454"/>
      <c r="J46" s="454"/>
      <c r="K46" s="454"/>
      <c r="L46" s="454"/>
      <c r="M46" s="454"/>
      <c r="N46" s="454"/>
      <c r="O46" s="454"/>
      <c r="P46" s="454"/>
      <c r="Q46" s="454"/>
      <c r="R46" s="372"/>
    </row>
    <row r="47" spans="1:18" ht="9" customHeight="1">
      <c r="A47" s="16"/>
      <c r="B47" s="18"/>
      <c r="C47" s="18"/>
      <c r="D47" s="18"/>
      <c r="E47" s="18"/>
      <c r="F47" s="18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372"/>
    </row>
    <row r="48" spans="1:18" ht="9" customHeight="1">
      <c r="A48" s="16"/>
      <c r="B48" s="18"/>
      <c r="C48" s="18"/>
      <c r="D48" s="18"/>
      <c r="E48" s="18"/>
      <c r="F48" s="18"/>
      <c r="G48" s="454"/>
      <c r="H48" s="454"/>
      <c r="I48" s="454"/>
      <c r="J48" s="454"/>
      <c r="K48" s="454"/>
      <c r="L48" s="454"/>
      <c r="M48" s="454"/>
      <c r="N48" s="454"/>
      <c r="O48" s="454"/>
      <c r="P48" s="454"/>
      <c r="Q48" s="454"/>
      <c r="R48" s="372"/>
    </row>
    <row r="49" spans="1:18" ht="9" customHeight="1">
      <c r="A49" s="16"/>
      <c r="B49" s="18"/>
      <c r="C49" s="18"/>
      <c r="D49" s="18"/>
      <c r="E49" s="18"/>
      <c r="F49" s="18"/>
      <c r="G49" s="454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372"/>
    </row>
    <row r="50" spans="1:18" ht="9" customHeight="1">
      <c r="A50" s="122"/>
      <c r="B50" s="18"/>
      <c r="C50" s="18"/>
      <c r="D50" s="18"/>
      <c r="E50" s="18"/>
      <c r="F50" s="18"/>
      <c r="G50" s="454"/>
      <c r="H50" s="454"/>
      <c r="I50" s="454"/>
      <c r="J50" s="454"/>
      <c r="K50" s="454"/>
      <c r="L50" s="454"/>
      <c r="M50" s="454"/>
      <c r="N50" s="454"/>
      <c r="O50" s="454"/>
      <c r="P50" s="454"/>
      <c r="Q50" s="454"/>
      <c r="R50" s="372"/>
    </row>
    <row r="51" spans="1:18" ht="9" customHeight="1">
      <c r="A51" s="123"/>
      <c r="B51" s="18"/>
      <c r="C51" s="18"/>
      <c r="D51" s="18"/>
      <c r="E51" s="18"/>
      <c r="F51" s="18"/>
      <c r="G51" s="454"/>
      <c r="H51" s="454"/>
      <c r="I51" s="454"/>
      <c r="J51" s="454"/>
      <c r="K51" s="454"/>
      <c r="L51" s="454"/>
      <c r="M51" s="454"/>
      <c r="N51" s="454"/>
      <c r="O51" s="454"/>
      <c r="P51" s="454"/>
      <c r="Q51" s="454"/>
      <c r="R51" s="372"/>
    </row>
    <row r="52" spans="1:18" ht="9" customHeight="1">
      <c r="A52" s="123"/>
      <c r="B52" s="18"/>
      <c r="C52" s="18"/>
      <c r="D52" s="18"/>
      <c r="E52" s="18"/>
      <c r="F52" s="18"/>
      <c r="G52" s="454"/>
      <c r="H52" s="454"/>
      <c r="I52" s="454"/>
      <c r="J52" s="454"/>
      <c r="K52" s="454"/>
      <c r="L52" s="454"/>
      <c r="M52" s="454"/>
      <c r="N52" s="454"/>
      <c r="O52" s="454"/>
      <c r="P52" s="454"/>
      <c r="Q52" s="454"/>
      <c r="R52" s="372"/>
    </row>
    <row r="53" spans="1:18" ht="9" customHeight="1">
      <c r="A53" s="123"/>
      <c r="B53" s="18"/>
      <c r="C53" s="18"/>
      <c r="D53" s="18"/>
      <c r="E53" s="18"/>
      <c r="F53" s="18"/>
      <c r="G53" s="454"/>
      <c r="H53" s="454"/>
      <c r="I53" s="454"/>
      <c r="J53" s="454"/>
      <c r="K53" s="454"/>
      <c r="L53" s="454"/>
      <c r="M53" s="454"/>
      <c r="N53" s="454"/>
      <c r="O53" s="454"/>
      <c r="P53" s="454"/>
      <c r="Q53" s="454"/>
      <c r="R53" s="372"/>
    </row>
    <row r="54" spans="1:18" ht="9" customHeight="1">
      <c r="A54" s="123"/>
      <c r="B54" s="18"/>
      <c r="C54" s="18"/>
      <c r="D54" s="18"/>
      <c r="E54" s="18"/>
      <c r="F54" s="18"/>
      <c r="G54" s="454"/>
      <c r="H54" s="454"/>
      <c r="I54" s="454"/>
      <c r="J54" s="454"/>
      <c r="K54" s="454"/>
      <c r="L54" s="454"/>
      <c r="M54" s="454"/>
      <c r="N54" s="454"/>
      <c r="O54" s="454"/>
      <c r="P54" s="454"/>
      <c r="Q54" s="454"/>
      <c r="R54" s="372"/>
    </row>
    <row r="55" spans="1:18" ht="9" customHeight="1">
      <c r="A55" s="124"/>
      <c r="B55" s="18"/>
      <c r="C55" s="18"/>
      <c r="D55" s="18"/>
      <c r="E55" s="18"/>
      <c r="F55" s="18"/>
      <c r="G55" s="454"/>
      <c r="H55" s="454"/>
      <c r="I55" s="454"/>
      <c r="J55" s="454"/>
      <c r="K55" s="454"/>
      <c r="L55" s="454"/>
      <c r="M55" s="454"/>
      <c r="N55" s="454"/>
      <c r="O55" s="454"/>
      <c r="P55" s="454"/>
      <c r="Q55" s="454"/>
      <c r="R55" s="372"/>
    </row>
    <row r="56" spans="1:18" ht="9" customHeight="1">
      <c r="A56" s="124"/>
      <c r="B56" s="18"/>
      <c r="C56" s="18"/>
      <c r="D56" s="18"/>
      <c r="E56" s="18"/>
      <c r="F56" s="18"/>
      <c r="G56" s="454"/>
      <c r="H56" s="454"/>
      <c r="I56" s="454"/>
      <c r="J56" s="454"/>
      <c r="K56" s="454"/>
      <c r="L56" s="454"/>
      <c r="M56" s="454"/>
      <c r="N56" s="454"/>
      <c r="O56" s="454"/>
      <c r="P56" s="454"/>
      <c r="Q56" s="454"/>
      <c r="R56" s="372"/>
    </row>
    <row r="57" spans="1:18" ht="9" customHeight="1">
      <c r="A57" s="125"/>
      <c r="B57" s="18"/>
      <c r="C57" s="18"/>
      <c r="D57" s="18"/>
      <c r="E57" s="18"/>
      <c r="F57" s="18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372"/>
    </row>
    <row r="58" spans="1:18" ht="9" customHeight="1">
      <c r="A58" s="16"/>
      <c r="B58" s="18"/>
      <c r="C58" s="18"/>
      <c r="D58" s="18"/>
      <c r="E58" s="18"/>
      <c r="F58" s="18"/>
      <c r="G58" s="454"/>
      <c r="H58" s="454"/>
      <c r="I58" s="454"/>
      <c r="J58" s="454"/>
      <c r="K58" s="454"/>
      <c r="L58" s="454"/>
      <c r="M58" s="454"/>
      <c r="N58" s="454"/>
      <c r="O58" s="454"/>
      <c r="P58" s="454"/>
      <c r="Q58" s="454"/>
      <c r="R58" s="372"/>
    </row>
    <row r="59" spans="1:18" ht="9" customHeight="1">
      <c r="A59" s="16"/>
      <c r="B59" s="18"/>
      <c r="C59" s="18"/>
      <c r="D59" s="18"/>
      <c r="E59" s="18"/>
      <c r="F59" s="18"/>
      <c r="G59" s="454"/>
      <c r="H59" s="454"/>
      <c r="I59" s="454"/>
      <c r="J59" s="454"/>
      <c r="K59" s="454"/>
      <c r="L59" s="454"/>
      <c r="M59" s="454"/>
      <c r="N59" s="454"/>
      <c r="O59" s="454"/>
      <c r="P59" s="454"/>
      <c r="Q59" s="454"/>
      <c r="R59" s="372"/>
    </row>
    <row r="60" spans="1:18" ht="9" customHeight="1">
      <c r="A60" s="16"/>
      <c r="B60" s="18"/>
      <c r="C60" s="18"/>
      <c r="D60" s="18"/>
      <c r="E60" s="18"/>
      <c r="F60" s="18"/>
      <c r="G60" s="454"/>
      <c r="H60" s="454"/>
      <c r="I60" s="454"/>
      <c r="J60" s="454"/>
      <c r="K60" s="454"/>
      <c r="L60" s="454"/>
      <c r="M60" s="454"/>
      <c r="N60" s="454"/>
      <c r="O60" s="454"/>
      <c r="P60" s="454"/>
      <c r="Q60" s="454"/>
      <c r="R60" s="372"/>
    </row>
    <row r="61" spans="1:18" ht="9" customHeight="1">
      <c r="A61" s="16"/>
      <c r="B61" s="18"/>
      <c r="C61" s="18"/>
      <c r="D61" s="18"/>
      <c r="E61" s="18"/>
      <c r="F61" s="18"/>
      <c r="G61" s="454"/>
      <c r="H61" s="454"/>
      <c r="I61" s="454"/>
      <c r="J61" s="454"/>
      <c r="K61" s="454"/>
      <c r="L61" s="454"/>
      <c r="M61" s="454"/>
      <c r="N61" s="454"/>
      <c r="O61" s="454"/>
      <c r="P61" s="454"/>
      <c r="Q61" s="454"/>
      <c r="R61" s="372"/>
    </row>
    <row r="62" spans="1:18" ht="9" customHeight="1">
      <c r="A62" s="123"/>
      <c r="B62" s="18"/>
      <c r="C62" s="18"/>
      <c r="D62" s="18"/>
      <c r="E62" s="18"/>
      <c r="F62" s="18"/>
      <c r="G62" s="454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372"/>
    </row>
    <row r="63" spans="1:18" ht="9" customHeight="1">
      <c r="A63" s="125"/>
      <c r="B63" s="18"/>
      <c r="C63" s="18"/>
      <c r="D63" s="18"/>
      <c r="E63" s="18"/>
      <c r="F63" s="18"/>
      <c r="G63" s="454"/>
      <c r="H63" s="454"/>
      <c r="I63" s="454"/>
      <c r="J63" s="454"/>
      <c r="K63" s="454"/>
      <c r="L63" s="454"/>
      <c r="M63" s="454"/>
      <c r="N63" s="454"/>
      <c r="O63" s="454"/>
      <c r="P63" s="454"/>
      <c r="Q63" s="454"/>
      <c r="R63" s="372"/>
    </row>
    <row r="64" spans="1:18" ht="9" customHeight="1">
      <c r="A64" s="16"/>
      <c r="B64" s="18"/>
      <c r="C64" s="18"/>
      <c r="D64" s="18"/>
      <c r="E64" s="18"/>
      <c r="F64" s="18"/>
      <c r="G64" s="454"/>
      <c r="H64" s="454"/>
      <c r="I64" s="454"/>
      <c r="J64" s="454"/>
      <c r="K64" s="454"/>
      <c r="L64" s="454"/>
      <c r="M64" s="454"/>
      <c r="N64" s="454"/>
      <c r="O64" s="454"/>
      <c r="P64" s="454"/>
      <c r="Q64" s="454"/>
      <c r="R64" s="372"/>
    </row>
    <row r="65" spans="1:18" ht="9" customHeight="1">
      <c r="A65" s="16"/>
      <c r="B65" s="18"/>
      <c r="C65" s="18"/>
      <c r="D65" s="18"/>
      <c r="E65" s="18"/>
      <c r="F65" s="18"/>
      <c r="G65" s="454"/>
      <c r="H65" s="454"/>
      <c r="I65" s="454"/>
      <c r="J65" s="454"/>
      <c r="K65" s="454"/>
      <c r="L65" s="454"/>
      <c r="M65" s="454"/>
      <c r="N65" s="454"/>
      <c r="O65" s="454"/>
      <c r="P65" s="454"/>
      <c r="Q65" s="454"/>
      <c r="R65" s="372"/>
    </row>
    <row r="66" spans="1:18" ht="9" customHeight="1">
      <c r="A66" s="16"/>
      <c r="B66" s="18"/>
      <c r="C66" s="18"/>
      <c r="D66" s="18"/>
      <c r="E66" s="18"/>
      <c r="F66" s="18"/>
      <c r="G66" s="454"/>
      <c r="H66" s="454"/>
      <c r="I66" s="454"/>
      <c r="J66" s="454"/>
      <c r="K66" s="454"/>
      <c r="L66" s="454"/>
      <c r="M66" s="454"/>
      <c r="N66" s="454"/>
      <c r="O66" s="454"/>
      <c r="P66" s="454"/>
      <c r="Q66" s="454"/>
      <c r="R66" s="372"/>
    </row>
    <row r="67" spans="1:18" ht="9" customHeight="1">
      <c r="A67" s="16"/>
      <c r="B67" s="18"/>
      <c r="C67" s="18"/>
      <c r="D67" s="18"/>
      <c r="E67" s="18"/>
      <c r="F67" s="18"/>
      <c r="G67" s="454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372"/>
    </row>
    <row r="68" spans="1:18" ht="9" customHeight="1">
      <c r="A68" s="123"/>
      <c r="B68" s="18"/>
      <c r="C68" s="18"/>
      <c r="D68" s="18"/>
      <c r="E68" s="18"/>
      <c r="F68" s="18"/>
      <c r="G68" s="454"/>
      <c r="H68" s="454"/>
      <c r="I68" s="454"/>
      <c r="J68" s="454"/>
      <c r="K68" s="454"/>
      <c r="L68" s="454"/>
      <c r="M68" s="454"/>
      <c r="N68" s="454"/>
      <c r="O68" s="454"/>
      <c r="P68" s="454"/>
      <c r="Q68" s="454"/>
      <c r="R68" s="372"/>
    </row>
    <row r="69" spans="1:18" ht="9" customHeight="1">
      <c r="A69" s="125"/>
      <c r="B69" s="18"/>
      <c r="C69" s="18"/>
      <c r="D69" s="18"/>
      <c r="E69" s="18"/>
      <c r="F69" s="18"/>
      <c r="G69" s="454"/>
      <c r="H69" s="454"/>
      <c r="I69" s="454"/>
      <c r="J69" s="454"/>
      <c r="K69" s="454"/>
      <c r="L69" s="454"/>
      <c r="M69" s="454"/>
      <c r="N69" s="454"/>
      <c r="O69" s="454"/>
      <c r="P69" s="454"/>
      <c r="Q69" s="454"/>
      <c r="R69" s="372"/>
    </row>
    <row r="70" spans="1:18" ht="9" customHeight="1">
      <c r="A70" s="16"/>
      <c r="B70" s="18"/>
      <c r="C70" s="18"/>
      <c r="D70" s="18"/>
      <c r="E70" s="18"/>
      <c r="F70" s="18"/>
      <c r="G70" s="454"/>
      <c r="H70" s="454"/>
      <c r="I70" s="454"/>
      <c r="J70" s="454"/>
      <c r="K70" s="454"/>
      <c r="L70" s="454"/>
      <c r="M70" s="454"/>
      <c r="N70" s="454"/>
      <c r="O70" s="454"/>
      <c r="P70" s="454"/>
      <c r="Q70" s="454"/>
      <c r="R70" s="372"/>
    </row>
    <row r="71" spans="1:18" ht="9" customHeight="1">
      <c r="A71" s="16"/>
      <c r="B71" s="18"/>
      <c r="C71" s="18"/>
      <c r="D71" s="18"/>
      <c r="E71" s="18"/>
      <c r="F71" s="18"/>
      <c r="G71" s="454"/>
      <c r="H71" s="454"/>
      <c r="I71" s="454"/>
      <c r="J71" s="454"/>
      <c r="K71" s="454"/>
      <c r="L71" s="454"/>
      <c r="M71" s="454"/>
      <c r="N71" s="454"/>
      <c r="O71" s="454"/>
      <c r="P71" s="454"/>
      <c r="Q71" s="454"/>
      <c r="R71" s="372"/>
    </row>
    <row r="72" spans="1:18" ht="9" customHeight="1">
      <c r="A72" s="16"/>
      <c r="B72" s="455"/>
      <c r="C72" s="455"/>
      <c r="D72" s="455"/>
      <c r="E72" s="455"/>
      <c r="F72" s="455"/>
      <c r="R72" s="372"/>
    </row>
    <row r="73" spans="1:18" ht="9" customHeight="1">
      <c r="A73" s="16"/>
      <c r="B73" s="455"/>
      <c r="C73" s="455"/>
      <c r="D73" s="455"/>
      <c r="E73" s="455"/>
      <c r="F73" s="455"/>
      <c r="R73" s="372"/>
    </row>
    <row r="74" spans="1:18" ht="9" customHeight="1">
      <c r="A74" s="16"/>
      <c r="B74" s="455"/>
      <c r="C74" s="455"/>
      <c r="D74" s="455"/>
      <c r="E74" s="455"/>
      <c r="F74" s="455"/>
      <c r="R74" s="372"/>
    </row>
    <row r="75" spans="1:18" ht="9" customHeight="1">
      <c r="A75" s="16"/>
      <c r="B75" s="455"/>
      <c r="C75" s="455"/>
      <c r="D75" s="455"/>
      <c r="E75" s="455"/>
      <c r="F75" s="455"/>
      <c r="R75" s="372"/>
    </row>
    <row r="76" spans="1:18" ht="9" customHeight="1">
      <c r="A76" s="16"/>
      <c r="B76" s="455"/>
      <c r="C76" s="455"/>
      <c r="D76" s="455"/>
      <c r="E76" s="455"/>
      <c r="F76" s="455"/>
      <c r="R76" s="372"/>
    </row>
    <row r="77" spans="1:18" ht="9" customHeight="1">
      <c r="A77" s="16"/>
      <c r="B77" s="455"/>
      <c r="C77" s="455"/>
      <c r="D77" s="455"/>
      <c r="E77" s="455"/>
      <c r="F77" s="455"/>
      <c r="R77" s="372"/>
    </row>
    <row r="78" spans="1:18" ht="9" customHeight="1">
      <c r="A78" s="123"/>
      <c r="B78" s="455"/>
      <c r="C78" s="455"/>
      <c r="D78" s="455"/>
      <c r="E78" s="455"/>
      <c r="F78" s="455"/>
      <c r="R78" s="372"/>
    </row>
    <row r="79" spans="1:18" ht="9" customHeight="1">
      <c r="A79" s="125"/>
      <c r="B79" s="455"/>
      <c r="C79" s="455"/>
      <c r="D79" s="455"/>
      <c r="E79" s="455"/>
      <c r="F79" s="455"/>
      <c r="R79" s="372"/>
    </row>
    <row r="80" spans="1:18" ht="9" customHeight="1">
      <c r="A80" s="16"/>
      <c r="B80" s="455"/>
      <c r="C80" s="455"/>
      <c r="D80" s="455"/>
      <c r="E80" s="455"/>
      <c r="F80" s="455"/>
      <c r="R80" s="372"/>
    </row>
    <row r="81" spans="1:18" ht="9" customHeight="1">
      <c r="A81" s="16"/>
      <c r="B81" s="455"/>
      <c r="C81" s="455"/>
      <c r="D81" s="455"/>
      <c r="E81" s="455"/>
      <c r="F81" s="455"/>
      <c r="R81" s="372"/>
    </row>
    <row r="82" spans="1:18" ht="9" customHeight="1">
      <c r="A82" s="16"/>
      <c r="B82" s="455"/>
      <c r="C82" s="455"/>
      <c r="D82" s="455"/>
      <c r="E82" s="455"/>
      <c r="F82" s="455"/>
      <c r="R82" s="372"/>
    </row>
    <row r="83" spans="1:18" ht="9" customHeight="1">
      <c r="A83" s="16"/>
      <c r="B83" s="455"/>
      <c r="C83" s="455"/>
      <c r="D83" s="455"/>
      <c r="E83" s="455"/>
      <c r="F83" s="455"/>
      <c r="R83" s="372"/>
    </row>
    <row r="84" spans="1:18" ht="9" customHeight="1">
      <c r="A84" s="16"/>
      <c r="B84" s="455"/>
      <c r="C84" s="455"/>
      <c r="D84" s="455"/>
      <c r="E84" s="455"/>
      <c r="F84" s="455"/>
      <c r="R84" s="372"/>
    </row>
    <row r="85" spans="1:18" ht="9" customHeight="1">
      <c r="A85" s="16"/>
      <c r="B85" s="455"/>
      <c r="C85" s="455"/>
      <c r="D85" s="455"/>
      <c r="E85" s="455"/>
      <c r="F85" s="455"/>
      <c r="R85" s="372"/>
    </row>
    <row r="86" spans="1:18" ht="9" customHeight="1">
      <c r="A86" s="16"/>
      <c r="B86" s="455"/>
      <c r="C86" s="455"/>
      <c r="D86" s="455"/>
      <c r="E86" s="455"/>
      <c r="F86" s="455"/>
      <c r="R86" s="372"/>
    </row>
    <row r="87" spans="1:18" ht="9" customHeight="1">
      <c r="A87" s="16"/>
      <c r="B87" s="455"/>
      <c r="C87" s="455"/>
      <c r="D87" s="455"/>
      <c r="E87" s="455"/>
      <c r="F87" s="455"/>
      <c r="R87" s="372"/>
    </row>
    <row r="88" spans="1:18" ht="9" customHeight="1">
      <c r="A88" s="16"/>
      <c r="B88" s="455"/>
      <c r="C88" s="455"/>
      <c r="D88" s="455"/>
      <c r="E88" s="455"/>
      <c r="F88" s="455"/>
      <c r="R88" s="372"/>
    </row>
    <row r="89" spans="1:18" ht="9" customHeight="1">
      <c r="A89" s="125"/>
      <c r="B89" s="455"/>
      <c r="C89" s="455"/>
      <c r="D89" s="455"/>
      <c r="E89" s="455"/>
      <c r="F89" s="455"/>
      <c r="R89" s="372"/>
    </row>
    <row r="90" spans="1:18" ht="9" customHeight="1">
      <c r="A90" s="16"/>
      <c r="B90" s="455"/>
      <c r="C90" s="455"/>
      <c r="D90" s="455"/>
      <c r="E90" s="455"/>
      <c r="F90" s="455"/>
      <c r="R90" s="372"/>
    </row>
    <row r="91" spans="1:18" ht="9" customHeight="1">
      <c r="A91" s="16"/>
      <c r="B91" s="455"/>
      <c r="C91" s="455"/>
      <c r="D91" s="455"/>
      <c r="E91" s="455"/>
      <c r="F91" s="455"/>
      <c r="R91" s="372"/>
    </row>
    <row r="92" spans="1:18" ht="9" customHeight="1">
      <c r="A92" s="16"/>
      <c r="B92" s="455"/>
      <c r="C92" s="455"/>
      <c r="D92" s="455"/>
      <c r="E92" s="455"/>
      <c r="F92" s="455"/>
      <c r="R92" s="372"/>
    </row>
    <row r="93" spans="1:18">
      <c r="A93" s="126"/>
      <c r="B93" s="455"/>
      <c r="C93" s="455"/>
      <c r="D93" s="455"/>
      <c r="E93" s="455"/>
      <c r="F93" s="455"/>
      <c r="R93" s="372"/>
    </row>
    <row r="94" spans="1:18">
      <c r="A94" s="126"/>
      <c r="B94" s="455"/>
      <c r="C94" s="455"/>
      <c r="D94" s="455"/>
      <c r="E94" s="455"/>
      <c r="F94" s="455"/>
      <c r="R94" s="372"/>
    </row>
    <row r="95" spans="1:18">
      <c r="A95" s="126"/>
      <c r="B95" s="455"/>
      <c r="C95" s="455"/>
      <c r="D95" s="455"/>
      <c r="E95" s="455"/>
      <c r="F95" s="455"/>
      <c r="R95" s="372"/>
    </row>
    <row r="96" spans="1:18">
      <c r="A96" s="126"/>
      <c r="B96" s="455"/>
      <c r="C96" s="455"/>
      <c r="D96" s="455"/>
      <c r="E96" s="455"/>
      <c r="F96" s="455"/>
      <c r="R96" s="372"/>
    </row>
    <row r="97" spans="1:18">
      <c r="A97" s="126"/>
      <c r="B97" s="455"/>
      <c r="C97" s="455"/>
      <c r="D97" s="455"/>
      <c r="E97" s="455"/>
      <c r="F97" s="455"/>
      <c r="R97" s="372"/>
    </row>
    <row r="98" spans="1:18">
      <c r="A98" s="126"/>
      <c r="B98" s="455"/>
      <c r="C98" s="455"/>
      <c r="D98" s="455"/>
      <c r="E98" s="455"/>
      <c r="F98" s="455"/>
      <c r="R98" s="372"/>
    </row>
    <row r="99" spans="1:18">
      <c r="A99" s="126"/>
      <c r="B99" s="455"/>
      <c r="C99" s="455"/>
      <c r="D99" s="455"/>
      <c r="E99" s="455"/>
      <c r="F99" s="455"/>
      <c r="R99" s="372"/>
    </row>
    <row r="100" spans="1:18" ht="15.75">
      <c r="A100" s="127"/>
      <c r="B100" s="455"/>
      <c r="C100" s="455"/>
      <c r="D100" s="455"/>
      <c r="E100" s="455"/>
      <c r="F100" s="455"/>
      <c r="R100" s="372"/>
    </row>
    <row r="101" spans="1:18" ht="15.75">
      <c r="A101" s="127"/>
      <c r="B101" s="455"/>
      <c r="C101" s="455"/>
      <c r="D101" s="455"/>
      <c r="E101" s="455"/>
      <c r="F101" s="455"/>
      <c r="R101" s="372"/>
    </row>
    <row r="102" spans="1:18" ht="15.75">
      <c r="A102" s="127"/>
      <c r="B102" s="455"/>
      <c r="C102" s="455"/>
      <c r="D102" s="455"/>
      <c r="E102" s="455"/>
      <c r="F102" s="455"/>
      <c r="R102" s="372"/>
    </row>
    <row r="103" spans="1:18" ht="15.75">
      <c r="A103" s="127"/>
      <c r="B103" s="455"/>
      <c r="C103" s="455"/>
      <c r="D103" s="455"/>
      <c r="E103" s="455"/>
      <c r="F103" s="455"/>
      <c r="R103" s="372"/>
    </row>
    <row r="104" spans="1:18" ht="15.75">
      <c r="A104" s="127"/>
      <c r="B104" s="455"/>
      <c r="C104" s="455"/>
      <c r="D104" s="455"/>
      <c r="E104" s="455"/>
      <c r="F104" s="455"/>
      <c r="R104" s="372"/>
    </row>
    <row r="105" spans="1:18" ht="15.75">
      <c r="A105" s="127"/>
      <c r="B105" s="455"/>
      <c r="C105" s="455"/>
      <c r="D105" s="455"/>
      <c r="E105" s="455"/>
      <c r="F105" s="455"/>
      <c r="R105" s="372"/>
    </row>
    <row r="106" spans="1:18" ht="15.75">
      <c r="A106" s="127"/>
      <c r="B106" s="455"/>
      <c r="C106" s="455"/>
      <c r="D106" s="455"/>
      <c r="E106" s="455"/>
      <c r="F106" s="455"/>
      <c r="R106" s="372"/>
    </row>
    <row r="107" spans="1:18" ht="15.75">
      <c r="A107" s="127"/>
      <c r="B107" s="455"/>
      <c r="C107" s="455"/>
      <c r="D107" s="455"/>
      <c r="E107" s="455"/>
      <c r="F107" s="455"/>
      <c r="R107" s="372"/>
    </row>
    <row r="108" spans="1:18" ht="15.75">
      <c r="A108" s="127"/>
      <c r="B108" s="455"/>
      <c r="C108" s="455"/>
      <c r="D108" s="455"/>
      <c r="E108" s="455"/>
      <c r="F108" s="455"/>
      <c r="R108" s="372"/>
    </row>
    <row r="109" spans="1:18" ht="15.75">
      <c r="A109" s="127"/>
      <c r="B109" s="455"/>
      <c r="C109" s="455"/>
      <c r="D109" s="455"/>
      <c r="E109" s="455"/>
      <c r="F109" s="455"/>
      <c r="R109" s="372"/>
    </row>
    <row r="110" spans="1:18" ht="15.75">
      <c r="A110" s="127"/>
      <c r="B110" s="455"/>
      <c r="C110" s="455"/>
      <c r="D110" s="455"/>
      <c r="E110" s="455"/>
      <c r="F110" s="455"/>
      <c r="R110" s="372"/>
    </row>
    <row r="111" spans="1:18" ht="15.75">
      <c r="A111" s="127"/>
      <c r="B111" s="455"/>
      <c r="C111" s="455"/>
      <c r="D111" s="455"/>
      <c r="E111" s="455"/>
      <c r="F111" s="455"/>
      <c r="R111" s="372"/>
    </row>
    <row r="112" spans="1:18" ht="15.75">
      <c r="A112" s="127"/>
      <c r="B112" s="455"/>
      <c r="C112" s="455"/>
      <c r="D112" s="455"/>
      <c r="E112" s="455"/>
      <c r="F112" s="455"/>
      <c r="R112" s="372"/>
    </row>
    <row r="113" spans="1:18" ht="15.75">
      <c r="A113" s="127"/>
      <c r="B113" s="455"/>
      <c r="C113" s="455"/>
      <c r="D113" s="455"/>
      <c r="E113" s="455"/>
      <c r="F113" s="455"/>
      <c r="R113" s="372"/>
    </row>
    <row r="114" spans="1:18" ht="15.75">
      <c r="A114" s="127"/>
      <c r="B114" s="455"/>
      <c r="C114" s="455"/>
      <c r="D114" s="455"/>
      <c r="E114" s="455"/>
      <c r="F114" s="455"/>
      <c r="R114" s="372"/>
    </row>
    <row r="115" spans="1:18" ht="15.75">
      <c r="A115" s="127"/>
      <c r="B115" s="455"/>
      <c r="C115" s="455"/>
      <c r="D115" s="455"/>
      <c r="E115" s="455"/>
      <c r="F115" s="455"/>
      <c r="R115" s="372"/>
    </row>
    <row r="116" spans="1:18" ht="15.75">
      <c r="A116" s="127"/>
      <c r="B116" s="455"/>
      <c r="C116" s="455"/>
      <c r="D116" s="455"/>
      <c r="E116" s="455"/>
      <c r="F116" s="455"/>
      <c r="R116" s="372"/>
    </row>
    <row r="117" spans="1:18" ht="15.75">
      <c r="A117" s="127"/>
      <c r="B117" s="455"/>
      <c r="C117" s="455"/>
      <c r="D117" s="455"/>
      <c r="E117" s="455"/>
      <c r="F117" s="455"/>
      <c r="R117" s="372"/>
    </row>
    <row r="118" spans="1:18" ht="15.75">
      <c r="A118" s="127"/>
      <c r="B118" s="455"/>
      <c r="C118" s="455"/>
      <c r="D118" s="455"/>
      <c r="E118" s="455"/>
      <c r="F118" s="455"/>
      <c r="R118" s="372"/>
    </row>
    <row r="119" spans="1:18" ht="15.75">
      <c r="A119" s="127"/>
      <c r="B119" s="455"/>
      <c r="C119" s="455"/>
      <c r="D119" s="455"/>
      <c r="E119" s="455"/>
      <c r="F119" s="455"/>
      <c r="R119" s="372"/>
    </row>
    <row r="120" spans="1:18" ht="15.75">
      <c r="A120" s="127"/>
      <c r="B120" s="455"/>
      <c r="C120" s="455"/>
      <c r="D120" s="455"/>
      <c r="E120" s="455"/>
      <c r="F120" s="455"/>
      <c r="R120" s="372"/>
    </row>
    <row r="121" spans="1:18" ht="15.75">
      <c r="A121" s="127"/>
      <c r="B121" s="455"/>
      <c r="C121" s="455"/>
      <c r="D121" s="455"/>
      <c r="E121" s="455"/>
      <c r="F121" s="455"/>
      <c r="R121" s="372"/>
    </row>
    <row r="122" spans="1:18" ht="15.75">
      <c r="A122" s="127"/>
      <c r="B122" s="455"/>
      <c r="C122" s="455"/>
      <c r="D122" s="455"/>
      <c r="E122" s="455"/>
      <c r="F122" s="455"/>
      <c r="R122" s="372"/>
    </row>
    <row r="123" spans="1:18" ht="15.75">
      <c r="A123" s="127"/>
      <c r="B123" s="455"/>
      <c r="C123" s="455"/>
      <c r="D123" s="455"/>
      <c r="E123" s="455"/>
      <c r="F123" s="455"/>
      <c r="R123" s="372"/>
    </row>
    <row r="124" spans="1:18" ht="15.75">
      <c r="A124" s="127"/>
      <c r="B124" s="455"/>
      <c r="C124" s="455"/>
      <c r="D124" s="455"/>
      <c r="E124" s="455"/>
      <c r="F124" s="455"/>
      <c r="R124" s="372"/>
    </row>
    <row r="125" spans="1:18" ht="15.75">
      <c r="A125" s="127"/>
      <c r="B125" s="455"/>
      <c r="C125" s="455"/>
      <c r="D125" s="455"/>
      <c r="E125" s="455"/>
      <c r="F125" s="455"/>
      <c r="R125" s="372"/>
    </row>
    <row r="126" spans="1:18" ht="15.75">
      <c r="A126" s="127"/>
      <c r="B126" s="455"/>
      <c r="C126" s="455"/>
      <c r="D126" s="455"/>
      <c r="E126" s="455"/>
      <c r="F126" s="455"/>
      <c r="R126" s="372"/>
    </row>
    <row r="127" spans="1:18" ht="15.75">
      <c r="A127" s="127"/>
      <c r="B127" s="455"/>
      <c r="C127" s="455"/>
      <c r="D127" s="455"/>
      <c r="E127" s="455"/>
      <c r="F127" s="455"/>
      <c r="R127" s="372"/>
    </row>
    <row r="128" spans="1:18" ht="15.75">
      <c r="A128" s="127"/>
      <c r="B128" s="455"/>
      <c r="C128" s="455"/>
      <c r="D128" s="455"/>
      <c r="E128" s="455"/>
      <c r="F128" s="455"/>
      <c r="R128" s="372"/>
    </row>
    <row r="129" spans="1:18" ht="15.75">
      <c r="A129" s="127"/>
      <c r="B129" s="455"/>
      <c r="C129" s="455"/>
      <c r="D129" s="455"/>
      <c r="E129" s="455"/>
      <c r="F129" s="455"/>
      <c r="R129" s="372"/>
    </row>
    <row r="130" spans="1:18" ht="15.75">
      <c r="A130" s="127"/>
      <c r="B130" s="455"/>
      <c r="C130" s="455"/>
      <c r="D130" s="455"/>
      <c r="E130" s="455"/>
      <c r="F130" s="455"/>
      <c r="R130" s="372"/>
    </row>
    <row r="131" spans="1:18" ht="15.75">
      <c r="A131" s="127"/>
      <c r="B131" s="455"/>
      <c r="C131" s="455"/>
      <c r="D131" s="455"/>
      <c r="E131" s="455"/>
      <c r="F131" s="455"/>
      <c r="R131" s="372"/>
    </row>
    <row r="132" spans="1:18" ht="15.75">
      <c r="A132" s="127"/>
      <c r="B132" s="455"/>
      <c r="C132" s="455"/>
      <c r="D132" s="455"/>
      <c r="E132" s="455"/>
      <c r="F132" s="455"/>
      <c r="R132" s="372"/>
    </row>
    <row r="133" spans="1:18" ht="15.75">
      <c r="A133" s="127"/>
      <c r="B133" s="455"/>
      <c r="C133" s="455"/>
      <c r="D133" s="455"/>
      <c r="E133" s="455"/>
      <c r="F133" s="455"/>
      <c r="R133" s="372"/>
    </row>
    <row r="134" spans="1:18" ht="15.75">
      <c r="A134" s="127"/>
      <c r="B134" s="455"/>
      <c r="C134" s="455"/>
      <c r="D134" s="455"/>
      <c r="E134" s="455"/>
      <c r="F134" s="455"/>
      <c r="R134" s="372"/>
    </row>
    <row r="135" spans="1:18" ht="15.75">
      <c r="A135" s="127"/>
      <c r="B135" s="455"/>
      <c r="C135" s="455"/>
      <c r="D135" s="455"/>
      <c r="E135" s="455"/>
      <c r="F135" s="455"/>
      <c r="R135" s="372"/>
    </row>
    <row r="136" spans="1:18" ht="15.75">
      <c r="A136" s="127"/>
      <c r="B136" s="455"/>
      <c r="C136" s="455"/>
      <c r="D136" s="455"/>
      <c r="E136" s="455"/>
      <c r="F136" s="455"/>
      <c r="R136" s="372"/>
    </row>
    <row r="137" spans="1:18" ht="15.75">
      <c r="A137" s="127"/>
      <c r="B137" s="455"/>
      <c r="C137" s="455"/>
      <c r="D137" s="455"/>
      <c r="E137" s="455"/>
      <c r="F137" s="455"/>
      <c r="R137" s="372"/>
    </row>
    <row r="138" spans="1:18" ht="15.75">
      <c r="A138" s="127"/>
      <c r="B138" s="455"/>
      <c r="C138" s="455"/>
      <c r="D138" s="455"/>
      <c r="E138" s="455"/>
      <c r="F138" s="455"/>
      <c r="R138" s="372"/>
    </row>
    <row r="139" spans="1:18" ht="15.75">
      <c r="A139" s="127"/>
      <c r="B139" s="455"/>
      <c r="C139" s="455"/>
      <c r="D139" s="455"/>
      <c r="E139" s="455"/>
      <c r="F139" s="455"/>
      <c r="R139" s="372"/>
    </row>
    <row r="140" spans="1:18" ht="15.75">
      <c r="A140" s="127"/>
      <c r="B140" s="455"/>
      <c r="C140" s="455"/>
      <c r="D140" s="455"/>
      <c r="E140" s="455"/>
      <c r="F140" s="455"/>
      <c r="R140" s="372"/>
    </row>
    <row r="141" spans="1:18" ht="15.75">
      <c r="A141" s="127"/>
      <c r="B141" s="455"/>
      <c r="C141" s="455"/>
      <c r="D141" s="455"/>
      <c r="E141" s="455"/>
      <c r="F141" s="455"/>
      <c r="R141" s="372"/>
    </row>
    <row r="142" spans="1:18" ht="15.75">
      <c r="A142" s="127"/>
      <c r="B142" s="455"/>
      <c r="C142" s="455"/>
      <c r="D142" s="455"/>
      <c r="E142" s="455"/>
      <c r="F142" s="455"/>
      <c r="R142" s="372"/>
    </row>
    <row r="143" spans="1:18" ht="15.75">
      <c r="A143" s="127"/>
      <c r="B143" s="455"/>
      <c r="C143" s="455"/>
      <c r="D143" s="455"/>
      <c r="E143" s="455"/>
      <c r="F143" s="455"/>
      <c r="R143" s="372"/>
    </row>
    <row r="144" spans="1:18" ht="15.75">
      <c r="A144" s="127"/>
      <c r="B144" s="455"/>
      <c r="C144" s="455"/>
      <c r="D144" s="455"/>
      <c r="E144" s="455"/>
      <c r="F144" s="455"/>
      <c r="R144" s="372"/>
    </row>
    <row r="145" spans="1:18" ht="15.75">
      <c r="A145" s="127"/>
      <c r="B145" s="455"/>
      <c r="C145" s="455"/>
      <c r="D145" s="455"/>
      <c r="E145" s="455"/>
      <c r="F145" s="455"/>
      <c r="R145" s="372"/>
    </row>
    <row r="146" spans="1:18" ht="15.75">
      <c r="A146" s="127"/>
      <c r="B146" s="455"/>
      <c r="C146" s="455"/>
      <c r="D146" s="455"/>
      <c r="E146" s="455"/>
      <c r="F146" s="455"/>
      <c r="R146" s="372"/>
    </row>
    <row r="147" spans="1:18" ht="15.75">
      <c r="A147" s="127"/>
      <c r="B147" s="455"/>
      <c r="C147" s="455"/>
      <c r="D147" s="455"/>
      <c r="E147" s="455"/>
      <c r="F147" s="455"/>
      <c r="R147" s="372"/>
    </row>
    <row r="148" spans="1:18" ht="15.75">
      <c r="A148" s="127"/>
      <c r="B148" s="455"/>
      <c r="C148" s="455"/>
      <c r="D148" s="455"/>
      <c r="E148" s="455"/>
      <c r="F148" s="455"/>
      <c r="R148" s="372"/>
    </row>
    <row r="149" spans="1:18" ht="15.75">
      <c r="A149" s="127"/>
      <c r="B149" s="455"/>
      <c r="C149" s="455"/>
      <c r="D149" s="455"/>
      <c r="E149" s="455"/>
      <c r="F149" s="455"/>
      <c r="R149" s="372"/>
    </row>
    <row r="150" spans="1:18" ht="15.75">
      <c r="A150" s="127"/>
      <c r="B150" s="455"/>
      <c r="C150" s="455"/>
      <c r="D150" s="455"/>
      <c r="E150" s="455"/>
      <c r="F150" s="455"/>
      <c r="R150" s="372"/>
    </row>
    <row r="151" spans="1:18" ht="15.75">
      <c r="A151" s="127"/>
      <c r="B151" s="455"/>
      <c r="C151" s="455"/>
      <c r="D151" s="455"/>
      <c r="E151" s="455"/>
      <c r="F151" s="455"/>
      <c r="R151" s="372"/>
    </row>
    <row r="152" spans="1:18" ht="15.75">
      <c r="A152" s="127"/>
      <c r="B152" s="455"/>
      <c r="C152" s="455"/>
      <c r="D152" s="455"/>
      <c r="E152" s="455"/>
      <c r="F152" s="455"/>
      <c r="R152" s="372"/>
    </row>
    <row r="153" spans="1:18" ht="15.75">
      <c r="A153" s="127"/>
      <c r="B153" s="455"/>
      <c r="C153" s="455"/>
      <c r="D153" s="455"/>
      <c r="E153" s="455"/>
      <c r="F153" s="455"/>
      <c r="R153" s="372"/>
    </row>
    <row r="154" spans="1:18" ht="15.75">
      <c r="A154" s="127"/>
      <c r="B154" s="455"/>
      <c r="C154" s="455"/>
      <c r="D154" s="455"/>
      <c r="E154" s="455"/>
      <c r="F154" s="455"/>
      <c r="R154" s="372"/>
    </row>
    <row r="155" spans="1:18" ht="15.75">
      <c r="A155" s="127"/>
      <c r="B155" s="455"/>
      <c r="C155" s="455"/>
      <c r="D155" s="455"/>
      <c r="E155" s="455"/>
      <c r="F155" s="455"/>
      <c r="R155" s="372"/>
    </row>
    <row r="156" spans="1:18" ht="15.75">
      <c r="A156" s="127"/>
      <c r="B156" s="455"/>
      <c r="C156" s="455"/>
      <c r="D156" s="455"/>
      <c r="E156" s="455"/>
      <c r="F156" s="455"/>
      <c r="R156" s="372"/>
    </row>
    <row r="157" spans="1:18" ht="15.75">
      <c r="A157" s="127"/>
      <c r="B157" s="455"/>
      <c r="C157" s="455"/>
      <c r="D157" s="455"/>
      <c r="E157" s="455"/>
      <c r="F157" s="455"/>
      <c r="R157" s="372"/>
    </row>
    <row r="158" spans="1:18" ht="15.75">
      <c r="A158" s="127"/>
      <c r="B158" s="455"/>
      <c r="C158" s="455"/>
      <c r="D158" s="455"/>
      <c r="E158" s="455"/>
      <c r="F158" s="455"/>
      <c r="R158" s="372"/>
    </row>
    <row r="159" spans="1:18" ht="15.75">
      <c r="A159" s="127"/>
      <c r="B159" s="455"/>
      <c r="C159" s="455"/>
      <c r="D159" s="455"/>
      <c r="E159" s="455"/>
      <c r="F159" s="455"/>
      <c r="R159" s="372"/>
    </row>
    <row r="160" spans="1:18" ht="15.75">
      <c r="A160" s="127"/>
      <c r="B160" s="455"/>
      <c r="C160" s="455"/>
      <c r="D160" s="455"/>
      <c r="E160" s="455"/>
      <c r="F160" s="455"/>
      <c r="R160" s="372"/>
    </row>
    <row r="161" spans="1:18" ht="15.75">
      <c r="A161" s="127"/>
      <c r="B161" s="455"/>
      <c r="C161" s="455"/>
      <c r="D161" s="455"/>
      <c r="E161" s="455"/>
      <c r="F161" s="455"/>
      <c r="R161" s="372"/>
    </row>
    <row r="162" spans="1:18" ht="15.75">
      <c r="A162" s="127"/>
      <c r="B162" s="455"/>
      <c r="C162" s="455"/>
      <c r="D162" s="455"/>
      <c r="E162" s="455"/>
      <c r="F162" s="455"/>
      <c r="R162" s="372"/>
    </row>
    <row r="163" spans="1:18" ht="15.75">
      <c r="A163" s="127"/>
      <c r="B163" s="455"/>
      <c r="C163" s="455"/>
      <c r="D163" s="455"/>
      <c r="E163" s="455"/>
      <c r="F163" s="455"/>
      <c r="R163" s="372"/>
    </row>
    <row r="164" spans="1:18" ht="15.75">
      <c r="A164" s="127"/>
      <c r="B164" s="455"/>
      <c r="C164" s="455"/>
      <c r="D164" s="455"/>
      <c r="E164" s="455"/>
      <c r="F164" s="455"/>
      <c r="R164" s="372"/>
    </row>
    <row r="165" spans="1:18" ht="15.75">
      <c r="A165" s="127"/>
      <c r="B165" s="455"/>
      <c r="C165" s="455"/>
      <c r="D165" s="455"/>
      <c r="E165" s="455"/>
      <c r="F165" s="455"/>
      <c r="R165" s="372"/>
    </row>
    <row r="166" spans="1:18" ht="15.75">
      <c r="A166" s="127"/>
      <c r="B166" s="455"/>
      <c r="C166" s="455"/>
      <c r="D166" s="455"/>
      <c r="E166" s="455"/>
      <c r="F166" s="455"/>
      <c r="R166" s="372"/>
    </row>
    <row r="167" spans="1:18" ht="15.75">
      <c r="A167" s="127"/>
      <c r="B167" s="455"/>
      <c r="C167" s="455"/>
      <c r="D167" s="455"/>
      <c r="E167" s="455"/>
      <c r="F167" s="455"/>
      <c r="R167" s="372"/>
    </row>
    <row r="168" spans="1:18" ht="15.75">
      <c r="A168" s="127"/>
      <c r="B168" s="455"/>
      <c r="C168" s="455"/>
      <c r="D168" s="455"/>
      <c r="E168" s="455"/>
      <c r="F168" s="455"/>
      <c r="R168" s="372"/>
    </row>
    <row r="169" spans="1:18" ht="15.75">
      <c r="A169" s="127"/>
      <c r="B169" s="455"/>
      <c r="C169" s="455"/>
      <c r="D169" s="455"/>
      <c r="E169" s="455"/>
      <c r="F169" s="455"/>
      <c r="R169" s="372"/>
    </row>
    <row r="170" spans="1:18" ht="15.75">
      <c r="A170" s="127"/>
      <c r="B170" s="455"/>
      <c r="C170" s="455"/>
      <c r="D170" s="455"/>
      <c r="E170" s="455"/>
      <c r="F170" s="455"/>
      <c r="R170" s="372"/>
    </row>
    <row r="171" spans="1:18" ht="15.75">
      <c r="A171" s="127"/>
      <c r="B171" s="455"/>
      <c r="C171" s="455"/>
      <c r="D171" s="455"/>
      <c r="E171" s="455"/>
      <c r="F171" s="455"/>
      <c r="R171" s="372"/>
    </row>
    <row r="172" spans="1:18" ht="15.75">
      <c r="A172" s="127"/>
      <c r="B172" s="455"/>
      <c r="C172" s="455"/>
      <c r="D172" s="455"/>
      <c r="E172" s="455"/>
      <c r="F172" s="455"/>
      <c r="R172" s="372"/>
    </row>
    <row r="173" spans="1:18" ht="15.75">
      <c r="A173" s="127"/>
      <c r="B173" s="455"/>
      <c r="C173" s="455"/>
      <c r="D173" s="455"/>
      <c r="E173" s="455"/>
      <c r="F173" s="455"/>
      <c r="R173" s="372"/>
    </row>
    <row r="174" spans="1:18" ht="15.75">
      <c r="A174" s="127"/>
      <c r="B174" s="455"/>
      <c r="C174" s="455"/>
      <c r="D174" s="455"/>
      <c r="E174" s="455"/>
      <c r="F174" s="455"/>
      <c r="R174" s="372"/>
    </row>
    <row r="175" spans="1:18" ht="15.75">
      <c r="A175" s="127"/>
      <c r="B175" s="455"/>
      <c r="C175" s="455"/>
      <c r="D175" s="455"/>
      <c r="E175" s="455"/>
      <c r="F175" s="455"/>
      <c r="R175" s="372"/>
    </row>
    <row r="176" spans="1:18" ht="15.75">
      <c r="A176" s="127"/>
      <c r="B176" s="455"/>
      <c r="C176" s="455"/>
      <c r="D176" s="455"/>
      <c r="E176" s="455"/>
      <c r="F176" s="455"/>
      <c r="R176" s="372"/>
    </row>
    <row r="177" spans="1:18" ht="15.75">
      <c r="A177" s="127"/>
      <c r="B177" s="455"/>
      <c r="C177" s="455"/>
      <c r="D177" s="455"/>
      <c r="E177" s="455"/>
      <c r="F177" s="455"/>
      <c r="R177" s="372"/>
    </row>
    <row r="178" spans="1:18" ht="15.75">
      <c r="A178" s="127"/>
      <c r="B178" s="455"/>
      <c r="C178" s="455"/>
      <c r="D178" s="455"/>
      <c r="E178" s="455"/>
      <c r="F178" s="455"/>
      <c r="R178" s="372"/>
    </row>
    <row r="179" spans="1:18" ht="15.75">
      <c r="A179" s="127"/>
      <c r="B179" s="455"/>
      <c r="C179" s="455"/>
      <c r="D179" s="455"/>
      <c r="E179" s="455"/>
      <c r="F179" s="455"/>
      <c r="R179" s="372"/>
    </row>
    <row r="180" spans="1:18" ht="15.75">
      <c r="A180" s="127"/>
      <c r="B180" s="455"/>
      <c r="C180" s="455"/>
      <c r="D180" s="455"/>
      <c r="E180" s="455"/>
      <c r="F180" s="455"/>
      <c r="R180" s="372"/>
    </row>
    <row r="181" spans="1:18" ht="15.75">
      <c r="A181" s="127"/>
      <c r="B181" s="455"/>
      <c r="C181" s="455"/>
      <c r="D181" s="455"/>
      <c r="E181" s="455"/>
      <c r="F181" s="455"/>
      <c r="R181" s="372"/>
    </row>
    <row r="182" spans="1:18" ht="15.75">
      <c r="A182" s="127"/>
      <c r="B182" s="455"/>
      <c r="C182" s="455"/>
      <c r="D182" s="455"/>
      <c r="E182" s="455"/>
      <c r="F182" s="455"/>
      <c r="R182" s="372"/>
    </row>
    <row r="183" spans="1:18" ht="15.75">
      <c r="A183" s="127"/>
      <c r="B183" s="455"/>
      <c r="C183" s="455"/>
      <c r="D183" s="455"/>
      <c r="E183" s="455"/>
      <c r="F183" s="455"/>
      <c r="R183" s="372"/>
    </row>
    <row r="184" spans="1:18" ht="15.75">
      <c r="A184" s="127"/>
      <c r="B184" s="455"/>
      <c r="C184" s="455"/>
      <c r="D184" s="455"/>
      <c r="E184" s="455"/>
      <c r="F184" s="455"/>
      <c r="R184" s="372"/>
    </row>
    <row r="185" spans="1:18" ht="15.75">
      <c r="A185" s="127"/>
      <c r="B185" s="455"/>
      <c r="C185" s="455"/>
      <c r="D185" s="455"/>
      <c r="E185" s="455"/>
      <c r="F185" s="455"/>
      <c r="R185" s="372"/>
    </row>
    <row r="186" spans="1:18" ht="15.75">
      <c r="A186" s="127"/>
      <c r="B186" s="455"/>
      <c r="C186" s="455"/>
      <c r="D186" s="455"/>
      <c r="E186" s="455"/>
      <c r="F186" s="455"/>
      <c r="R186" s="372"/>
    </row>
    <row r="187" spans="1:18" ht="15.75">
      <c r="A187" s="127"/>
      <c r="B187" s="455"/>
      <c r="C187" s="455"/>
      <c r="D187" s="455"/>
      <c r="E187" s="455"/>
      <c r="F187" s="455"/>
      <c r="R187" s="372"/>
    </row>
    <row r="188" spans="1:18" ht="15.75">
      <c r="A188" s="127"/>
      <c r="B188" s="455"/>
      <c r="C188" s="455"/>
      <c r="D188" s="455"/>
      <c r="E188" s="455"/>
      <c r="F188" s="455"/>
      <c r="R188" s="372"/>
    </row>
    <row r="189" spans="1:18" ht="15.75">
      <c r="A189" s="127"/>
      <c r="B189" s="455"/>
      <c r="C189" s="455"/>
      <c r="D189" s="455"/>
      <c r="E189" s="455"/>
      <c r="F189" s="455"/>
      <c r="R189" s="372"/>
    </row>
    <row r="190" spans="1:18" ht="15.75">
      <c r="A190" s="127"/>
      <c r="B190" s="455"/>
      <c r="C190" s="455"/>
      <c r="D190" s="455"/>
      <c r="E190" s="455"/>
      <c r="F190" s="455"/>
      <c r="R190" s="372"/>
    </row>
    <row r="191" spans="1:18" ht="15.75">
      <c r="A191" s="19"/>
      <c r="B191" s="455"/>
      <c r="C191" s="455"/>
      <c r="D191" s="455"/>
      <c r="E191" s="455"/>
      <c r="F191" s="455"/>
      <c r="R191" s="372"/>
    </row>
    <row r="192" spans="1:18" ht="15.75">
      <c r="A192" s="19"/>
      <c r="B192" s="455"/>
      <c r="C192" s="455"/>
      <c r="D192" s="455"/>
      <c r="E192" s="455"/>
      <c r="F192" s="455"/>
      <c r="R192" s="372"/>
    </row>
    <row r="193" spans="1:18" ht="15.75">
      <c r="A193" s="19"/>
      <c r="B193" s="455"/>
      <c r="C193" s="455"/>
      <c r="D193" s="455"/>
      <c r="E193" s="455"/>
      <c r="F193" s="455"/>
      <c r="R193" s="372"/>
    </row>
    <row r="194" spans="1:18" ht="15.75">
      <c r="A194" s="19"/>
      <c r="B194" s="455"/>
      <c r="C194" s="455"/>
      <c r="D194" s="455"/>
      <c r="E194" s="455"/>
      <c r="F194" s="455"/>
      <c r="R194" s="372"/>
    </row>
    <row r="195" spans="1:18" ht="15.75">
      <c r="A195" s="19"/>
      <c r="B195" s="455"/>
      <c r="C195" s="455"/>
      <c r="D195" s="455"/>
      <c r="E195" s="455"/>
      <c r="F195" s="455"/>
      <c r="R195" s="372"/>
    </row>
    <row r="196" spans="1:18" ht="15.75">
      <c r="A196" s="19"/>
      <c r="B196" s="455"/>
      <c r="C196" s="455"/>
      <c r="D196" s="455"/>
      <c r="E196" s="455"/>
      <c r="F196" s="455"/>
      <c r="R196" s="372"/>
    </row>
    <row r="197" spans="1:18" ht="15.75">
      <c r="A197" s="19"/>
      <c r="B197" s="455"/>
      <c r="C197" s="455"/>
      <c r="D197" s="455"/>
      <c r="E197" s="455"/>
      <c r="F197" s="455"/>
      <c r="R197" s="372"/>
    </row>
    <row r="198" spans="1:18" ht="15.75">
      <c r="A198" s="19"/>
      <c r="B198" s="455"/>
      <c r="C198" s="455"/>
      <c r="D198" s="455"/>
      <c r="E198" s="455"/>
      <c r="F198" s="455"/>
      <c r="R198" s="372"/>
    </row>
    <row r="199" spans="1:18" ht="15.75">
      <c r="A199" s="19"/>
      <c r="B199" s="455"/>
      <c r="C199" s="455"/>
      <c r="D199" s="455"/>
      <c r="E199" s="455"/>
      <c r="F199" s="455"/>
      <c r="R199" s="372"/>
    </row>
    <row r="200" spans="1:18" ht="15.75">
      <c r="A200" s="19"/>
      <c r="B200" s="455"/>
      <c r="C200" s="455"/>
      <c r="D200" s="455"/>
      <c r="E200" s="455"/>
      <c r="F200" s="455"/>
      <c r="R200" s="372"/>
    </row>
    <row r="201" spans="1:18" ht="15.75">
      <c r="A201" s="19"/>
      <c r="B201" s="455"/>
      <c r="C201" s="455"/>
      <c r="D201" s="455"/>
      <c r="E201" s="455"/>
      <c r="F201" s="455"/>
    </row>
    <row r="202" spans="1:18" ht="15.75">
      <c r="A202" s="19"/>
      <c r="B202" s="455"/>
      <c r="C202" s="455"/>
      <c r="D202" s="455"/>
      <c r="E202" s="455"/>
      <c r="F202" s="455"/>
    </row>
    <row r="203" spans="1:18" ht="15.75">
      <c r="A203" s="19"/>
      <c r="B203" s="455"/>
      <c r="C203" s="455"/>
      <c r="D203" s="455"/>
      <c r="E203" s="455"/>
      <c r="F203" s="455"/>
    </row>
    <row r="204" spans="1:18" ht="15.75">
      <c r="A204" s="19"/>
      <c r="B204" s="455"/>
      <c r="C204" s="455"/>
      <c r="D204" s="455"/>
      <c r="E204" s="455"/>
      <c r="F204" s="455"/>
    </row>
    <row r="205" spans="1:18" ht="15.75">
      <c r="A205" s="19"/>
      <c r="B205" s="455"/>
      <c r="C205" s="455"/>
      <c r="D205" s="455"/>
      <c r="E205" s="455"/>
      <c r="F205" s="455"/>
    </row>
    <row r="206" spans="1:18" ht="15.75">
      <c r="A206" s="19"/>
      <c r="B206" s="455"/>
      <c r="C206" s="455"/>
      <c r="D206" s="455"/>
      <c r="E206" s="455"/>
      <c r="F206" s="455"/>
    </row>
    <row r="207" spans="1:18" ht="15.75">
      <c r="A207" s="19"/>
      <c r="B207" s="455"/>
      <c r="C207" s="455"/>
      <c r="D207" s="455"/>
      <c r="E207" s="455"/>
      <c r="F207" s="455"/>
    </row>
    <row r="208" spans="1:18" ht="15.75">
      <c r="A208" s="19"/>
      <c r="B208" s="455"/>
      <c r="C208" s="455"/>
      <c r="D208" s="455"/>
      <c r="E208" s="455"/>
      <c r="F208" s="455"/>
    </row>
    <row r="209" spans="1:6" ht="15.75">
      <c r="A209" s="19"/>
      <c r="B209" s="455"/>
      <c r="C209" s="455"/>
      <c r="D209" s="455"/>
      <c r="E209" s="455"/>
      <c r="F209" s="455"/>
    </row>
    <row r="210" spans="1:6" ht="15.75">
      <c r="A210" s="19"/>
      <c r="B210" s="455"/>
      <c r="C210" s="455"/>
      <c r="D210" s="455"/>
      <c r="E210" s="455"/>
      <c r="F210" s="455"/>
    </row>
    <row r="211" spans="1:6" ht="15.75">
      <c r="A211" s="19"/>
      <c r="B211" s="455"/>
      <c r="C211" s="455"/>
      <c r="D211" s="455"/>
      <c r="E211" s="455"/>
      <c r="F211" s="455"/>
    </row>
    <row r="212" spans="1:6" ht="15.75">
      <c r="A212" s="19"/>
      <c r="B212" s="455"/>
      <c r="C212" s="455"/>
      <c r="D212" s="455"/>
      <c r="E212" s="455"/>
      <c r="F212" s="455"/>
    </row>
    <row r="213" spans="1:6" ht="15.75">
      <c r="A213" s="19"/>
      <c r="B213" s="455"/>
      <c r="C213" s="455"/>
      <c r="D213" s="455"/>
      <c r="E213" s="455"/>
      <c r="F213" s="455"/>
    </row>
    <row r="214" spans="1:6" ht="15.75">
      <c r="A214" s="19"/>
      <c r="B214" s="455"/>
      <c r="C214" s="455"/>
      <c r="D214" s="455"/>
      <c r="E214" s="455"/>
      <c r="F214" s="455"/>
    </row>
    <row r="215" spans="1:6" ht="15.75">
      <c r="A215" s="19"/>
      <c r="B215" s="455"/>
      <c r="C215" s="455"/>
      <c r="D215" s="455"/>
      <c r="E215" s="455"/>
      <c r="F215" s="455"/>
    </row>
    <row r="216" spans="1:6" ht="15.75">
      <c r="A216" s="19"/>
      <c r="B216" s="455"/>
      <c r="C216" s="455"/>
      <c r="D216" s="455"/>
      <c r="E216" s="455"/>
      <c r="F216" s="455"/>
    </row>
    <row r="217" spans="1:6" ht="15.75">
      <c r="A217" s="19"/>
      <c r="B217" s="455"/>
      <c r="C217" s="455"/>
      <c r="D217" s="455"/>
      <c r="E217" s="455"/>
      <c r="F217" s="455"/>
    </row>
    <row r="218" spans="1:6" ht="15.75">
      <c r="A218" s="19"/>
      <c r="B218" s="455"/>
      <c r="C218" s="455"/>
      <c r="D218" s="455"/>
      <c r="E218" s="455"/>
      <c r="F218" s="455"/>
    </row>
    <row r="219" spans="1:6" ht="15.75">
      <c r="A219" s="19"/>
      <c r="B219" s="455"/>
      <c r="C219" s="455"/>
      <c r="D219" s="455"/>
      <c r="E219" s="455"/>
      <c r="F219" s="455"/>
    </row>
    <row r="220" spans="1:6" ht="15.75">
      <c r="A220" s="19"/>
      <c r="B220" s="455"/>
      <c r="C220" s="455"/>
      <c r="D220" s="455"/>
      <c r="E220" s="455"/>
      <c r="F220" s="455"/>
    </row>
    <row r="221" spans="1:6" ht="15.75">
      <c r="A221" s="19"/>
      <c r="B221" s="455"/>
      <c r="C221" s="455"/>
      <c r="D221" s="455"/>
      <c r="E221" s="455"/>
      <c r="F221" s="455"/>
    </row>
    <row r="222" spans="1:6" ht="15.75">
      <c r="A222" s="19"/>
      <c r="B222" s="455"/>
      <c r="C222" s="455"/>
      <c r="D222" s="455"/>
      <c r="E222" s="455"/>
      <c r="F222" s="455"/>
    </row>
    <row r="223" spans="1:6" ht="15.75">
      <c r="A223" s="19"/>
      <c r="B223" s="455"/>
      <c r="C223" s="455"/>
      <c r="D223" s="455"/>
      <c r="E223" s="455"/>
      <c r="F223" s="455"/>
    </row>
    <row r="224" spans="1:6" ht="15.75">
      <c r="A224" s="19"/>
      <c r="B224" s="455"/>
      <c r="C224" s="455"/>
      <c r="D224" s="455"/>
      <c r="E224" s="455"/>
      <c r="F224" s="455"/>
    </row>
    <row r="225" spans="1:6" ht="15.75">
      <c r="A225" s="19"/>
      <c r="B225" s="455"/>
      <c r="C225" s="455"/>
      <c r="D225" s="455"/>
      <c r="E225" s="455"/>
      <c r="F225" s="455"/>
    </row>
    <row r="226" spans="1:6" ht="15.75">
      <c r="A226" s="19"/>
      <c r="B226" s="455"/>
      <c r="C226" s="455"/>
      <c r="D226" s="455"/>
      <c r="E226" s="455"/>
      <c r="F226" s="455"/>
    </row>
    <row r="227" spans="1:6" ht="15.75">
      <c r="A227" s="19"/>
      <c r="B227" s="455"/>
      <c r="C227" s="455"/>
      <c r="D227" s="455"/>
      <c r="E227" s="455"/>
      <c r="F227" s="455"/>
    </row>
    <row r="228" spans="1:6" ht="15.75">
      <c r="A228" s="19"/>
      <c r="B228" s="455"/>
      <c r="C228" s="455"/>
      <c r="D228" s="455"/>
      <c r="E228" s="455"/>
      <c r="F228" s="455"/>
    </row>
    <row r="229" spans="1:6" ht="15.75">
      <c r="A229" s="19"/>
      <c r="B229" s="455"/>
      <c r="C229" s="455"/>
      <c r="D229" s="455"/>
      <c r="E229" s="455"/>
      <c r="F229" s="455"/>
    </row>
    <row r="230" spans="1:6" ht="15.75">
      <c r="A230" s="19"/>
      <c r="B230" s="455"/>
      <c r="C230" s="455"/>
      <c r="D230" s="455"/>
      <c r="E230" s="455"/>
      <c r="F230" s="455"/>
    </row>
    <row r="231" spans="1:6" ht="15.75">
      <c r="A231" s="19"/>
      <c r="B231" s="455"/>
      <c r="C231" s="455"/>
      <c r="D231" s="455"/>
      <c r="E231" s="455"/>
      <c r="F231" s="455"/>
    </row>
    <row r="232" spans="1:6" ht="15.75">
      <c r="A232" s="19"/>
      <c r="B232" s="455"/>
      <c r="C232" s="455"/>
      <c r="D232" s="455"/>
      <c r="E232" s="455"/>
      <c r="F232" s="455"/>
    </row>
    <row r="233" spans="1:6" ht="15.75">
      <c r="A233" s="19"/>
      <c r="B233" s="455"/>
      <c r="C233" s="455"/>
      <c r="D233" s="455"/>
      <c r="E233" s="455"/>
      <c r="F233" s="455"/>
    </row>
    <row r="234" spans="1:6" ht="15.75">
      <c r="A234" s="19"/>
      <c r="B234" s="455"/>
      <c r="C234" s="455"/>
      <c r="D234" s="455"/>
      <c r="E234" s="455"/>
      <c r="F234" s="455"/>
    </row>
    <row r="235" spans="1:6" ht="15.75">
      <c r="A235" s="19"/>
      <c r="B235" s="455"/>
      <c r="C235" s="455"/>
      <c r="D235" s="455"/>
      <c r="E235" s="455"/>
      <c r="F235" s="455"/>
    </row>
    <row r="236" spans="1:6" ht="15.75">
      <c r="A236" s="19"/>
      <c r="B236" s="455"/>
      <c r="C236" s="455"/>
      <c r="D236" s="455"/>
      <c r="E236" s="455"/>
      <c r="F236" s="455"/>
    </row>
    <row r="237" spans="1:6" ht="15.75">
      <c r="A237" s="19"/>
      <c r="B237" s="455"/>
      <c r="C237" s="455"/>
      <c r="D237" s="455"/>
      <c r="E237" s="455"/>
      <c r="F237" s="455"/>
    </row>
    <row r="238" spans="1:6" ht="15.75">
      <c r="A238" s="19"/>
      <c r="B238" s="455"/>
      <c r="C238" s="455"/>
      <c r="D238" s="455"/>
      <c r="E238" s="455"/>
      <c r="F238" s="455"/>
    </row>
    <row r="239" spans="1:6" ht="15.75">
      <c r="A239" s="19"/>
      <c r="B239" s="455"/>
      <c r="C239" s="455"/>
      <c r="D239" s="455"/>
      <c r="E239" s="455"/>
      <c r="F239" s="455"/>
    </row>
    <row r="240" spans="1:6" ht="15.75">
      <c r="A240" s="19"/>
      <c r="B240" s="455"/>
      <c r="C240" s="455"/>
      <c r="D240" s="455"/>
      <c r="E240" s="455"/>
      <c r="F240" s="455"/>
    </row>
    <row r="241" spans="1:6" ht="15.75">
      <c r="A241" s="19"/>
      <c r="B241" s="455"/>
      <c r="C241" s="455"/>
      <c r="D241" s="455"/>
      <c r="E241" s="455"/>
      <c r="F241" s="455"/>
    </row>
    <row r="242" spans="1:6" ht="15.75">
      <c r="A242" s="19"/>
      <c r="B242" s="455"/>
      <c r="C242" s="455"/>
      <c r="D242" s="455"/>
      <c r="E242" s="455"/>
      <c r="F242" s="455"/>
    </row>
    <row r="243" spans="1:6" ht="15.75">
      <c r="A243" s="19"/>
      <c r="B243" s="455"/>
      <c r="C243" s="455"/>
      <c r="D243" s="455"/>
      <c r="E243" s="455"/>
      <c r="F243" s="455"/>
    </row>
    <row r="244" spans="1:6" ht="15.75">
      <c r="A244" s="19"/>
      <c r="B244" s="455"/>
      <c r="C244" s="455"/>
      <c r="D244" s="455"/>
      <c r="E244" s="455"/>
      <c r="F244" s="455"/>
    </row>
    <row r="245" spans="1:6" ht="15.75">
      <c r="A245" s="19"/>
      <c r="B245" s="455"/>
      <c r="C245" s="455"/>
      <c r="D245" s="455"/>
      <c r="E245" s="455"/>
      <c r="F245" s="455"/>
    </row>
    <row r="246" spans="1:6" ht="15.75">
      <c r="A246" s="19"/>
      <c r="B246" s="455"/>
      <c r="C246" s="455"/>
      <c r="D246" s="455"/>
      <c r="E246" s="455"/>
      <c r="F246" s="455"/>
    </row>
    <row r="247" spans="1:6" ht="15.75">
      <c r="A247" s="19"/>
      <c r="B247" s="455"/>
      <c r="C247" s="455"/>
      <c r="D247" s="455"/>
      <c r="E247" s="455"/>
      <c r="F247" s="455"/>
    </row>
    <row r="248" spans="1:6" ht="15.75">
      <c r="A248" s="19"/>
      <c r="B248" s="455"/>
      <c r="C248" s="455"/>
      <c r="D248" s="455"/>
      <c r="E248" s="455"/>
      <c r="F248" s="455"/>
    </row>
    <row r="249" spans="1:6" ht="15.75">
      <c r="A249" s="19"/>
      <c r="B249" s="455"/>
      <c r="C249" s="455"/>
      <c r="D249" s="455"/>
      <c r="E249" s="455"/>
      <c r="F249" s="455"/>
    </row>
    <row r="250" spans="1:6" ht="15.75">
      <c r="A250" s="19"/>
      <c r="B250" s="455"/>
      <c r="C250" s="455"/>
      <c r="D250" s="455"/>
      <c r="E250" s="455"/>
      <c r="F250" s="455"/>
    </row>
    <row r="251" spans="1:6" ht="15.75">
      <c r="A251" s="19"/>
      <c r="B251" s="455"/>
      <c r="C251" s="455"/>
      <c r="D251" s="455"/>
      <c r="E251" s="455"/>
      <c r="F251" s="455"/>
    </row>
    <row r="252" spans="1:6" ht="15.75">
      <c r="A252" s="19"/>
      <c r="B252" s="455"/>
      <c r="C252" s="455"/>
      <c r="D252" s="455"/>
      <c r="E252" s="455"/>
      <c r="F252" s="455"/>
    </row>
    <row r="253" spans="1:6" ht="15.75">
      <c r="A253" s="19"/>
      <c r="B253" s="455"/>
      <c r="C253" s="455"/>
      <c r="D253" s="455"/>
      <c r="E253" s="455"/>
      <c r="F253" s="455"/>
    </row>
    <row r="254" spans="1:6" ht="15.75">
      <c r="A254" s="19"/>
      <c r="B254" s="455"/>
      <c r="C254" s="455"/>
      <c r="D254" s="455"/>
      <c r="E254" s="455"/>
      <c r="F254" s="455"/>
    </row>
    <row r="255" spans="1:6" ht="15.75">
      <c r="A255" s="19"/>
      <c r="B255" s="455"/>
      <c r="C255" s="455"/>
      <c r="D255" s="455"/>
      <c r="E255" s="455"/>
      <c r="F255" s="455"/>
    </row>
    <row r="256" spans="1:6" ht="15.75">
      <c r="A256" s="19"/>
      <c r="B256" s="455"/>
      <c r="C256" s="455"/>
      <c r="D256" s="455"/>
      <c r="E256" s="455"/>
      <c r="F256" s="455"/>
    </row>
    <row r="257" spans="1:6" ht="15.75">
      <c r="A257" s="19"/>
      <c r="B257" s="455"/>
      <c r="C257" s="455"/>
      <c r="D257" s="455"/>
      <c r="E257" s="455"/>
      <c r="F257" s="455"/>
    </row>
    <row r="258" spans="1:6" ht="15.75">
      <c r="A258" s="19"/>
      <c r="B258" s="455"/>
      <c r="C258" s="455"/>
      <c r="D258" s="455"/>
      <c r="E258" s="455"/>
      <c r="F258" s="455"/>
    </row>
    <row r="259" spans="1:6" ht="15.75">
      <c r="A259" s="19"/>
      <c r="B259" s="455"/>
      <c r="C259" s="455"/>
      <c r="D259" s="455"/>
      <c r="E259" s="455"/>
      <c r="F259" s="455"/>
    </row>
    <row r="260" spans="1:6" ht="15.75">
      <c r="A260" s="19"/>
      <c r="B260" s="455"/>
      <c r="C260" s="455"/>
      <c r="D260" s="455"/>
      <c r="E260" s="455"/>
      <c r="F260" s="455"/>
    </row>
    <row r="261" spans="1:6" ht="15.75">
      <c r="A261" s="19"/>
      <c r="B261" s="455"/>
      <c r="C261" s="455"/>
      <c r="D261" s="455"/>
      <c r="E261" s="455"/>
      <c r="F261" s="455"/>
    </row>
    <row r="262" spans="1:6" ht="15.75">
      <c r="A262" s="19"/>
      <c r="B262" s="455"/>
      <c r="C262" s="455"/>
      <c r="D262" s="455"/>
      <c r="E262" s="455"/>
      <c r="F262" s="455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652"/>
  <sheetViews>
    <sheetView showGridLines="0" zoomScale="85" zoomScaleNormal="85" workbookViewId="0">
      <selection activeCell="W11" sqref="W10:W11"/>
    </sheetView>
  </sheetViews>
  <sheetFormatPr baseColWidth="10" defaultColWidth="9.140625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9.85546875" style="372" customWidth="1"/>
    <col min="18" max="256" width="9.1406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9.85546875" style="372" customWidth="1"/>
    <col min="274" max="512" width="9.1406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9.85546875" style="372" customWidth="1"/>
    <col min="530" max="768" width="9.1406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9.85546875" style="372" customWidth="1"/>
    <col min="786" max="1024" width="9.1406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9.85546875" style="372" customWidth="1"/>
    <col min="1042" max="1280" width="9.1406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9.85546875" style="372" customWidth="1"/>
    <col min="1298" max="1536" width="9.1406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9.85546875" style="372" customWidth="1"/>
    <col min="1554" max="1792" width="9.1406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9.85546875" style="372" customWidth="1"/>
    <col min="1810" max="2048" width="9.1406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9.85546875" style="372" customWidth="1"/>
    <col min="2066" max="2304" width="9.1406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9.85546875" style="372" customWidth="1"/>
    <col min="2322" max="2560" width="9.1406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9.85546875" style="372" customWidth="1"/>
    <col min="2578" max="2816" width="9.1406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9.85546875" style="372" customWidth="1"/>
    <col min="2834" max="3072" width="9.1406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9.85546875" style="372" customWidth="1"/>
    <col min="3090" max="3328" width="9.1406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9.85546875" style="372" customWidth="1"/>
    <col min="3346" max="3584" width="9.1406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9.85546875" style="372" customWidth="1"/>
    <col min="3602" max="3840" width="9.1406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9.85546875" style="372" customWidth="1"/>
    <col min="3858" max="4096" width="9.1406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9.85546875" style="372" customWidth="1"/>
    <col min="4114" max="4352" width="9.1406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9.85546875" style="372" customWidth="1"/>
    <col min="4370" max="4608" width="9.1406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9.85546875" style="372" customWidth="1"/>
    <col min="4626" max="4864" width="9.1406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9.85546875" style="372" customWidth="1"/>
    <col min="4882" max="5120" width="9.1406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9.85546875" style="372" customWidth="1"/>
    <col min="5138" max="5376" width="9.1406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9.85546875" style="372" customWidth="1"/>
    <col min="5394" max="5632" width="9.1406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9.85546875" style="372" customWidth="1"/>
    <col min="5650" max="5888" width="9.1406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9.85546875" style="372" customWidth="1"/>
    <col min="5906" max="6144" width="9.1406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9.85546875" style="372" customWidth="1"/>
    <col min="6162" max="6400" width="9.1406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9.85546875" style="372" customWidth="1"/>
    <col min="6418" max="6656" width="9.1406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9.85546875" style="372" customWidth="1"/>
    <col min="6674" max="6912" width="9.1406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9.85546875" style="372" customWidth="1"/>
    <col min="6930" max="7168" width="9.1406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9.85546875" style="372" customWidth="1"/>
    <col min="7186" max="7424" width="9.1406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9.85546875" style="372" customWidth="1"/>
    <col min="7442" max="7680" width="9.1406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9.85546875" style="372" customWidth="1"/>
    <col min="7698" max="7936" width="9.1406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9.85546875" style="372" customWidth="1"/>
    <col min="7954" max="8192" width="9.1406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9.85546875" style="372" customWidth="1"/>
    <col min="8210" max="8448" width="9.1406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9.85546875" style="372" customWidth="1"/>
    <col min="8466" max="8704" width="9.1406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9.85546875" style="372" customWidth="1"/>
    <col min="8722" max="8960" width="9.1406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9.85546875" style="372" customWidth="1"/>
    <col min="8978" max="9216" width="9.1406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9.85546875" style="372" customWidth="1"/>
    <col min="9234" max="9472" width="9.1406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9.85546875" style="372" customWidth="1"/>
    <col min="9490" max="9728" width="9.1406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9.85546875" style="372" customWidth="1"/>
    <col min="9746" max="9984" width="9.1406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9.85546875" style="372" customWidth="1"/>
    <col min="10002" max="10240" width="9.1406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9.85546875" style="372" customWidth="1"/>
    <col min="10258" max="10496" width="9.1406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9.85546875" style="372" customWidth="1"/>
    <col min="10514" max="10752" width="9.1406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9.85546875" style="372" customWidth="1"/>
    <col min="10770" max="11008" width="9.1406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9.85546875" style="372" customWidth="1"/>
    <col min="11026" max="11264" width="9.1406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9.85546875" style="372" customWidth="1"/>
    <col min="11282" max="11520" width="9.1406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9.85546875" style="372" customWidth="1"/>
    <col min="11538" max="11776" width="9.1406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9.85546875" style="372" customWidth="1"/>
    <col min="11794" max="12032" width="9.1406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9.85546875" style="372" customWidth="1"/>
    <col min="12050" max="12288" width="9.1406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9.85546875" style="372" customWidth="1"/>
    <col min="12306" max="12544" width="9.1406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9.85546875" style="372" customWidth="1"/>
    <col min="12562" max="12800" width="9.1406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9.85546875" style="372" customWidth="1"/>
    <col min="12818" max="13056" width="9.1406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9.85546875" style="372" customWidth="1"/>
    <col min="13074" max="13312" width="9.1406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9.85546875" style="372" customWidth="1"/>
    <col min="13330" max="13568" width="9.1406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9.85546875" style="372" customWidth="1"/>
    <col min="13586" max="13824" width="9.1406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9.85546875" style="372" customWidth="1"/>
    <col min="13842" max="14080" width="9.1406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9.85546875" style="372" customWidth="1"/>
    <col min="14098" max="14336" width="9.1406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9.85546875" style="372" customWidth="1"/>
    <col min="14354" max="14592" width="9.1406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9.85546875" style="372" customWidth="1"/>
    <col min="14610" max="14848" width="9.1406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9.85546875" style="372" customWidth="1"/>
    <col min="14866" max="15104" width="9.1406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9.85546875" style="372" customWidth="1"/>
    <col min="15122" max="15360" width="9.1406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9.85546875" style="372" customWidth="1"/>
    <col min="15378" max="15616" width="9.1406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9.85546875" style="372" customWidth="1"/>
    <col min="15634" max="15872" width="9.1406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9.85546875" style="372" customWidth="1"/>
    <col min="15890" max="16128" width="9.1406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9.85546875" style="372" customWidth="1"/>
    <col min="16146" max="16384" width="9.140625" style="372"/>
  </cols>
  <sheetData>
    <row r="1" spans="1:17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</row>
    <row r="2" spans="1:17" s="1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</row>
    <row r="3" spans="1:17" s="1" customFormat="1" ht="20.25" customHeight="1">
      <c r="A3" s="785" t="s">
        <v>135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</row>
    <row r="4" spans="1:17" s="1" customFormat="1" ht="20.2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</row>
    <row r="5" spans="1:17" s="3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</row>
    <row r="6" spans="1:17" ht="7.5" customHeight="1">
      <c r="A6" s="103"/>
    </row>
    <row r="7" spans="1:17" ht="17.2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107"/>
    </row>
    <row r="8" spans="1:17" ht="29.25" customHeight="1">
      <c r="A8" s="322" t="s">
        <v>898</v>
      </c>
      <c r="B8" s="132" t="s">
        <v>45</v>
      </c>
      <c r="C8" s="132" t="s">
        <v>51</v>
      </c>
      <c r="D8" s="132" t="s">
        <v>46</v>
      </c>
      <c r="E8" s="132" t="s">
        <v>50</v>
      </c>
      <c r="F8" s="132" t="s">
        <v>47</v>
      </c>
      <c r="G8" s="132" t="s">
        <v>54</v>
      </c>
      <c r="H8" s="132" t="s">
        <v>52</v>
      </c>
      <c r="I8" s="132" t="s">
        <v>53</v>
      </c>
      <c r="J8" s="132" t="s">
        <v>48</v>
      </c>
      <c r="K8" s="132" t="s">
        <v>49</v>
      </c>
      <c r="L8" s="132" t="s">
        <v>55</v>
      </c>
      <c r="M8" s="132" t="s">
        <v>56</v>
      </c>
      <c r="N8" s="132" t="s">
        <v>548</v>
      </c>
      <c r="O8" s="132" t="s">
        <v>547</v>
      </c>
      <c r="P8" s="133" t="s">
        <v>43</v>
      </c>
      <c r="Q8" s="540" t="s">
        <v>11</v>
      </c>
    </row>
    <row r="9" spans="1:17" ht="42.75" customHeight="1">
      <c r="A9" s="109" t="s">
        <v>137</v>
      </c>
      <c r="B9" s="109">
        <v>1174724.1899593999</v>
      </c>
      <c r="C9" s="110">
        <v>1172576.1195578</v>
      </c>
      <c r="D9" s="110">
        <v>949577.17446819996</v>
      </c>
      <c r="E9" s="110">
        <v>1090482.6210872</v>
      </c>
      <c r="F9" s="110">
        <v>907718.87492999993</v>
      </c>
      <c r="G9" s="110">
        <v>1646795.260335</v>
      </c>
      <c r="H9" s="109">
        <v>846011.20517440001</v>
      </c>
      <c r="I9" s="109">
        <v>507752.50392320001</v>
      </c>
      <c r="J9" s="109">
        <v>20802.068139999999</v>
      </c>
      <c r="K9" s="109">
        <v>6890</v>
      </c>
      <c r="L9" s="109">
        <v>1965073.1940290001</v>
      </c>
      <c r="M9" s="109">
        <v>264867.16512999998</v>
      </c>
      <c r="N9" s="109">
        <v>2088042.1126478</v>
      </c>
      <c r="O9" s="109">
        <v>1907408.7261900001</v>
      </c>
      <c r="P9" s="109">
        <f t="shared" ref="P9:P27" si="0">SUM(B9:O9)</f>
        <v>14548721.215572001</v>
      </c>
      <c r="Q9" s="134">
        <f>+P9/$P$27</f>
        <v>9.6384174168542058E-2</v>
      </c>
    </row>
    <row r="10" spans="1:17" ht="27" customHeight="1">
      <c r="A10" s="109" t="s">
        <v>138</v>
      </c>
      <c r="B10" s="109">
        <v>1665.9117200000001</v>
      </c>
      <c r="C10" s="110">
        <v>15074.80838</v>
      </c>
      <c r="D10" s="110">
        <v>17769.928537600001</v>
      </c>
      <c r="E10" s="110">
        <v>16427.8125736</v>
      </c>
      <c r="F10" s="110">
        <v>6879.1627600000002</v>
      </c>
      <c r="G10" s="110">
        <v>90298.505518399994</v>
      </c>
      <c r="H10" s="109">
        <v>3891.9366494000001</v>
      </c>
      <c r="I10" s="109">
        <v>3342.3587656</v>
      </c>
      <c r="J10" s="109">
        <v>0</v>
      </c>
      <c r="K10" s="109">
        <v>0</v>
      </c>
      <c r="L10" s="109">
        <v>28059.057530000002</v>
      </c>
      <c r="M10" s="109">
        <v>2128.7060699999997</v>
      </c>
      <c r="N10" s="109">
        <v>7285.8306500000008</v>
      </c>
      <c r="O10" s="109">
        <v>49431.231020000007</v>
      </c>
      <c r="P10" s="109">
        <f t="shared" si="0"/>
        <v>242255.25017459996</v>
      </c>
      <c r="Q10" s="134">
        <f t="shared" ref="Q10:Q27" si="1">+P10/$P$27</f>
        <v>1.6049226512829537E-3</v>
      </c>
    </row>
    <row r="11" spans="1:17" ht="27" customHeight="1">
      <c r="A11" s="109" t="s">
        <v>139</v>
      </c>
      <c r="B11" s="109">
        <v>22606.832170000001</v>
      </c>
      <c r="C11" s="110">
        <v>50847.746804599999</v>
      </c>
      <c r="D11" s="110">
        <v>17482.578459199998</v>
      </c>
      <c r="E11" s="110">
        <v>62008.9318136</v>
      </c>
      <c r="F11" s="110">
        <v>74722.153330000001</v>
      </c>
      <c r="G11" s="110">
        <v>274965.65863179998</v>
      </c>
      <c r="H11" s="109">
        <v>27892.687519200001</v>
      </c>
      <c r="I11" s="109">
        <v>1056.50082</v>
      </c>
      <c r="J11" s="109">
        <v>171.49995999999999</v>
      </c>
      <c r="K11" s="109">
        <v>0</v>
      </c>
      <c r="L11" s="109">
        <v>6262.37806</v>
      </c>
      <c r="M11" s="109">
        <v>4629.5442999999996</v>
      </c>
      <c r="N11" s="109">
        <v>43042.463254399998</v>
      </c>
      <c r="O11" s="109">
        <v>780.20904000000007</v>
      </c>
      <c r="P11" s="109">
        <f t="shared" si="0"/>
        <v>586469.18416279985</v>
      </c>
      <c r="Q11" s="134">
        <f t="shared" si="1"/>
        <v>3.8853138467130678E-3</v>
      </c>
    </row>
    <row r="12" spans="1:17" ht="27" customHeight="1">
      <c r="A12" s="109" t="s">
        <v>140</v>
      </c>
      <c r="B12" s="109">
        <v>82695.876292400004</v>
      </c>
      <c r="C12" s="110">
        <v>88654.550126599992</v>
      </c>
      <c r="D12" s="110">
        <v>44375.0421604</v>
      </c>
      <c r="E12" s="110">
        <v>264133.06741660001</v>
      </c>
      <c r="F12" s="110">
        <v>49024.763176600005</v>
      </c>
      <c r="G12" s="110">
        <v>14191.015153</v>
      </c>
      <c r="H12" s="109">
        <v>50452.1108714</v>
      </c>
      <c r="I12" s="109">
        <v>53204.5173736</v>
      </c>
      <c r="J12" s="109">
        <v>0</v>
      </c>
      <c r="K12" s="109">
        <v>0</v>
      </c>
      <c r="L12" s="109">
        <v>60855.832927800002</v>
      </c>
      <c r="M12" s="109">
        <v>20993.161789999998</v>
      </c>
      <c r="N12" s="109">
        <v>30926.120579999999</v>
      </c>
      <c r="O12" s="109">
        <v>95876.167140000005</v>
      </c>
      <c r="P12" s="109">
        <f t="shared" si="0"/>
        <v>855382.22500840016</v>
      </c>
      <c r="Q12" s="134">
        <f t="shared" si="1"/>
        <v>5.6668423385307981E-3</v>
      </c>
    </row>
    <row r="13" spans="1:17" ht="27" customHeight="1">
      <c r="A13" s="109" t="s">
        <v>141</v>
      </c>
      <c r="B13" s="109">
        <v>3522574.4327477999</v>
      </c>
      <c r="C13" s="110">
        <v>2786044.8440015996</v>
      </c>
      <c r="D13" s="110">
        <v>3050655.5751454001</v>
      </c>
      <c r="E13" s="110">
        <v>4481209.4393573999</v>
      </c>
      <c r="F13" s="110">
        <v>3584843.9628173998</v>
      </c>
      <c r="G13" s="110">
        <v>1382161.8114811999</v>
      </c>
      <c r="H13" s="109">
        <v>1340477.4997729999</v>
      </c>
      <c r="I13" s="109">
        <v>2934184.4223944</v>
      </c>
      <c r="J13" s="109">
        <v>69327.369324200001</v>
      </c>
      <c r="K13" s="109">
        <v>184231.5</v>
      </c>
      <c r="L13" s="109">
        <v>2140658.0130504002</v>
      </c>
      <c r="M13" s="109">
        <v>458790.69845999999</v>
      </c>
      <c r="N13" s="109">
        <v>2341665.9804078001</v>
      </c>
      <c r="O13" s="109">
        <v>1406291.6811807998</v>
      </c>
      <c r="P13" s="109">
        <f t="shared" si="0"/>
        <v>29683117.230141401</v>
      </c>
      <c r="Q13" s="134">
        <f t="shared" si="1"/>
        <v>0.19664839944235041</v>
      </c>
    </row>
    <row r="14" spans="1:17" ht="27" customHeight="1">
      <c r="A14" s="109" t="s">
        <v>142</v>
      </c>
      <c r="B14" s="109">
        <v>343300.77954619995</v>
      </c>
      <c r="C14" s="110">
        <v>698772.26318120002</v>
      </c>
      <c r="D14" s="110">
        <v>143502.31972240002</v>
      </c>
      <c r="E14" s="110">
        <v>446783.41502460005</v>
      </c>
      <c r="F14" s="110">
        <v>854859.07128899998</v>
      </c>
      <c r="G14" s="110">
        <v>209504.6886882</v>
      </c>
      <c r="H14" s="109">
        <v>17194.905817000003</v>
      </c>
      <c r="I14" s="109">
        <v>8376.0956299999998</v>
      </c>
      <c r="J14" s="109">
        <v>0</v>
      </c>
      <c r="K14" s="109">
        <v>0</v>
      </c>
      <c r="L14" s="109">
        <v>20991.96444</v>
      </c>
      <c r="M14" s="109">
        <v>33644.556790000002</v>
      </c>
      <c r="N14" s="109">
        <v>43854.461719999999</v>
      </c>
      <c r="O14" s="109">
        <v>3445.9499100000003</v>
      </c>
      <c r="P14" s="109">
        <f t="shared" si="0"/>
        <v>2824230.4717585994</v>
      </c>
      <c r="Q14" s="134">
        <f t="shared" si="1"/>
        <v>1.8710312586835986E-2</v>
      </c>
    </row>
    <row r="15" spans="1:17" ht="27" customHeight="1">
      <c r="A15" s="109" t="s">
        <v>98</v>
      </c>
      <c r="B15" s="109">
        <v>1429616.2539236001</v>
      </c>
      <c r="C15" s="110">
        <v>1170282.1787718001</v>
      </c>
      <c r="D15" s="110">
        <v>1256795.7123324</v>
      </c>
      <c r="E15" s="110">
        <v>1764329.6733976</v>
      </c>
      <c r="F15" s="110">
        <v>197239.12983819999</v>
      </c>
      <c r="G15" s="110">
        <v>459948.94472460001</v>
      </c>
      <c r="H15" s="109">
        <v>439845.62036419997</v>
      </c>
      <c r="I15" s="109">
        <v>1074048.1984756</v>
      </c>
      <c r="J15" s="109">
        <v>0</v>
      </c>
      <c r="K15" s="109">
        <v>0</v>
      </c>
      <c r="L15" s="109">
        <v>455789.40955440002</v>
      </c>
      <c r="M15" s="109">
        <v>303434.14223</v>
      </c>
      <c r="N15" s="109">
        <v>1076229.2938194</v>
      </c>
      <c r="O15" s="109">
        <v>228092.08332000001</v>
      </c>
      <c r="P15" s="109">
        <f t="shared" si="0"/>
        <v>9855650.6407517996</v>
      </c>
      <c r="Q15" s="134">
        <f t="shared" si="1"/>
        <v>6.5292937697217196E-2</v>
      </c>
    </row>
    <row r="16" spans="1:17" ht="27" customHeight="1">
      <c r="A16" s="109" t="s">
        <v>143</v>
      </c>
      <c r="B16" s="109">
        <v>2353661.6660886002</v>
      </c>
      <c r="C16" s="110">
        <v>2588351.7999724001</v>
      </c>
      <c r="D16" s="110">
        <v>5126289.1432988001</v>
      </c>
      <c r="E16" s="110">
        <v>2919317.4346360001</v>
      </c>
      <c r="F16" s="110">
        <v>3135511.0168369999</v>
      </c>
      <c r="G16" s="110">
        <v>2206829.7219583998</v>
      </c>
      <c r="H16" s="109">
        <v>1888309.1132953998</v>
      </c>
      <c r="I16" s="109">
        <v>3494514.4052462</v>
      </c>
      <c r="J16" s="109">
        <v>33950.299165200006</v>
      </c>
      <c r="K16" s="109">
        <v>227756.36173500001</v>
      </c>
      <c r="L16" s="109">
        <v>2567389.5620602001</v>
      </c>
      <c r="M16" s="109">
        <v>620378.10344799992</v>
      </c>
      <c r="N16" s="109">
        <v>3679531.2023014002</v>
      </c>
      <c r="O16" s="109">
        <v>2329770.3932301998</v>
      </c>
      <c r="P16" s="109">
        <f t="shared" si="0"/>
        <v>33171560.223272804</v>
      </c>
      <c r="Q16" s="134">
        <f t="shared" si="1"/>
        <v>0.21975906958613789</v>
      </c>
    </row>
    <row r="17" spans="1:23" ht="27" customHeight="1">
      <c r="A17" s="109" t="s">
        <v>144</v>
      </c>
      <c r="B17" s="109">
        <v>321404.17296739999</v>
      </c>
      <c r="C17" s="110">
        <v>461138.08351999999</v>
      </c>
      <c r="D17" s="110">
        <v>782498.52657219989</v>
      </c>
      <c r="E17" s="110">
        <v>692401.6759550001</v>
      </c>
      <c r="F17" s="110">
        <v>273945.79154000001</v>
      </c>
      <c r="G17" s="110">
        <v>120628.62019239999</v>
      </c>
      <c r="H17" s="109">
        <v>283983.27382399997</v>
      </c>
      <c r="I17" s="109">
        <v>828999.14751220006</v>
      </c>
      <c r="J17" s="109">
        <v>0</v>
      </c>
      <c r="K17" s="109">
        <v>0</v>
      </c>
      <c r="L17" s="109">
        <v>550902.17486399994</v>
      </c>
      <c r="M17" s="109">
        <v>157257.27606999999</v>
      </c>
      <c r="N17" s="109">
        <v>385350.24288739997</v>
      </c>
      <c r="O17" s="109">
        <v>437408.39744540001</v>
      </c>
      <c r="P17" s="109">
        <f t="shared" si="0"/>
        <v>5295917.3833499998</v>
      </c>
      <c r="Q17" s="134">
        <f t="shared" si="1"/>
        <v>3.5085050836816602E-2</v>
      </c>
    </row>
    <row r="18" spans="1:23" ht="27" customHeight="1">
      <c r="A18" s="109" t="s">
        <v>145</v>
      </c>
      <c r="B18" s="109">
        <v>621267.32891379995</v>
      </c>
      <c r="C18" s="110">
        <v>1147073.1917222</v>
      </c>
      <c r="D18" s="110">
        <v>1625299.2999124001</v>
      </c>
      <c r="E18" s="110">
        <v>788526.1897162</v>
      </c>
      <c r="F18" s="110">
        <v>510319.52188239997</v>
      </c>
      <c r="G18" s="110">
        <v>546570.93560880003</v>
      </c>
      <c r="H18" s="109">
        <v>577395.29135000007</v>
      </c>
      <c r="I18" s="109">
        <v>1330567.5515950001</v>
      </c>
      <c r="J18" s="109">
        <v>445.14125999999999</v>
      </c>
      <c r="K18" s="109">
        <v>6443</v>
      </c>
      <c r="L18" s="109">
        <v>1533817.5703682001</v>
      </c>
      <c r="M18" s="109">
        <v>318174.94433999999</v>
      </c>
      <c r="N18" s="109">
        <v>928932.21930639993</v>
      </c>
      <c r="O18" s="109">
        <v>963747.09685199999</v>
      </c>
      <c r="P18" s="109">
        <f t="shared" si="0"/>
        <v>10898579.282827402</v>
      </c>
      <c r="Q18" s="134">
        <f t="shared" si="1"/>
        <v>7.2202260818728645E-2</v>
      </c>
    </row>
    <row r="19" spans="1:23" ht="27" customHeight="1">
      <c r="A19" s="109" t="s">
        <v>146</v>
      </c>
      <c r="B19" s="109">
        <v>428965.9320344</v>
      </c>
      <c r="C19" s="110">
        <v>635988.34557939996</v>
      </c>
      <c r="D19" s="110">
        <v>142651.88548859998</v>
      </c>
      <c r="E19" s="110">
        <v>641530.6056754</v>
      </c>
      <c r="F19" s="110">
        <v>86183.204749599987</v>
      </c>
      <c r="G19" s="110">
        <v>458264.80304579996</v>
      </c>
      <c r="H19" s="109">
        <v>361801.14893220004</v>
      </c>
      <c r="I19" s="109">
        <v>6855.5405899999996</v>
      </c>
      <c r="J19" s="109">
        <v>0</v>
      </c>
      <c r="K19" s="109">
        <v>0</v>
      </c>
      <c r="L19" s="109">
        <v>282007.94448000001</v>
      </c>
      <c r="M19" s="109">
        <v>237724.01997999998</v>
      </c>
      <c r="N19" s="109">
        <v>45522.861706600001</v>
      </c>
      <c r="O19" s="109">
        <v>14705.253929999999</v>
      </c>
      <c r="P19" s="109">
        <f t="shared" si="0"/>
        <v>3342201.5461919997</v>
      </c>
      <c r="Q19" s="134">
        <f t="shared" si="1"/>
        <v>2.2141831653887743E-2</v>
      </c>
    </row>
    <row r="20" spans="1:23" ht="27" customHeight="1">
      <c r="A20" s="109" t="s">
        <v>147</v>
      </c>
      <c r="B20" s="109">
        <v>2601743.3137715999</v>
      </c>
      <c r="C20" s="110">
        <v>2198032.7709587999</v>
      </c>
      <c r="D20" s="110">
        <v>7496237.2923988001</v>
      </c>
      <c r="E20" s="110">
        <v>654504.95913880004</v>
      </c>
      <c r="F20" s="110">
        <v>3858843.8203175999</v>
      </c>
      <c r="G20" s="110">
        <v>559762.438157</v>
      </c>
      <c r="H20" s="109">
        <v>859151.09425820003</v>
      </c>
      <c r="I20" s="109">
        <v>293393.385855</v>
      </c>
      <c r="J20" s="109">
        <v>0</v>
      </c>
      <c r="K20" s="109">
        <v>0</v>
      </c>
      <c r="L20" s="109">
        <v>801443.93886180001</v>
      </c>
      <c r="M20" s="109">
        <v>182824.22498</v>
      </c>
      <c r="N20" s="109">
        <v>747760.17552119994</v>
      </c>
      <c r="O20" s="109">
        <v>174266.07930860002</v>
      </c>
      <c r="P20" s="109">
        <f t="shared" si="0"/>
        <v>20427963.493527398</v>
      </c>
      <c r="Q20" s="134">
        <f t="shared" si="1"/>
        <v>0.13533370817232698</v>
      </c>
    </row>
    <row r="21" spans="1:23" ht="27" customHeight="1">
      <c r="A21" s="109" t="s">
        <v>148</v>
      </c>
      <c r="B21" s="109">
        <v>106651.80506659999</v>
      </c>
      <c r="C21" s="110">
        <v>1314832.6446076001</v>
      </c>
      <c r="D21" s="110">
        <v>2264596.3470468</v>
      </c>
      <c r="E21" s="110">
        <v>454393.11241860001</v>
      </c>
      <c r="F21" s="110">
        <v>77148.744152600004</v>
      </c>
      <c r="G21" s="110">
        <v>238534.4386424</v>
      </c>
      <c r="H21" s="109">
        <v>39463.082471199996</v>
      </c>
      <c r="I21" s="109">
        <v>25237.094056400001</v>
      </c>
      <c r="J21" s="109">
        <v>0</v>
      </c>
      <c r="K21" s="109">
        <v>0</v>
      </c>
      <c r="L21" s="109">
        <v>200879.843915</v>
      </c>
      <c r="M21" s="109">
        <v>31913.765159999999</v>
      </c>
      <c r="N21" s="109">
        <v>14029.7639014</v>
      </c>
      <c r="O21" s="109">
        <v>32261.089713000001</v>
      </c>
      <c r="P21" s="109">
        <f t="shared" si="0"/>
        <v>4799941.7311516004</v>
      </c>
      <c r="Q21" s="134">
        <f t="shared" si="1"/>
        <v>3.1799249773168461E-2</v>
      </c>
    </row>
    <row r="22" spans="1:23" ht="27" customHeight="1">
      <c r="A22" s="109" t="s">
        <v>149</v>
      </c>
      <c r="B22" s="109">
        <v>219685.54697739999</v>
      </c>
      <c r="C22" s="110">
        <v>1436507.6720534</v>
      </c>
      <c r="D22" s="110">
        <v>91055.979933399998</v>
      </c>
      <c r="E22" s="110">
        <v>87922.232180800012</v>
      </c>
      <c r="F22" s="110">
        <v>40275.638503200003</v>
      </c>
      <c r="G22" s="110">
        <v>312873.15694139997</v>
      </c>
      <c r="H22" s="109">
        <v>138736.08223219999</v>
      </c>
      <c r="I22" s="109">
        <v>74185.902222599994</v>
      </c>
      <c r="J22" s="109">
        <v>0</v>
      </c>
      <c r="K22" s="109">
        <v>0</v>
      </c>
      <c r="L22" s="109">
        <v>137267.0695828</v>
      </c>
      <c r="M22" s="109">
        <v>56392.36997</v>
      </c>
      <c r="N22" s="109">
        <v>50878.567538000003</v>
      </c>
      <c r="O22" s="109">
        <v>30713.38106</v>
      </c>
      <c r="P22" s="109">
        <f t="shared" si="0"/>
        <v>2676493.5991952</v>
      </c>
      <c r="Q22" s="134">
        <f t="shared" si="1"/>
        <v>1.7731567015642734E-2</v>
      </c>
    </row>
    <row r="23" spans="1:23" ht="27" customHeight="1">
      <c r="A23" s="109" t="s">
        <v>150</v>
      </c>
      <c r="B23" s="109">
        <v>4398601.4006032003</v>
      </c>
      <c r="C23" s="110">
        <v>1027630.2204420001</v>
      </c>
      <c r="D23" s="110">
        <v>1008201.9414457999</v>
      </c>
      <c r="E23" s="110">
        <v>696832.42013059999</v>
      </c>
      <c r="F23" s="110">
        <v>947209.05585580005</v>
      </c>
      <c r="G23" s="110">
        <v>371167.848474</v>
      </c>
      <c r="H23" s="109">
        <v>1019029.4987888</v>
      </c>
      <c r="I23" s="109">
        <v>464658.06982160005</v>
      </c>
      <c r="J23" s="109">
        <v>1378.1658600000001</v>
      </c>
      <c r="K23" s="109">
        <v>0</v>
      </c>
      <c r="L23" s="109">
        <v>649057.71103440004</v>
      </c>
      <c r="M23" s="109">
        <v>125630.3685772</v>
      </c>
      <c r="N23" s="109">
        <v>208742.67426460001</v>
      </c>
      <c r="O23" s="109">
        <v>388522.26944919996</v>
      </c>
      <c r="P23" s="109">
        <f t="shared" si="0"/>
        <v>11306661.644747201</v>
      </c>
      <c r="Q23" s="134">
        <f t="shared" si="1"/>
        <v>7.4905775503186889E-2</v>
      </c>
    </row>
    <row r="24" spans="1:23" ht="27" customHeight="1">
      <c r="A24" s="109" t="s">
        <v>151</v>
      </c>
      <c r="B24" s="109">
        <v>370.40949000000001</v>
      </c>
      <c r="C24" s="110">
        <v>2495.3085799999999</v>
      </c>
      <c r="D24" s="110">
        <v>1863.7151200000001</v>
      </c>
      <c r="E24" s="110">
        <v>252.13245999999998</v>
      </c>
      <c r="F24" s="110">
        <v>1277.0568799999999</v>
      </c>
      <c r="G24" s="110">
        <v>154.47062</v>
      </c>
      <c r="H24" s="109">
        <v>877.88601000000006</v>
      </c>
      <c r="I24" s="109">
        <v>16048.394679999999</v>
      </c>
      <c r="J24" s="109">
        <v>0</v>
      </c>
      <c r="K24" s="109">
        <v>0</v>
      </c>
      <c r="L24" s="109">
        <v>7916.7843600000006</v>
      </c>
      <c r="M24" s="109">
        <v>389.63240999999999</v>
      </c>
      <c r="N24" s="109">
        <v>328.58739000000003</v>
      </c>
      <c r="O24" s="109">
        <v>83.21405</v>
      </c>
      <c r="P24" s="109">
        <f t="shared" si="0"/>
        <v>32057.592049999999</v>
      </c>
      <c r="Q24" s="134">
        <f t="shared" si="1"/>
        <v>2.1237911496057134E-4</v>
      </c>
    </row>
    <row r="25" spans="1:23" ht="27" customHeight="1">
      <c r="A25" s="109" t="s">
        <v>152</v>
      </c>
      <c r="B25" s="109">
        <v>7067.0110000000004</v>
      </c>
      <c r="C25" s="110">
        <v>3320.60007</v>
      </c>
      <c r="D25" s="110">
        <v>2176.4677200000001</v>
      </c>
      <c r="E25" s="110">
        <v>8722.103217599999</v>
      </c>
      <c r="F25" s="110">
        <v>3274.0360906000001</v>
      </c>
      <c r="G25" s="110">
        <v>6302.7326499999999</v>
      </c>
      <c r="H25" s="109">
        <v>3444.4212143999998</v>
      </c>
      <c r="I25" s="109">
        <v>0</v>
      </c>
      <c r="J25" s="109">
        <v>0</v>
      </c>
      <c r="K25" s="109">
        <v>0</v>
      </c>
      <c r="L25" s="109">
        <v>0</v>
      </c>
      <c r="M25" s="109">
        <v>295.33334000000002</v>
      </c>
      <c r="N25" s="109">
        <v>29.341759999999997</v>
      </c>
      <c r="O25" s="109">
        <v>0</v>
      </c>
      <c r="P25" s="109">
        <f t="shared" si="0"/>
        <v>34632.047062599995</v>
      </c>
      <c r="Q25" s="134">
        <f t="shared" si="1"/>
        <v>2.2943468408220141E-4</v>
      </c>
    </row>
    <row r="26" spans="1:23" s="136" customFormat="1" ht="39" customHeight="1">
      <c r="A26" s="115" t="s">
        <v>153</v>
      </c>
      <c r="B26" s="115">
        <v>18901.8435116</v>
      </c>
      <c r="C26" s="135">
        <v>79628.681794799995</v>
      </c>
      <c r="D26" s="135">
        <v>131765.3374166</v>
      </c>
      <c r="E26" s="135">
        <v>11221.963563400001</v>
      </c>
      <c r="F26" s="135">
        <v>34951.034359600002</v>
      </c>
      <c r="G26" s="135">
        <v>17144.234434800001</v>
      </c>
      <c r="H26" s="115">
        <v>18059.731612799998</v>
      </c>
      <c r="I26" s="115">
        <v>10189.727017000001</v>
      </c>
      <c r="J26" s="115">
        <v>12.947179999999999</v>
      </c>
      <c r="K26" s="115">
        <v>0</v>
      </c>
      <c r="L26" s="115">
        <v>22715.8651292</v>
      </c>
      <c r="M26" s="115">
        <v>8038.3990599999997</v>
      </c>
      <c r="N26" s="115">
        <v>5277.7774188000003</v>
      </c>
      <c r="O26" s="115">
        <v>5382.6724815999996</v>
      </c>
      <c r="P26" s="115">
        <f t="shared" si="0"/>
        <v>363290.21498020005</v>
      </c>
      <c r="Q26" s="116">
        <f t="shared" si="1"/>
        <v>2.4067701095887703E-3</v>
      </c>
    </row>
    <row r="27" spans="1:23" ht="24" customHeight="1">
      <c r="A27" s="137" t="s">
        <v>39</v>
      </c>
      <c r="B27" s="513">
        <f>SUM(B9:B26)</f>
        <v>17655504.706784002</v>
      </c>
      <c r="C27" s="513">
        <f t="shared" ref="C27:O27" si="2">SUM(C9:C26)</f>
        <v>16877251.830124199</v>
      </c>
      <c r="D27" s="513">
        <f t="shared" si="2"/>
        <v>24152794.267179001</v>
      </c>
      <c r="E27" s="513">
        <f t="shared" si="2"/>
        <v>15080999.789762996</v>
      </c>
      <c r="F27" s="513">
        <f t="shared" si="2"/>
        <v>14644226.039309599</v>
      </c>
      <c r="G27" s="513">
        <f t="shared" si="2"/>
        <v>8916099.2852571998</v>
      </c>
      <c r="H27" s="513">
        <f t="shared" si="2"/>
        <v>7916016.5901577994</v>
      </c>
      <c r="I27" s="513">
        <f t="shared" si="2"/>
        <v>11126613.8159784</v>
      </c>
      <c r="J27" s="513">
        <f t="shared" si="2"/>
        <v>126087.49088940001</v>
      </c>
      <c r="K27" s="513">
        <f t="shared" si="2"/>
        <v>425320.86173500004</v>
      </c>
      <c r="L27" s="513">
        <f>SUM(L9:L26)</f>
        <v>11431088.314247204</v>
      </c>
      <c r="M27" s="513">
        <f>SUM(M9:M26)</f>
        <v>2827506.4121051999</v>
      </c>
      <c r="N27" s="513">
        <f>SUM(N9:N26)</f>
        <v>11697429.6770752</v>
      </c>
      <c r="O27" s="513">
        <f t="shared" si="2"/>
        <v>8068185.8953207983</v>
      </c>
      <c r="P27" s="513">
        <f t="shared" si="0"/>
        <v>150945124.97592601</v>
      </c>
      <c r="Q27" s="514">
        <f t="shared" si="1"/>
        <v>1</v>
      </c>
    </row>
    <row r="28" spans="1:23" ht="36" customHeight="1">
      <c r="A28" s="138" t="s">
        <v>154</v>
      </c>
      <c r="B28" s="134">
        <f t="shared" ref="B28:P28" si="3">+B27/$P$27</f>
        <v>0.11696637907053871</v>
      </c>
      <c r="C28" s="134">
        <f t="shared" si="3"/>
        <v>0.11181051281262594</v>
      </c>
      <c r="D28" s="134">
        <f t="shared" si="3"/>
        <v>0.16001042942613145</v>
      </c>
      <c r="E28" s="134">
        <f t="shared" si="3"/>
        <v>9.9910479335905938E-2</v>
      </c>
      <c r="F28" s="134">
        <f t="shared" si="3"/>
        <v>9.7016886379372516E-2</v>
      </c>
      <c r="G28" s="134">
        <f t="shared" si="3"/>
        <v>5.9068481255550413E-2</v>
      </c>
      <c r="H28" s="134">
        <f t="shared" si="3"/>
        <v>5.2443009281818886E-2</v>
      </c>
      <c r="I28" s="134">
        <f t="shared" si="3"/>
        <v>7.3712972298727544E-2</v>
      </c>
      <c r="J28" s="134">
        <f t="shared" si="3"/>
        <v>8.3532006025043536E-4</v>
      </c>
      <c r="K28" s="134">
        <f t="shared" si="3"/>
        <v>2.8177184377622911E-3</v>
      </c>
      <c r="L28" s="134">
        <f t="shared" si="3"/>
        <v>7.5730092747747432E-2</v>
      </c>
      <c r="M28" s="134">
        <f t="shared" si="3"/>
        <v>1.8732015443070151E-2</v>
      </c>
      <c r="N28" s="134">
        <f t="shared" si="3"/>
        <v>7.7494584067824668E-2</v>
      </c>
      <c r="O28" s="134">
        <f t="shared" si="3"/>
        <v>5.3451119382673537E-2</v>
      </c>
      <c r="P28" s="134">
        <f t="shared" si="3"/>
        <v>1</v>
      </c>
      <c r="Q28" s="134"/>
    </row>
    <row r="29" spans="1:23" ht="5.25" customHeight="1" thickBot="1">
      <c r="A29" s="139"/>
      <c r="B29" s="140"/>
      <c r="C29" s="141"/>
      <c r="D29" s="141"/>
      <c r="E29" s="141"/>
      <c r="F29" s="141"/>
      <c r="G29" s="141"/>
      <c r="H29" s="142"/>
      <c r="I29" s="142"/>
      <c r="J29" s="142"/>
      <c r="K29" s="142"/>
      <c r="L29" s="142"/>
      <c r="M29" s="142"/>
      <c r="N29" s="142"/>
      <c r="O29" s="142"/>
      <c r="P29" s="142"/>
      <c r="Q29" s="143"/>
    </row>
    <row r="30" spans="1:23" ht="15" customHeight="1" thickTop="1">
      <c r="A30" s="425" t="s">
        <v>728</v>
      </c>
      <c r="B30" s="119"/>
      <c r="C30" s="144"/>
      <c r="D30" s="144"/>
      <c r="E30" s="144"/>
      <c r="F30" s="144"/>
      <c r="G30" s="144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23" ht="15" customHeight="1">
      <c r="A31" s="606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5"/>
    </row>
    <row r="32" spans="1:23" ht="15" customHeight="1">
      <c r="A32" s="65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5"/>
      <c r="R32" s="146"/>
      <c r="S32" s="17"/>
      <c r="T32" s="17"/>
      <c r="U32" s="17"/>
      <c r="V32" s="17"/>
      <c r="W32" s="17"/>
    </row>
    <row r="33" spans="1:17" ht="9" customHeight="1">
      <c r="A33" s="125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5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5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5"/>
    </row>
    <row r="36" spans="1:17" ht="9" customHeight="1">
      <c r="A36" s="16"/>
      <c r="B36" s="147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5"/>
    </row>
    <row r="37" spans="1:17" ht="9" customHeight="1">
      <c r="A37" s="16"/>
      <c r="B37" s="14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5"/>
    </row>
    <row r="38" spans="1:17" ht="9" customHeight="1">
      <c r="A38" s="16"/>
      <c r="B38" s="14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5"/>
    </row>
    <row r="39" spans="1:17" ht="9" customHeight="1">
      <c r="A39" s="122"/>
      <c r="B39" s="14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5"/>
    </row>
    <row r="40" spans="1:17" ht="9" customHeight="1">
      <c r="A40" s="16"/>
      <c r="B40" s="14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5"/>
    </row>
    <row r="41" spans="1:17" ht="9" customHeight="1">
      <c r="A41" s="16"/>
      <c r="B41" s="14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5"/>
    </row>
    <row r="42" spans="1:17" ht="9" customHeight="1">
      <c r="A42" s="16"/>
      <c r="B42" s="14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5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5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5"/>
    </row>
    <row r="45" spans="1:17" ht="9" customHeight="1">
      <c r="A45" s="12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5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5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5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5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5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5"/>
    </row>
    <row r="51" spans="1:17" ht="9" customHeight="1">
      <c r="A51" s="12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5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5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5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5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</row>
    <row r="56" spans="1:17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</row>
    <row r="57" spans="1:17" ht="9" customHeight="1">
      <c r="A57" s="12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</row>
    <row r="58" spans="1:17" ht="9" customHeight="1">
      <c r="A58" s="12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</row>
    <row r="59" spans="1:17" ht="9" customHeight="1">
      <c r="A59" s="12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</row>
    <row r="60" spans="1:17" ht="9" customHeight="1">
      <c r="A60" s="12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</row>
    <row r="61" spans="1:17" ht="9" customHeight="1">
      <c r="A61" s="12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</row>
    <row r="62" spans="1:17" ht="9" customHeight="1">
      <c r="A62" s="1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</row>
    <row r="63" spans="1:17" ht="9" customHeight="1">
      <c r="A63" s="12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</row>
    <row r="68" spans="1:17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</row>
    <row r="69" spans="1:17" ht="9" customHeight="1">
      <c r="A69" s="12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</row>
    <row r="74" spans="1:17" ht="9" customHeight="1">
      <c r="A74" s="12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</row>
    <row r="75" spans="1:17" ht="9" customHeight="1">
      <c r="A75" s="12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5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5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5"/>
    </row>
    <row r="78" spans="1:17" ht="9" customHeight="1">
      <c r="A78" s="16"/>
      <c r="C78" s="37"/>
      <c r="D78" s="37"/>
      <c r="E78" s="37"/>
      <c r="F78" s="37"/>
      <c r="G78" s="37"/>
      <c r="Q78" s="119"/>
    </row>
    <row r="79" spans="1:17" ht="9" customHeight="1">
      <c r="A79" s="16"/>
      <c r="C79" s="37"/>
      <c r="D79" s="37"/>
      <c r="E79" s="37"/>
      <c r="F79" s="37"/>
      <c r="G79" s="37"/>
      <c r="Q79" s="119"/>
    </row>
    <row r="80" spans="1:17" ht="9" customHeight="1">
      <c r="A80" s="16"/>
      <c r="C80" s="37"/>
      <c r="D80" s="37"/>
      <c r="E80" s="37"/>
      <c r="F80" s="37"/>
      <c r="G80" s="37"/>
      <c r="Q80" s="119"/>
    </row>
    <row r="81" spans="1:17" ht="9" customHeight="1">
      <c r="A81" s="16"/>
      <c r="C81" s="37"/>
      <c r="D81" s="37"/>
      <c r="E81" s="37"/>
      <c r="F81" s="37"/>
      <c r="G81" s="37"/>
      <c r="Q81" s="119"/>
    </row>
    <row r="82" spans="1:17" ht="9" customHeight="1">
      <c r="A82" s="16"/>
      <c r="C82" s="37"/>
      <c r="D82" s="37"/>
      <c r="E82" s="37"/>
      <c r="F82" s="37"/>
      <c r="G82" s="37"/>
      <c r="Q82" s="119"/>
    </row>
    <row r="83" spans="1:17" ht="9" customHeight="1">
      <c r="A83" s="16"/>
      <c r="C83" s="37"/>
      <c r="D83" s="37"/>
      <c r="E83" s="37"/>
      <c r="F83" s="37"/>
      <c r="G83" s="37"/>
      <c r="Q83" s="119"/>
    </row>
    <row r="84" spans="1:17" ht="9" customHeight="1">
      <c r="A84" s="123"/>
      <c r="C84" s="37"/>
      <c r="D84" s="37"/>
      <c r="E84" s="37"/>
      <c r="F84" s="37"/>
      <c r="G84" s="37"/>
      <c r="Q84" s="119"/>
    </row>
    <row r="85" spans="1:17" ht="9" customHeight="1">
      <c r="A85" s="125"/>
      <c r="C85" s="37"/>
      <c r="D85" s="37"/>
      <c r="E85" s="37"/>
      <c r="F85" s="37"/>
      <c r="G85" s="37"/>
      <c r="Q85" s="119"/>
    </row>
    <row r="86" spans="1:17" ht="9" customHeight="1">
      <c r="A86" s="16"/>
      <c r="C86" s="37"/>
      <c r="D86" s="37"/>
      <c r="E86" s="37"/>
      <c r="F86" s="37"/>
      <c r="G86" s="37"/>
      <c r="Q86" s="119"/>
    </row>
    <row r="87" spans="1:17" ht="9" customHeight="1">
      <c r="A87" s="16"/>
      <c r="C87" s="37"/>
      <c r="D87" s="37"/>
      <c r="E87" s="37"/>
      <c r="F87" s="37"/>
      <c r="G87" s="37"/>
      <c r="Q87" s="119"/>
    </row>
    <row r="88" spans="1:17" ht="9" customHeight="1">
      <c r="A88" s="16"/>
      <c r="C88" s="37"/>
      <c r="D88" s="37"/>
      <c r="E88" s="37"/>
      <c r="F88" s="37"/>
      <c r="G88" s="37"/>
      <c r="Q88" s="119"/>
    </row>
    <row r="89" spans="1:17" ht="9" customHeight="1">
      <c r="A89" s="16"/>
      <c r="C89" s="37"/>
      <c r="D89" s="37"/>
      <c r="E89" s="37"/>
      <c r="F89" s="37"/>
      <c r="G89" s="37"/>
      <c r="Q89" s="119"/>
    </row>
    <row r="90" spans="1:17" ht="9" customHeight="1">
      <c r="A90" s="16"/>
      <c r="C90" s="37"/>
      <c r="D90" s="37"/>
      <c r="E90" s="37"/>
      <c r="F90" s="37"/>
      <c r="G90" s="37"/>
      <c r="Q90" s="119"/>
    </row>
    <row r="91" spans="1:17" ht="9" customHeight="1">
      <c r="A91" s="16"/>
      <c r="C91" s="37"/>
      <c r="D91" s="37"/>
      <c r="E91" s="37"/>
      <c r="F91" s="37"/>
      <c r="G91" s="37"/>
      <c r="Q91" s="119"/>
    </row>
    <row r="92" spans="1:17" ht="9" customHeight="1">
      <c r="A92" s="16"/>
      <c r="C92" s="37"/>
      <c r="D92" s="37"/>
      <c r="E92" s="37"/>
      <c r="F92" s="37"/>
      <c r="G92" s="37"/>
      <c r="Q92" s="119"/>
    </row>
    <row r="93" spans="1:17" ht="9" customHeight="1">
      <c r="A93" s="16"/>
      <c r="C93" s="37"/>
      <c r="D93" s="37"/>
      <c r="E93" s="37"/>
      <c r="F93" s="37"/>
      <c r="G93" s="37"/>
      <c r="Q93" s="119"/>
    </row>
    <row r="94" spans="1:17" ht="9" customHeight="1">
      <c r="A94" s="16"/>
      <c r="C94" s="37"/>
      <c r="D94" s="37"/>
      <c r="E94" s="37"/>
      <c r="F94" s="37"/>
      <c r="G94" s="37"/>
      <c r="Q94" s="119"/>
    </row>
    <row r="95" spans="1:17" ht="9" customHeight="1">
      <c r="A95" s="125"/>
      <c r="C95" s="37"/>
      <c r="D95" s="37"/>
      <c r="E95" s="37"/>
      <c r="F95" s="37"/>
      <c r="G95" s="37"/>
      <c r="Q95" s="119"/>
    </row>
    <row r="96" spans="1:17" ht="9" customHeight="1">
      <c r="A96" s="16"/>
      <c r="C96" s="37"/>
      <c r="D96" s="37"/>
      <c r="E96" s="37"/>
      <c r="F96" s="37"/>
      <c r="G96" s="37"/>
      <c r="Q96" s="119"/>
    </row>
    <row r="97" spans="1:17" ht="9" customHeight="1">
      <c r="A97" s="16"/>
      <c r="C97" s="37"/>
      <c r="D97" s="37"/>
      <c r="E97" s="37"/>
      <c r="F97" s="37"/>
      <c r="G97" s="37"/>
      <c r="Q97" s="119"/>
    </row>
    <row r="98" spans="1:17" ht="9" customHeight="1">
      <c r="A98" s="16"/>
      <c r="C98" s="37"/>
      <c r="D98" s="37"/>
      <c r="E98" s="37"/>
      <c r="F98" s="37"/>
      <c r="G98" s="37"/>
      <c r="Q98" s="119"/>
    </row>
    <row r="99" spans="1:17">
      <c r="A99" s="126"/>
      <c r="C99" s="37"/>
      <c r="D99" s="37"/>
      <c r="E99" s="37"/>
      <c r="F99" s="37"/>
      <c r="G99" s="37"/>
      <c r="Q99" s="119"/>
    </row>
    <row r="100" spans="1:17">
      <c r="A100" s="126"/>
      <c r="C100" s="37"/>
      <c r="D100" s="37"/>
      <c r="E100" s="37"/>
      <c r="F100" s="37"/>
      <c r="G100" s="37"/>
      <c r="Q100" s="119"/>
    </row>
    <row r="101" spans="1:17">
      <c r="A101" s="126"/>
      <c r="C101" s="37"/>
      <c r="D101" s="37"/>
      <c r="E101" s="37"/>
      <c r="F101" s="37"/>
      <c r="G101" s="37"/>
      <c r="Q101" s="119"/>
    </row>
    <row r="102" spans="1:17">
      <c r="A102" s="126"/>
      <c r="C102" s="37"/>
      <c r="D102" s="37"/>
      <c r="E102" s="37"/>
      <c r="F102" s="37"/>
      <c r="G102" s="37"/>
      <c r="Q102" s="119"/>
    </row>
    <row r="103" spans="1:17">
      <c r="A103" s="126"/>
      <c r="C103" s="37"/>
      <c r="D103" s="37"/>
      <c r="E103" s="37"/>
      <c r="F103" s="37"/>
      <c r="G103" s="37"/>
      <c r="Q103" s="119"/>
    </row>
    <row r="104" spans="1:17">
      <c r="A104" s="126"/>
      <c r="C104" s="37"/>
      <c r="D104" s="37"/>
      <c r="E104" s="37"/>
      <c r="F104" s="37"/>
      <c r="G104" s="37"/>
      <c r="Q104" s="119"/>
    </row>
    <row r="105" spans="1:17">
      <c r="A105" s="126"/>
      <c r="C105" s="37"/>
      <c r="D105" s="37"/>
      <c r="E105" s="37"/>
      <c r="F105" s="37"/>
      <c r="G105" s="37"/>
      <c r="Q105" s="119"/>
    </row>
    <row r="106" spans="1:17" ht="15.75">
      <c r="A106" s="127"/>
      <c r="C106" s="37"/>
      <c r="D106" s="37"/>
      <c r="E106" s="37"/>
      <c r="F106" s="37"/>
      <c r="G106" s="37"/>
      <c r="Q106" s="119"/>
    </row>
    <row r="107" spans="1:17" ht="15.75">
      <c r="A107" s="127"/>
      <c r="C107" s="37"/>
      <c r="D107" s="37"/>
      <c r="E107" s="37"/>
      <c r="F107" s="37"/>
      <c r="G107" s="37"/>
      <c r="Q107" s="119"/>
    </row>
    <row r="108" spans="1:17" ht="15.75">
      <c r="A108" s="127"/>
      <c r="C108" s="37"/>
      <c r="D108" s="37"/>
      <c r="E108" s="37"/>
      <c r="F108" s="37"/>
      <c r="G108" s="37"/>
      <c r="Q108" s="119"/>
    </row>
    <row r="109" spans="1:17" ht="15.75">
      <c r="A109" s="127"/>
      <c r="C109" s="37"/>
      <c r="D109" s="37"/>
      <c r="E109" s="37"/>
      <c r="F109" s="37"/>
      <c r="G109" s="37"/>
      <c r="Q109" s="119"/>
    </row>
    <row r="110" spans="1:17" ht="15.75">
      <c r="A110" s="127"/>
      <c r="C110" s="37"/>
      <c r="D110" s="37"/>
      <c r="E110" s="37"/>
      <c r="F110" s="37"/>
      <c r="G110" s="37"/>
      <c r="Q110" s="119"/>
    </row>
    <row r="111" spans="1:17" ht="15.75">
      <c r="A111" s="127"/>
      <c r="C111" s="37"/>
      <c r="D111" s="37"/>
      <c r="E111" s="37"/>
      <c r="F111" s="37"/>
      <c r="G111" s="37"/>
      <c r="Q111" s="119"/>
    </row>
    <row r="112" spans="1:17" ht="15.75">
      <c r="A112" s="127"/>
      <c r="C112" s="37"/>
      <c r="D112" s="37"/>
      <c r="E112" s="37"/>
      <c r="F112" s="37"/>
      <c r="G112" s="37"/>
      <c r="Q112" s="119"/>
    </row>
    <row r="113" spans="1:17" ht="15.75">
      <c r="A113" s="127"/>
      <c r="C113" s="37"/>
      <c r="D113" s="37"/>
      <c r="E113" s="37"/>
      <c r="F113" s="37"/>
      <c r="G113" s="37"/>
      <c r="Q113" s="119"/>
    </row>
    <row r="114" spans="1:17" ht="15.75">
      <c r="A114" s="127"/>
      <c r="C114" s="37"/>
      <c r="D114" s="37"/>
      <c r="E114" s="37"/>
      <c r="F114" s="37"/>
      <c r="G114" s="37"/>
      <c r="Q114" s="119"/>
    </row>
    <row r="115" spans="1:17" ht="15.75">
      <c r="A115" s="127"/>
      <c r="C115" s="37"/>
      <c r="D115" s="37"/>
      <c r="E115" s="37"/>
      <c r="F115" s="37"/>
      <c r="G115" s="37"/>
      <c r="Q115" s="119"/>
    </row>
    <row r="116" spans="1:17" ht="15.75">
      <c r="A116" s="127"/>
      <c r="C116" s="37"/>
      <c r="D116" s="37"/>
      <c r="E116" s="37"/>
      <c r="F116" s="37"/>
      <c r="G116" s="37"/>
      <c r="Q116" s="119"/>
    </row>
    <row r="117" spans="1:17" ht="15.75">
      <c r="A117" s="127"/>
      <c r="C117" s="37"/>
      <c r="D117" s="37"/>
      <c r="E117" s="37"/>
      <c r="F117" s="37"/>
      <c r="G117" s="37"/>
      <c r="Q117" s="119"/>
    </row>
    <row r="118" spans="1:17" ht="15.75">
      <c r="A118" s="127"/>
      <c r="C118" s="37"/>
      <c r="D118" s="37"/>
      <c r="E118" s="37"/>
      <c r="F118" s="37"/>
      <c r="G118" s="37"/>
      <c r="Q118" s="119"/>
    </row>
    <row r="119" spans="1:17" ht="15.75">
      <c r="A119" s="127"/>
      <c r="C119" s="37"/>
      <c r="D119" s="37"/>
      <c r="E119" s="37"/>
      <c r="F119" s="37"/>
      <c r="G119" s="37"/>
      <c r="Q119" s="119"/>
    </row>
    <row r="120" spans="1:17" ht="15.75">
      <c r="A120" s="127"/>
      <c r="C120" s="37"/>
      <c r="D120" s="37"/>
      <c r="E120" s="37"/>
      <c r="F120" s="37"/>
      <c r="G120" s="37"/>
      <c r="Q120" s="119"/>
    </row>
    <row r="121" spans="1:17" ht="15.75">
      <c r="A121" s="127"/>
      <c r="C121" s="37"/>
      <c r="D121" s="37"/>
      <c r="E121" s="37"/>
      <c r="F121" s="37"/>
      <c r="G121" s="37"/>
      <c r="Q121" s="119"/>
    </row>
    <row r="122" spans="1:17" ht="15.75">
      <c r="A122" s="127"/>
      <c r="C122" s="37"/>
      <c r="D122" s="37"/>
      <c r="E122" s="37"/>
      <c r="F122" s="37"/>
      <c r="G122" s="37"/>
      <c r="Q122" s="119"/>
    </row>
    <row r="123" spans="1:17" ht="15.75">
      <c r="A123" s="127"/>
      <c r="C123" s="37"/>
      <c r="D123" s="37"/>
      <c r="E123" s="37"/>
      <c r="F123" s="37"/>
      <c r="G123" s="37"/>
      <c r="Q123" s="119"/>
    </row>
    <row r="124" spans="1:17" ht="15.75">
      <c r="A124" s="127"/>
      <c r="C124" s="37"/>
      <c r="D124" s="37"/>
      <c r="E124" s="37"/>
      <c r="F124" s="37"/>
      <c r="G124" s="37"/>
      <c r="Q124" s="119"/>
    </row>
    <row r="125" spans="1:17" ht="15.75">
      <c r="A125" s="127"/>
      <c r="C125" s="37"/>
      <c r="D125" s="37"/>
      <c r="E125" s="37"/>
      <c r="F125" s="37"/>
      <c r="G125" s="37"/>
      <c r="Q125" s="119"/>
    </row>
    <row r="126" spans="1:17" ht="15.75">
      <c r="A126" s="127"/>
      <c r="C126" s="37"/>
      <c r="D126" s="37"/>
      <c r="E126" s="37"/>
      <c r="F126" s="37"/>
      <c r="G126" s="37"/>
      <c r="Q126" s="119"/>
    </row>
    <row r="127" spans="1:17" ht="15.75">
      <c r="A127" s="127"/>
      <c r="C127" s="37"/>
      <c r="D127" s="37"/>
      <c r="E127" s="37"/>
      <c r="F127" s="37"/>
      <c r="G127" s="37"/>
      <c r="Q127" s="119"/>
    </row>
    <row r="128" spans="1:17" ht="15.75">
      <c r="A128" s="127"/>
      <c r="C128" s="37"/>
      <c r="D128" s="37"/>
      <c r="E128" s="37"/>
      <c r="F128" s="37"/>
      <c r="G128" s="37"/>
      <c r="Q128" s="119"/>
    </row>
    <row r="129" spans="1:17" ht="15.75">
      <c r="A129" s="127"/>
      <c r="C129" s="37"/>
      <c r="D129" s="37"/>
      <c r="E129" s="37"/>
      <c r="F129" s="37"/>
      <c r="G129" s="37"/>
      <c r="Q129" s="119"/>
    </row>
    <row r="130" spans="1:17" ht="15.75">
      <c r="A130" s="127"/>
      <c r="C130" s="37"/>
      <c r="D130" s="37"/>
      <c r="E130" s="37"/>
      <c r="F130" s="37"/>
      <c r="G130" s="37"/>
      <c r="Q130" s="119"/>
    </row>
    <row r="131" spans="1:17" ht="15.75">
      <c r="A131" s="127"/>
      <c r="C131" s="37"/>
      <c r="D131" s="37"/>
      <c r="E131" s="37"/>
      <c r="F131" s="37"/>
      <c r="G131" s="37"/>
      <c r="Q131" s="119"/>
    </row>
    <row r="132" spans="1:17" ht="15.75">
      <c r="A132" s="127"/>
      <c r="C132" s="37"/>
      <c r="D132" s="37"/>
      <c r="E132" s="37"/>
      <c r="F132" s="37"/>
      <c r="G132" s="37"/>
      <c r="Q132" s="119"/>
    </row>
    <row r="133" spans="1:17" ht="15.75">
      <c r="A133" s="127"/>
      <c r="C133" s="37"/>
      <c r="D133" s="37"/>
      <c r="E133" s="37"/>
      <c r="F133" s="37"/>
      <c r="G133" s="37"/>
      <c r="Q133" s="119"/>
    </row>
    <row r="134" spans="1:17" ht="15.75">
      <c r="A134" s="127"/>
      <c r="C134" s="37"/>
      <c r="D134" s="37"/>
      <c r="E134" s="37"/>
      <c r="F134" s="37"/>
      <c r="G134" s="37"/>
      <c r="Q134" s="119"/>
    </row>
    <row r="135" spans="1:17" ht="15.75">
      <c r="A135" s="127"/>
      <c r="C135" s="37"/>
      <c r="D135" s="37"/>
      <c r="E135" s="37"/>
      <c r="F135" s="37"/>
      <c r="G135" s="37"/>
      <c r="Q135" s="119"/>
    </row>
    <row r="136" spans="1:17" ht="15.75">
      <c r="A136" s="127"/>
      <c r="C136" s="37"/>
      <c r="D136" s="37"/>
      <c r="E136" s="37"/>
      <c r="F136" s="37"/>
      <c r="G136" s="37"/>
      <c r="Q136" s="119"/>
    </row>
    <row r="137" spans="1:17" ht="15.75">
      <c r="A137" s="127"/>
      <c r="C137" s="37"/>
      <c r="D137" s="37"/>
      <c r="E137" s="37"/>
      <c r="F137" s="37"/>
      <c r="G137" s="37"/>
      <c r="Q137" s="119"/>
    </row>
    <row r="138" spans="1:17" ht="15.75">
      <c r="A138" s="127"/>
      <c r="C138" s="37"/>
      <c r="D138" s="37"/>
      <c r="E138" s="37"/>
      <c r="F138" s="37"/>
      <c r="G138" s="37"/>
      <c r="Q138" s="119"/>
    </row>
    <row r="139" spans="1:17" ht="15.75">
      <c r="A139" s="127"/>
      <c r="C139" s="37"/>
      <c r="D139" s="37"/>
      <c r="E139" s="37"/>
      <c r="F139" s="37"/>
      <c r="G139" s="37"/>
      <c r="Q139" s="119"/>
    </row>
    <row r="140" spans="1:17" ht="15.75">
      <c r="A140" s="127"/>
      <c r="C140" s="37"/>
      <c r="D140" s="37"/>
      <c r="E140" s="37"/>
      <c r="F140" s="37"/>
      <c r="G140" s="37"/>
      <c r="Q140" s="119"/>
    </row>
    <row r="141" spans="1:17" ht="15.75">
      <c r="A141" s="127"/>
      <c r="C141" s="37"/>
      <c r="D141" s="37"/>
      <c r="E141" s="37"/>
      <c r="F141" s="37"/>
      <c r="G141" s="37"/>
      <c r="Q141" s="119"/>
    </row>
    <row r="142" spans="1:17" ht="15.75">
      <c r="A142" s="127"/>
      <c r="C142" s="37"/>
      <c r="D142" s="37"/>
      <c r="E142" s="37"/>
      <c r="F142" s="37"/>
      <c r="G142" s="37"/>
      <c r="Q142" s="119"/>
    </row>
    <row r="143" spans="1:17" ht="15.75">
      <c r="A143" s="127"/>
      <c r="C143" s="37"/>
      <c r="D143" s="37"/>
      <c r="E143" s="37"/>
      <c r="F143" s="37"/>
      <c r="G143" s="37"/>
      <c r="Q143" s="119"/>
    </row>
    <row r="144" spans="1:17" ht="15.75">
      <c r="A144" s="127"/>
      <c r="C144" s="37"/>
      <c r="D144" s="37"/>
      <c r="E144" s="37"/>
      <c r="F144" s="37"/>
      <c r="G144" s="37"/>
      <c r="Q144" s="119"/>
    </row>
    <row r="145" spans="1:17" ht="15.75">
      <c r="A145" s="127"/>
      <c r="C145" s="37"/>
      <c r="D145" s="37"/>
      <c r="E145" s="37"/>
      <c r="F145" s="37"/>
      <c r="G145" s="37"/>
      <c r="Q145" s="119"/>
    </row>
    <row r="146" spans="1:17" ht="15.75">
      <c r="A146" s="127"/>
      <c r="C146" s="37"/>
      <c r="D146" s="37"/>
      <c r="E146" s="37"/>
      <c r="F146" s="37"/>
      <c r="G146" s="37"/>
      <c r="Q146" s="119"/>
    </row>
    <row r="147" spans="1:17" ht="15.75">
      <c r="A147" s="127"/>
      <c r="C147" s="37"/>
      <c r="D147" s="37"/>
      <c r="E147" s="37"/>
      <c r="F147" s="37"/>
      <c r="G147" s="37"/>
      <c r="Q147" s="119"/>
    </row>
    <row r="148" spans="1:17" ht="15.75">
      <c r="A148" s="127"/>
      <c r="C148" s="37"/>
      <c r="D148" s="37"/>
      <c r="E148" s="37"/>
      <c r="F148" s="37"/>
      <c r="G148" s="37"/>
      <c r="Q148" s="119"/>
    </row>
    <row r="149" spans="1:17" ht="15.75">
      <c r="A149" s="127"/>
      <c r="C149" s="37"/>
      <c r="D149" s="37"/>
      <c r="E149" s="37"/>
      <c r="F149" s="37"/>
      <c r="G149" s="37"/>
      <c r="Q149" s="119"/>
    </row>
    <row r="150" spans="1:17" ht="15.75">
      <c r="A150" s="127"/>
      <c r="C150" s="37"/>
      <c r="D150" s="37"/>
      <c r="E150" s="37"/>
      <c r="F150" s="37"/>
      <c r="G150" s="37"/>
      <c r="Q150" s="119"/>
    </row>
    <row r="151" spans="1:17" ht="15.75">
      <c r="A151" s="127"/>
      <c r="C151" s="37"/>
      <c r="D151" s="37"/>
      <c r="E151" s="37"/>
      <c r="F151" s="37"/>
      <c r="G151" s="37"/>
      <c r="Q151" s="119"/>
    </row>
    <row r="152" spans="1:17" ht="15.75">
      <c r="A152" s="127"/>
      <c r="C152" s="37"/>
      <c r="D152" s="37"/>
      <c r="E152" s="37"/>
      <c r="F152" s="37"/>
      <c r="G152" s="37"/>
      <c r="Q152" s="119"/>
    </row>
    <row r="153" spans="1:17" ht="15.75">
      <c r="A153" s="127"/>
      <c r="C153" s="37"/>
      <c r="D153" s="37"/>
      <c r="E153" s="37"/>
      <c r="F153" s="37"/>
      <c r="G153" s="37"/>
      <c r="Q153" s="119"/>
    </row>
    <row r="154" spans="1:17" ht="15.75">
      <c r="A154" s="127"/>
      <c r="C154" s="37"/>
      <c r="D154" s="37"/>
      <c r="E154" s="37"/>
      <c r="F154" s="37"/>
      <c r="G154" s="37"/>
      <c r="Q154" s="119"/>
    </row>
    <row r="155" spans="1:17" ht="15.75">
      <c r="A155" s="127"/>
      <c r="C155" s="37"/>
      <c r="D155" s="37"/>
      <c r="E155" s="37"/>
      <c r="F155" s="37"/>
      <c r="G155" s="37"/>
      <c r="Q155" s="119"/>
    </row>
    <row r="156" spans="1:17" ht="15.75">
      <c r="A156" s="127"/>
      <c r="C156" s="37"/>
      <c r="D156" s="37"/>
      <c r="E156" s="37"/>
      <c r="F156" s="37"/>
      <c r="G156" s="37"/>
      <c r="Q156" s="119"/>
    </row>
    <row r="157" spans="1:17" ht="15.75">
      <c r="A157" s="127"/>
      <c r="C157" s="37"/>
      <c r="D157" s="37"/>
      <c r="E157" s="37"/>
      <c r="F157" s="37"/>
      <c r="G157" s="37"/>
      <c r="Q157" s="119"/>
    </row>
    <row r="158" spans="1:17" ht="15.75">
      <c r="A158" s="127"/>
      <c r="C158" s="37"/>
      <c r="D158" s="37"/>
      <c r="E158" s="37"/>
      <c r="F158" s="37"/>
      <c r="G158" s="37"/>
      <c r="Q158" s="119"/>
    </row>
    <row r="159" spans="1:17" ht="15.75">
      <c r="A159" s="127"/>
      <c r="C159" s="37"/>
      <c r="D159" s="37"/>
      <c r="E159" s="37"/>
      <c r="F159" s="37"/>
      <c r="G159" s="37"/>
      <c r="Q159" s="119"/>
    </row>
    <row r="160" spans="1:17" ht="15.75">
      <c r="A160" s="127"/>
      <c r="C160" s="37"/>
      <c r="D160" s="37"/>
      <c r="E160" s="37"/>
      <c r="F160" s="37"/>
      <c r="G160" s="37"/>
      <c r="Q160" s="119"/>
    </row>
    <row r="161" spans="1:17" ht="15.75">
      <c r="A161" s="127"/>
      <c r="C161" s="37"/>
      <c r="D161" s="37"/>
      <c r="E161" s="37"/>
      <c r="F161" s="37"/>
      <c r="G161" s="37"/>
      <c r="Q161" s="119"/>
    </row>
    <row r="162" spans="1:17" ht="15.75">
      <c r="A162" s="127"/>
      <c r="C162" s="37"/>
      <c r="D162" s="37"/>
      <c r="E162" s="37"/>
      <c r="F162" s="37"/>
      <c r="G162" s="37"/>
      <c r="Q162" s="119"/>
    </row>
    <row r="163" spans="1:17" ht="15.75">
      <c r="A163" s="127"/>
      <c r="C163" s="37"/>
      <c r="D163" s="37"/>
      <c r="E163" s="37"/>
      <c r="F163" s="37"/>
      <c r="G163" s="37"/>
      <c r="Q163" s="119"/>
    </row>
    <row r="164" spans="1:17" ht="15.75">
      <c r="A164" s="127"/>
      <c r="C164" s="37"/>
      <c r="D164" s="37"/>
      <c r="E164" s="37"/>
      <c r="F164" s="37"/>
      <c r="G164" s="37"/>
      <c r="Q164" s="119"/>
    </row>
    <row r="165" spans="1:17" ht="15.75">
      <c r="A165" s="127"/>
      <c r="C165" s="37"/>
      <c r="D165" s="37"/>
      <c r="E165" s="37"/>
      <c r="F165" s="37"/>
      <c r="G165" s="37"/>
      <c r="Q165" s="119"/>
    </row>
    <row r="166" spans="1:17" ht="15.75">
      <c r="A166" s="127"/>
      <c r="C166" s="37"/>
      <c r="D166" s="37"/>
      <c r="E166" s="37"/>
      <c r="F166" s="37"/>
      <c r="G166" s="37"/>
      <c r="Q166" s="119"/>
    </row>
    <row r="167" spans="1:17" ht="15.75">
      <c r="A167" s="127"/>
      <c r="C167" s="37"/>
      <c r="D167" s="37"/>
      <c r="E167" s="37"/>
      <c r="F167" s="37"/>
      <c r="G167" s="37"/>
      <c r="Q167" s="119"/>
    </row>
    <row r="168" spans="1:17" ht="15.75">
      <c r="A168" s="127"/>
      <c r="C168" s="37"/>
      <c r="D168" s="37"/>
      <c r="E168" s="37"/>
      <c r="F168" s="37"/>
      <c r="G168" s="37"/>
      <c r="Q168" s="119"/>
    </row>
    <row r="169" spans="1:17" ht="15.75">
      <c r="A169" s="127"/>
      <c r="C169" s="37"/>
      <c r="D169" s="37"/>
      <c r="E169" s="37"/>
      <c r="F169" s="37"/>
      <c r="G169" s="37"/>
      <c r="Q169" s="119"/>
    </row>
    <row r="170" spans="1:17" ht="15.75">
      <c r="A170" s="127"/>
      <c r="C170" s="37"/>
      <c r="D170" s="37"/>
      <c r="E170" s="37"/>
      <c r="F170" s="37"/>
      <c r="G170" s="37"/>
      <c r="Q170" s="119"/>
    </row>
    <row r="171" spans="1:17" ht="15.75">
      <c r="A171" s="127"/>
      <c r="C171" s="37"/>
      <c r="D171" s="37"/>
      <c r="E171" s="37"/>
      <c r="F171" s="37"/>
      <c r="G171" s="37"/>
      <c r="Q171" s="119"/>
    </row>
    <row r="172" spans="1:17" ht="15.75">
      <c r="A172" s="127"/>
      <c r="C172" s="37"/>
      <c r="D172" s="37"/>
      <c r="E172" s="37"/>
      <c r="F172" s="37"/>
      <c r="G172" s="37"/>
      <c r="Q172" s="119"/>
    </row>
    <row r="173" spans="1:17" ht="15.75">
      <c r="A173" s="127"/>
      <c r="C173" s="37"/>
      <c r="D173" s="37"/>
      <c r="E173" s="37"/>
      <c r="F173" s="37"/>
      <c r="G173" s="37"/>
      <c r="Q173" s="119"/>
    </row>
    <row r="174" spans="1:17" ht="15.75">
      <c r="A174" s="127"/>
      <c r="C174" s="37"/>
      <c r="D174" s="37"/>
      <c r="E174" s="37"/>
      <c r="F174" s="37"/>
      <c r="G174" s="37"/>
      <c r="Q174" s="119"/>
    </row>
    <row r="175" spans="1:17" ht="15.75">
      <c r="A175" s="127"/>
      <c r="C175" s="37"/>
      <c r="D175" s="37"/>
      <c r="E175" s="37"/>
      <c r="F175" s="37"/>
      <c r="G175" s="37"/>
      <c r="Q175" s="119"/>
    </row>
    <row r="176" spans="1:17" ht="15.75">
      <c r="A176" s="127"/>
      <c r="C176" s="37"/>
      <c r="D176" s="37"/>
      <c r="E176" s="37"/>
      <c r="F176" s="37"/>
      <c r="G176" s="37"/>
      <c r="Q176" s="119"/>
    </row>
    <row r="177" spans="1:17" ht="15.75">
      <c r="A177" s="127"/>
      <c r="C177" s="37"/>
      <c r="D177" s="37"/>
      <c r="E177" s="37"/>
      <c r="F177" s="37"/>
      <c r="G177" s="37"/>
      <c r="Q177" s="119"/>
    </row>
    <row r="178" spans="1:17" ht="15.75">
      <c r="A178" s="127"/>
      <c r="C178" s="37"/>
      <c r="D178" s="37"/>
      <c r="E178" s="37"/>
      <c r="F178" s="37"/>
      <c r="G178" s="37"/>
      <c r="Q178" s="119"/>
    </row>
    <row r="179" spans="1:17" ht="15.75">
      <c r="A179" s="127"/>
      <c r="C179" s="37"/>
      <c r="D179" s="37"/>
      <c r="E179" s="37"/>
      <c r="F179" s="37"/>
      <c r="G179" s="37"/>
      <c r="Q179" s="119"/>
    </row>
    <row r="180" spans="1:17" ht="15.75">
      <c r="A180" s="127"/>
      <c r="C180" s="37"/>
      <c r="D180" s="37"/>
      <c r="E180" s="37"/>
      <c r="F180" s="37"/>
      <c r="G180" s="37"/>
      <c r="Q180" s="119"/>
    </row>
    <row r="181" spans="1:17" ht="15.75">
      <c r="A181" s="127"/>
      <c r="C181" s="37"/>
      <c r="D181" s="37"/>
      <c r="E181" s="37"/>
      <c r="F181" s="37"/>
      <c r="G181" s="37"/>
      <c r="Q181" s="119"/>
    </row>
    <row r="182" spans="1:17" ht="15.75">
      <c r="A182" s="127"/>
      <c r="C182" s="37"/>
      <c r="D182" s="37"/>
      <c r="E182" s="37"/>
      <c r="F182" s="37"/>
      <c r="G182" s="37"/>
      <c r="Q182" s="119"/>
    </row>
    <row r="183" spans="1:17" ht="15.75">
      <c r="A183" s="127"/>
      <c r="C183" s="37"/>
      <c r="D183" s="37"/>
      <c r="E183" s="37"/>
      <c r="F183" s="37"/>
      <c r="G183" s="37"/>
      <c r="Q183" s="119"/>
    </row>
    <row r="184" spans="1:17" ht="15.75">
      <c r="A184" s="127"/>
      <c r="C184" s="37"/>
      <c r="D184" s="37"/>
      <c r="E184" s="37"/>
      <c r="F184" s="37"/>
      <c r="G184" s="37"/>
      <c r="Q184" s="119"/>
    </row>
    <row r="185" spans="1:17" ht="15.75">
      <c r="A185" s="127"/>
      <c r="C185" s="37"/>
      <c r="D185" s="37"/>
      <c r="E185" s="37"/>
      <c r="F185" s="37"/>
      <c r="G185" s="37"/>
      <c r="Q185" s="119"/>
    </row>
    <row r="186" spans="1:17" ht="15.75">
      <c r="A186" s="127"/>
      <c r="C186" s="37"/>
      <c r="D186" s="37"/>
      <c r="E186" s="37"/>
      <c r="F186" s="37"/>
      <c r="G186" s="37"/>
      <c r="Q186" s="119"/>
    </row>
    <row r="187" spans="1:17" ht="15.75">
      <c r="A187" s="127"/>
      <c r="C187" s="37"/>
      <c r="D187" s="37"/>
      <c r="E187" s="37"/>
      <c r="F187" s="37"/>
      <c r="G187" s="37"/>
      <c r="Q187" s="119"/>
    </row>
    <row r="188" spans="1:17" ht="15.75">
      <c r="A188" s="127"/>
      <c r="C188" s="37"/>
      <c r="D188" s="37"/>
      <c r="E188" s="37"/>
      <c r="F188" s="37"/>
      <c r="G188" s="37"/>
      <c r="Q188" s="119"/>
    </row>
    <row r="189" spans="1:17" ht="15.75">
      <c r="A189" s="127"/>
      <c r="C189" s="37"/>
      <c r="D189" s="37"/>
      <c r="E189" s="37"/>
      <c r="F189" s="37"/>
      <c r="G189" s="37"/>
      <c r="Q189" s="119"/>
    </row>
    <row r="190" spans="1:17" ht="15.75">
      <c r="A190" s="127"/>
      <c r="C190" s="37"/>
      <c r="D190" s="37"/>
      <c r="E190" s="37"/>
      <c r="F190" s="37"/>
      <c r="G190" s="37"/>
      <c r="Q190" s="119"/>
    </row>
    <row r="191" spans="1:17" ht="15.75">
      <c r="A191" s="127"/>
      <c r="C191" s="37"/>
      <c r="D191" s="37"/>
      <c r="E191" s="37"/>
      <c r="F191" s="37"/>
      <c r="G191" s="37"/>
      <c r="Q191" s="119"/>
    </row>
    <row r="192" spans="1:17" ht="15.75">
      <c r="A192" s="127"/>
      <c r="C192" s="37"/>
      <c r="D192" s="37"/>
      <c r="E192" s="37"/>
      <c r="F192" s="37"/>
      <c r="G192" s="37"/>
      <c r="Q192" s="119"/>
    </row>
    <row r="193" spans="1:17" ht="15.75">
      <c r="A193" s="127"/>
      <c r="C193" s="37"/>
      <c r="D193" s="37"/>
      <c r="E193" s="37"/>
      <c r="F193" s="37"/>
      <c r="G193" s="37"/>
      <c r="Q193" s="119"/>
    </row>
    <row r="194" spans="1:17" ht="15.75">
      <c r="A194" s="127"/>
      <c r="C194" s="37"/>
      <c r="D194" s="37"/>
      <c r="E194" s="37"/>
      <c r="F194" s="37"/>
      <c r="G194" s="37"/>
      <c r="Q194" s="119"/>
    </row>
    <row r="195" spans="1:17" ht="15.75">
      <c r="A195" s="127"/>
      <c r="C195" s="37"/>
      <c r="D195" s="37"/>
      <c r="E195" s="37"/>
      <c r="F195" s="37"/>
      <c r="G195" s="37"/>
      <c r="Q195" s="119"/>
    </row>
    <row r="196" spans="1:17" ht="15.75">
      <c r="A196" s="127"/>
      <c r="C196" s="37"/>
      <c r="D196" s="37"/>
      <c r="E196" s="37"/>
      <c r="F196" s="37"/>
      <c r="G196" s="37"/>
      <c r="Q196" s="119"/>
    </row>
    <row r="197" spans="1:17" ht="15.75">
      <c r="A197" s="19"/>
      <c r="C197" s="37"/>
      <c r="D197" s="37"/>
      <c r="E197" s="37"/>
      <c r="F197" s="37"/>
      <c r="G197" s="37"/>
      <c r="Q197" s="119"/>
    </row>
    <row r="198" spans="1:17" ht="15.75">
      <c r="A198" s="19"/>
      <c r="C198" s="37"/>
      <c r="D198" s="37"/>
      <c r="E198" s="37"/>
      <c r="F198" s="37"/>
      <c r="G198" s="37"/>
      <c r="Q198" s="119"/>
    </row>
    <row r="199" spans="1:17" ht="15.75">
      <c r="A199" s="19"/>
      <c r="C199" s="37"/>
      <c r="D199" s="37"/>
      <c r="E199" s="37"/>
      <c r="F199" s="37"/>
      <c r="G199" s="37"/>
      <c r="Q199" s="119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653"/>
  <sheetViews>
    <sheetView showGridLines="0" zoomScale="70" zoomScaleNormal="70" workbookViewId="0">
      <selection activeCell="T5" sqref="T5"/>
    </sheetView>
  </sheetViews>
  <sheetFormatPr baseColWidth="10" defaultRowHeight="15"/>
  <cols>
    <col min="1" max="1" width="51.140625" style="20" customWidth="1"/>
    <col min="2" max="15" width="10.42578125" style="372" customWidth="1"/>
    <col min="16" max="16" width="12.7109375" style="372" customWidth="1"/>
    <col min="17" max="17" width="9.85546875" style="372" customWidth="1"/>
    <col min="18" max="256" width="11.42578125" style="372"/>
    <col min="257" max="257" width="51.140625" style="372" customWidth="1"/>
    <col min="258" max="271" width="10.42578125" style="372" customWidth="1"/>
    <col min="272" max="272" width="12.7109375" style="372" customWidth="1"/>
    <col min="273" max="273" width="9.85546875" style="372" customWidth="1"/>
    <col min="274" max="512" width="11.42578125" style="372"/>
    <col min="513" max="513" width="51.140625" style="372" customWidth="1"/>
    <col min="514" max="527" width="10.42578125" style="372" customWidth="1"/>
    <col min="528" max="528" width="12.7109375" style="372" customWidth="1"/>
    <col min="529" max="529" width="9.85546875" style="372" customWidth="1"/>
    <col min="530" max="768" width="11.42578125" style="372"/>
    <col min="769" max="769" width="51.140625" style="372" customWidth="1"/>
    <col min="770" max="783" width="10.42578125" style="372" customWidth="1"/>
    <col min="784" max="784" width="12.7109375" style="372" customWidth="1"/>
    <col min="785" max="785" width="9.85546875" style="372" customWidth="1"/>
    <col min="786" max="1024" width="11.42578125" style="372"/>
    <col min="1025" max="1025" width="51.140625" style="372" customWidth="1"/>
    <col min="1026" max="1039" width="10.42578125" style="372" customWidth="1"/>
    <col min="1040" max="1040" width="12.7109375" style="372" customWidth="1"/>
    <col min="1041" max="1041" width="9.85546875" style="372" customWidth="1"/>
    <col min="1042" max="1280" width="11.42578125" style="372"/>
    <col min="1281" max="1281" width="51.140625" style="372" customWidth="1"/>
    <col min="1282" max="1295" width="10.42578125" style="372" customWidth="1"/>
    <col min="1296" max="1296" width="12.7109375" style="372" customWidth="1"/>
    <col min="1297" max="1297" width="9.85546875" style="372" customWidth="1"/>
    <col min="1298" max="1536" width="11.42578125" style="372"/>
    <col min="1537" max="1537" width="51.140625" style="372" customWidth="1"/>
    <col min="1538" max="1551" width="10.42578125" style="372" customWidth="1"/>
    <col min="1552" max="1552" width="12.7109375" style="372" customWidth="1"/>
    <col min="1553" max="1553" width="9.85546875" style="372" customWidth="1"/>
    <col min="1554" max="1792" width="11.42578125" style="372"/>
    <col min="1793" max="1793" width="51.140625" style="372" customWidth="1"/>
    <col min="1794" max="1807" width="10.42578125" style="372" customWidth="1"/>
    <col min="1808" max="1808" width="12.7109375" style="372" customWidth="1"/>
    <col min="1809" max="1809" width="9.85546875" style="372" customWidth="1"/>
    <col min="1810" max="2048" width="11.42578125" style="372"/>
    <col min="2049" max="2049" width="51.140625" style="372" customWidth="1"/>
    <col min="2050" max="2063" width="10.42578125" style="372" customWidth="1"/>
    <col min="2064" max="2064" width="12.7109375" style="372" customWidth="1"/>
    <col min="2065" max="2065" width="9.85546875" style="372" customWidth="1"/>
    <col min="2066" max="2304" width="11.42578125" style="372"/>
    <col min="2305" max="2305" width="51.140625" style="372" customWidth="1"/>
    <col min="2306" max="2319" width="10.42578125" style="372" customWidth="1"/>
    <col min="2320" max="2320" width="12.7109375" style="372" customWidth="1"/>
    <col min="2321" max="2321" width="9.85546875" style="372" customWidth="1"/>
    <col min="2322" max="2560" width="11.42578125" style="372"/>
    <col min="2561" max="2561" width="51.140625" style="372" customWidth="1"/>
    <col min="2562" max="2575" width="10.42578125" style="372" customWidth="1"/>
    <col min="2576" max="2576" width="12.7109375" style="372" customWidth="1"/>
    <col min="2577" max="2577" width="9.85546875" style="372" customWidth="1"/>
    <col min="2578" max="2816" width="11.42578125" style="372"/>
    <col min="2817" max="2817" width="51.140625" style="372" customWidth="1"/>
    <col min="2818" max="2831" width="10.42578125" style="372" customWidth="1"/>
    <col min="2832" max="2832" width="12.7109375" style="372" customWidth="1"/>
    <col min="2833" max="2833" width="9.85546875" style="372" customWidth="1"/>
    <col min="2834" max="3072" width="11.42578125" style="372"/>
    <col min="3073" max="3073" width="51.140625" style="372" customWidth="1"/>
    <col min="3074" max="3087" width="10.42578125" style="372" customWidth="1"/>
    <col min="3088" max="3088" width="12.7109375" style="372" customWidth="1"/>
    <col min="3089" max="3089" width="9.85546875" style="372" customWidth="1"/>
    <col min="3090" max="3328" width="11.42578125" style="372"/>
    <col min="3329" max="3329" width="51.140625" style="372" customWidth="1"/>
    <col min="3330" max="3343" width="10.42578125" style="372" customWidth="1"/>
    <col min="3344" max="3344" width="12.7109375" style="372" customWidth="1"/>
    <col min="3345" max="3345" width="9.85546875" style="372" customWidth="1"/>
    <col min="3346" max="3584" width="11.42578125" style="372"/>
    <col min="3585" max="3585" width="51.140625" style="372" customWidth="1"/>
    <col min="3586" max="3599" width="10.42578125" style="372" customWidth="1"/>
    <col min="3600" max="3600" width="12.7109375" style="372" customWidth="1"/>
    <col min="3601" max="3601" width="9.85546875" style="372" customWidth="1"/>
    <col min="3602" max="3840" width="11.42578125" style="372"/>
    <col min="3841" max="3841" width="51.140625" style="372" customWidth="1"/>
    <col min="3842" max="3855" width="10.42578125" style="372" customWidth="1"/>
    <col min="3856" max="3856" width="12.7109375" style="372" customWidth="1"/>
    <col min="3857" max="3857" width="9.85546875" style="372" customWidth="1"/>
    <col min="3858" max="4096" width="11.42578125" style="372"/>
    <col min="4097" max="4097" width="51.140625" style="372" customWidth="1"/>
    <col min="4098" max="4111" width="10.42578125" style="372" customWidth="1"/>
    <col min="4112" max="4112" width="12.7109375" style="372" customWidth="1"/>
    <col min="4113" max="4113" width="9.85546875" style="372" customWidth="1"/>
    <col min="4114" max="4352" width="11.42578125" style="372"/>
    <col min="4353" max="4353" width="51.140625" style="372" customWidth="1"/>
    <col min="4354" max="4367" width="10.42578125" style="372" customWidth="1"/>
    <col min="4368" max="4368" width="12.7109375" style="372" customWidth="1"/>
    <col min="4369" max="4369" width="9.85546875" style="372" customWidth="1"/>
    <col min="4370" max="4608" width="11.42578125" style="372"/>
    <col min="4609" max="4609" width="51.140625" style="372" customWidth="1"/>
    <col min="4610" max="4623" width="10.42578125" style="372" customWidth="1"/>
    <col min="4624" max="4624" width="12.7109375" style="372" customWidth="1"/>
    <col min="4625" max="4625" width="9.85546875" style="372" customWidth="1"/>
    <col min="4626" max="4864" width="11.42578125" style="372"/>
    <col min="4865" max="4865" width="51.140625" style="372" customWidth="1"/>
    <col min="4866" max="4879" width="10.42578125" style="372" customWidth="1"/>
    <col min="4880" max="4880" width="12.7109375" style="372" customWidth="1"/>
    <col min="4881" max="4881" width="9.85546875" style="372" customWidth="1"/>
    <col min="4882" max="5120" width="11.42578125" style="372"/>
    <col min="5121" max="5121" width="51.140625" style="372" customWidth="1"/>
    <col min="5122" max="5135" width="10.42578125" style="372" customWidth="1"/>
    <col min="5136" max="5136" width="12.7109375" style="372" customWidth="1"/>
    <col min="5137" max="5137" width="9.85546875" style="372" customWidth="1"/>
    <col min="5138" max="5376" width="11.42578125" style="372"/>
    <col min="5377" max="5377" width="51.140625" style="372" customWidth="1"/>
    <col min="5378" max="5391" width="10.42578125" style="372" customWidth="1"/>
    <col min="5392" max="5392" width="12.7109375" style="372" customWidth="1"/>
    <col min="5393" max="5393" width="9.85546875" style="372" customWidth="1"/>
    <col min="5394" max="5632" width="11.42578125" style="372"/>
    <col min="5633" max="5633" width="51.140625" style="372" customWidth="1"/>
    <col min="5634" max="5647" width="10.42578125" style="372" customWidth="1"/>
    <col min="5648" max="5648" width="12.7109375" style="372" customWidth="1"/>
    <col min="5649" max="5649" width="9.85546875" style="372" customWidth="1"/>
    <col min="5650" max="5888" width="11.42578125" style="372"/>
    <col min="5889" max="5889" width="51.140625" style="372" customWidth="1"/>
    <col min="5890" max="5903" width="10.42578125" style="372" customWidth="1"/>
    <col min="5904" max="5904" width="12.7109375" style="372" customWidth="1"/>
    <col min="5905" max="5905" width="9.85546875" style="372" customWidth="1"/>
    <col min="5906" max="6144" width="11.42578125" style="372"/>
    <col min="6145" max="6145" width="51.140625" style="372" customWidth="1"/>
    <col min="6146" max="6159" width="10.42578125" style="372" customWidth="1"/>
    <col min="6160" max="6160" width="12.7109375" style="372" customWidth="1"/>
    <col min="6161" max="6161" width="9.85546875" style="372" customWidth="1"/>
    <col min="6162" max="6400" width="11.42578125" style="372"/>
    <col min="6401" max="6401" width="51.140625" style="372" customWidth="1"/>
    <col min="6402" max="6415" width="10.42578125" style="372" customWidth="1"/>
    <col min="6416" max="6416" width="12.7109375" style="372" customWidth="1"/>
    <col min="6417" max="6417" width="9.85546875" style="372" customWidth="1"/>
    <col min="6418" max="6656" width="11.42578125" style="372"/>
    <col min="6657" max="6657" width="51.140625" style="372" customWidth="1"/>
    <col min="6658" max="6671" width="10.42578125" style="372" customWidth="1"/>
    <col min="6672" max="6672" width="12.7109375" style="372" customWidth="1"/>
    <col min="6673" max="6673" width="9.85546875" style="372" customWidth="1"/>
    <col min="6674" max="6912" width="11.42578125" style="372"/>
    <col min="6913" max="6913" width="51.140625" style="372" customWidth="1"/>
    <col min="6914" max="6927" width="10.42578125" style="372" customWidth="1"/>
    <col min="6928" max="6928" width="12.7109375" style="372" customWidth="1"/>
    <col min="6929" max="6929" width="9.85546875" style="372" customWidth="1"/>
    <col min="6930" max="7168" width="11.42578125" style="372"/>
    <col min="7169" max="7169" width="51.140625" style="372" customWidth="1"/>
    <col min="7170" max="7183" width="10.42578125" style="372" customWidth="1"/>
    <col min="7184" max="7184" width="12.7109375" style="372" customWidth="1"/>
    <col min="7185" max="7185" width="9.85546875" style="372" customWidth="1"/>
    <col min="7186" max="7424" width="11.42578125" style="372"/>
    <col min="7425" max="7425" width="51.140625" style="372" customWidth="1"/>
    <col min="7426" max="7439" width="10.42578125" style="372" customWidth="1"/>
    <col min="7440" max="7440" width="12.7109375" style="372" customWidth="1"/>
    <col min="7441" max="7441" width="9.85546875" style="372" customWidth="1"/>
    <col min="7442" max="7680" width="11.42578125" style="372"/>
    <col min="7681" max="7681" width="51.140625" style="372" customWidth="1"/>
    <col min="7682" max="7695" width="10.42578125" style="372" customWidth="1"/>
    <col min="7696" max="7696" width="12.7109375" style="372" customWidth="1"/>
    <col min="7697" max="7697" width="9.85546875" style="372" customWidth="1"/>
    <col min="7698" max="7936" width="11.42578125" style="372"/>
    <col min="7937" max="7937" width="51.140625" style="372" customWidth="1"/>
    <col min="7938" max="7951" width="10.42578125" style="372" customWidth="1"/>
    <col min="7952" max="7952" width="12.7109375" style="372" customWidth="1"/>
    <col min="7953" max="7953" width="9.85546875" style="372" customWidth="1"/>
    <col min="7954" max="8192" width="11.42578125" style="372"/>
    <col min="8193" max="8193" width="51.140625" style="372" customWidth="1"/>
    <col min="8194" max="8207" width="10.42578125" style="372" customWidth="1"/>
    <col min="8208" max="8208" width="12.7109375" style="372" customWidth="1"/>
    <col min="8209" max="8209" width="9.85546875" style="372" customWidth="1"/>
    <col min="8210" max="8448" width="11.42578125" style="372"/>
    <col min="8449" max="8449" width="51.140625" style="372" customWidth="1"/>
    <col min="8450" max="8463" width="10.42578125" style="372" customWidth="1"/>
    <col min="8464" max="8464" width="12.7109375" style="372" customWidth="1"/>
    <col min="8465" max="8465" width="9.85546875" style="372" customWidth="1"/>
    <col min="8466" max="8704" width="11.42578125" style="372"/>
    <col min="8705" max="8705" width="51.140625" style="372" customWidth="1"/>
    <col min="8706" max="8719" width="10.42578125" style="372" customWidth="1"/>
    <col min="8720" max="8720" width="12.7109375" style="372" customWidth="1"/>
    <col min="8721" max="8721" width="9.85546875" style="372" customWidth="1"/>
    <col min="8722" max="8960" width="11.42578125" style="372"/>
    <col min="8961" max="8961" width="51.140625" style="372" customWidth="1"/>
    <col min="8962" max="8975" width="10.42578125" style="372" customWidth="1"/>
    <col min="8976" max="8976" width="12.7109375" style="372" customWidth="1"/>
    <col min="8977" max="8977" width="9.85546875" style="372" customWidth="1"/>
    <col min="8978" max="9216" width="11.42578125" style="372"/>
    <col min="9217" max="9217" width="51.140625" style="372" customWidth="1"/>
    <col min="9218" max="9231" width="10.42578125" style="372" customWidth="1"/>
    <col min="9232" max="9232" width="12.7109375" style="372" customWidth="1"/>
    <col min="9233" max="9233" width="9.85546875" style="372" customWidth="1"/>
    <col min="9234" max="9472" width="11.42578125" style="372"/>
    <col min="9473" max="9473" width="51.140625" style="372" customWidth="1"/>
    <col min="9474" max="9487" width="10.42578125" style="372" customWidth="1"/>
    <col min="9488" max="9488" width="12.7109375" style="372" customWidth="1"/>
    <col min="9489" max="9489" width="9.85546875" style="372" customWidth="1"/>
    <col min="9490" max="9728" width="11.42578125" style="372"/>
    <col min="9729" max="9729" width="51.140625" style="372" customWidth="1"/>
    <col min="9730" max="9743" width="10.42578125" style="372" customWidth="1"/>
    <col min="9744" max="9744" width="12.7109375" style="372" customWidth="1"/>
    <col min="9745" max="9745" width="9.85546875" style="372" customWidth="1"/>
    <col min="9746" max="9984" width="11.42578125" style="372"/>
    <col min="9985" max="9985" width="51.140625" style="372" customWidth="1"/>
    <col min="9986" max="9999" width="10.42578125" style="372" customWidth="1"/>
    <col min="10000" max="10000" width="12.7109375" style="372" customWidth="1"/>
    <col min="10001" max="10001" width="9.85546875" style="372" customWidth="1"/>
    <col min="10002" max="10240" width="11.42578125" style="372"/>
    <col min="10241" max="10241" width="51.140625" style="372" customWidth="1"/>
    <col min="10242" max="10255" width="10.42578125" style="372" customWidth="1"/>
    <col min="10256" max="10256" width="12.7109375" style="372" customWidth="1"/>
    <col min="10257" max="10257" width="9.85546875" style="372" customWidth="1"/>
    <col min="10258" max="10496" width="11.42578125" style="372"/>
    <col min="10497" max="10497" width="51.140625" style="372" customWidth="1"/>
    <col min="10498" max="10511" width="10.42578125" style="372" customWidth="1"/>
    <col min="10512" max="10512" width="12.7109375" style="372" customWidth="1"/>
    <col min="10513" max="10513" width="9.85546875" style="372" customWidth="1"/>
    <col min="10514" max="10752" width="11.42578125" style="372"/>
    <col min="10753" max="10753" width="51.140625" style="372" customWidth="1"/>
    <col min="10754" max="10767" width="10.42578125" style="372" customWidth="1"/>
    <col min="10768" max="10768" width="12.7109375" style="372" customWidth="1"/>
    <col min="10769" max="10769" width="9.85546875" style="372" customWidth="1"/>
    <col min="10770" max="11008" width="11.42578125" style="372"/>
    <col min="11009" max="11009" width="51.140625" style="372" customWidth="1"/>
    <col min="11010" max="11023" width="10.42578125" style="372" customWidth="1"/>
    <col min="11024" max="11024" width="12.7109375" style="372" customWidth="1"/>
    <col min="11025" max="11025" width="9.85546875" style="372" customWidth="1"/>
    <col min="11026" max="11264" width="11.42578125" style="372"/>
    <col min="11265" max="11265" width="51.140625" style="372" customWidth="1"/>
    <col min="11266" max="11279" width="10.42578125" style="372" customWidth="1"/>
    <col min="11280" max="11280" width="12.7109375" style="372" customWidth="1"/>
    <col min="11281" max="11281" width="9.85546875" style="372" customWidth="1"/>
    <col min="11282" max="11520" width="11.42578125" style="372"/>
    <col min="11521" max="11521" width="51.140625" style="372" customWidth="1"/>
    <col min="11522" max="11535" width="10.42578125" style="372" customWidth="1"/>
    <col min="11536" max="11536" width="12.7109375" style="372" customWidth="1"/>
    <col min="11537" max="11537" width="9.85546875" style="372" customWidth="1"/>
    <col min="11538" max="11776" width="11.42578125" style="372"/>
    <col min="11777" max="11777" width="51.140625" style="372" customWidth="1"/>
    <col min="11778" max="11791" width="10.42578125" style="372" customWidth="1"/>
    <col min="11792" max="11792" width="12.7109375" style="372" customWidth="1"/>
    <col min="11793" max="11793" width="9.85546875" style="372" customWidth="1"/>
    <col min="11794" max="12032" width="11.42578125" style="372"/>
    <col min="12033" max="12033" width="51.140625" style="372" customWidth="1"/>
    <col min="12034" max="12047" width="10.42578125" style="372" customWidth="1"/>
    <col min="12048" max="12048" width="12.7109375" style="372" customWidth="1"/>
    <col min="12049" max="12049" width="9.85546875" style="372" customWidth="1"/>
    <col min="12050" max="12288" width="11.42578125" style="372"/>
    <col min="12289" max="12289" width="51.140625" style="372" customWidth="1"/>
    <col min="12290" max="12303" width="10.42578125" style="372" customWidth="1"/>
    <col min="12304" max="12304" width="12.7109375" style="372" customWidth="1"/>
    <col min="12305" max="12305" width="9.85546875" style="372" customWidth="1"/>
    <col min="12306" max="12544" width="11.42578125" style="372"/>
    <col min="12545" max="12545" width="51.140625" style="372" customWidth="1"/>
    <col min="12546" max="12559" width="10.42578125" style="372" customWidth="1"/>
    <col min="12560" max="12560" width="12.7109375" style="372" customWidth="1"/>
    <col min="12561" max="12561" width="9.85546875" style="372" customWidth="1"/>
    <col min="12562" max="12800" width="11.42578125" style="372"/>
    <col min="12801" max="12801" width="51.140625" style="372" customWidth="1"/>
    <col min="12802" max="12815" width="10.42578125" style="372" customWidth="1"/>
    <col min="12816" max="12816" width="12.7109375" style="372" customWidth="1"/>
    <col min="12817" max="12817" width="9.85546875" style="372" customWidth="1"/>
    <col min="12818" max="13056" width="11.42578125" style="372"/>
    <col min="13057" max="13057" width="51.140625" style="372" customWidth="1"/>
    <col min="13058" max="13071" width="10.42578125" style="372" customWidth="1"/>
    <col min="13072" max="13072" width="12.7109375" style="372" customWidth="1"/>
    <col min="13073" max="13073" width="9.85546875" style="372" customWidth="1"/>
    <col min="13074" max="13312" width="11.42578125" style="372"/>
    <col min="13313" max="13313" width="51.140625" style="372" customWidth="1"/>
    <col min="13314" max="13327" width="10.42578125" style="372" customWidth="1"/>
    <col min="13328" max="13328" width="12.7109375" style="372" customWidth="1"/>
    <col min="13329" max="13329" width="9.85546875" style="372" customWidth="1"/>
    <col min="13330" max="13568" width="11.42578125" style="372"/>
    <col min="13569" max="13569" width="51.140625" style="372" customWidth="1"/>
    <col min="13570" max="13583" width="10.42578125" style="372" customWidth="1"/>
    <col min="13584" max="13584" width="12.7109375" style="372" customWidth="1"/>
    <col min="13585" max="13585" width="9.85546875" style="372" customWidth="1"/>
    <col min="13586" max="13824" width="11.42578125" style="372"/>
    <col min="13825" max="13825" width="51.140625" style="372" customWidth="1"/>
    <col min="13826" max="13839" width="10.42578125" style="372" customWidth="1"/>
    <col min="13840" max="13840" width="12.7109375" style="372" customWidth="1"/>
    <col min="13841" max="13841" width="9.85546875" style="372" customWidth="1"/>
    <col min="13842" max="14080" width="11.42578125" style="372"/>
    <col min="14081" max="14081" width="51.140625" style="372" customWidth="1"/>
    <col min="14082" max="14095" width="10.42578125" style="372" customWidth="1"/>
    <col min="14096" max="14096" width="12.7109375" style="372" customWidth="1"/>
    <col min="14097" max="14097" width="9.85546875" style="372" customWidth="1"/>
    <col min="14098" max="14336" width="11.42578125" style="372"/>
    <col min="14337" max="14337" width="51.140625" style="372" customWidth="1"/>
    <col min="14338" max="14351" width="10.42578125" style="372" customWidth="1"/>
    <col min="14352" max="14352" width="12.7109375" style="372" customWidth="1"/>
    <col min="14353" max="14353" width="9.85546875" style="372" customWidth="1"/>
    <col min="14354" max="14592" width="11.42578125" style="372"/>
    <col min="14593" max="14593" width="51.140625" style="372" customWidth="1"/>
    <col min="14594" max="14607" width="10.42578125" style="372" customWidth="1"/>
    <col min="14608" max="14608" width="12.7109375" style="372" customWidth="1"/>
    <col min="14609" max="14609" width="9.85546875" style="372" customWidth="1"/>
    <col min="14610" max="14848" width="11.42578125" style="372"/>
    <col min="14849" max="14849" width="51.140625" style="372" customWidth="1"/>
    <col min="14850" max="14863" width="10.42578125" style="372" customWidth="1"/>
    <col min="14864" max="14864" width="12.7109375" style="372" customWidth="1"/>
    <col min="14865" max="14865" width="9.85546875" style="372" customWidth="1"/>
    <col min="14866" max="15104" width="11.42578125" style="372"/>
    <col min="15105" max="15105" width="51.140625" style="372" customWidth="1"/>
    <col min="15106" max="15119" width="10.42578125" style="372" customWidth="1"/>
    <col min="15120" max="15120" width="12.7109375" style="372" customWidth="1"/>
    <col min="15121" max="15121" width="9.85546875" style="372" customWidth="1"/>
    <col min="15122" max="15360" width="11.42578125" style="372"/>
    <col min="15361" max="15361" width="51.140625" style="372" customWidth="1"/>
    <col min="15362" max="15375" width="10.42578125" style="372" customWidth="1"/>
    <col min="15376" max="15376" width="12.7109375" style="372" customWidth="1"/>
    <col min="15377" max="15377" width="9.85546875" style="372" customWidth="1"/>
    <col min="15378" max="15616" width="11.42578125" style="372"/>
    <col min="15617" max="15617" width="51.140625" style="372" customWidth="1"/>
    <col min="15618" max="15631" width="10.42578125" style="372" customWidth="1"/>
    <col min="15632" max="15632" width="12.7109375" style="372" customWidth="1"/>
    <col min="15633" max="15633" width="9.85546875" style="372" customWidth="1"/>
    <col min="15634" max="15872" width="11.42578125" style="372"/>
    <col min="15873" max="15873" width="51.140625" style="372" customWidth="1"/>
    <col min="15874" max="15887" width="10.42578125" style="372" customWidth="1"/>
    <col min="15888" max="15888" width="12.7109375" style="372" customWidth="1"/>
    <col min="15889" max="15889" width="9.85546875" style="372" customWidth="1"/>
    <col min="15890" max="16128" width="11.42578125" style="372"/>
    <col min="16129" max="16129" width="51.140625" style="372" customWidth="1"/>
    <col min="16130" max="16143" width="10.42578125" style="372" customWidth="1"/>
    <col min="16144" max="16144" width="12.7109375" style="372" customWidth="1"/>
    <col min="16145" max="16145" width="9.85546875" style="372" customWidth="1"/>
    <col min="16146" max="16384" width="11.42578125" style="372"/>
  </cols>
  <sheetData>
    <row r="1" spans="1:17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</row>
    <row r="2" spans="1:17" s="1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</row>
    <row r="3" spans="1:17" s="1" customFormat="1" ht="24.95" customHeight="1">
      <c r="A3" s="785" t="s">
        <v>155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</row>
    <row r="4" spans="1:17" s="1" customFormat="1" ht="24.9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</row>
    <row r="5" spans="1:17" s="1" customFormat="1" ht="39" customHeight="1">
      <c r="A5" s="807" t="s">
        <v>727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  <c r="L5" s="807"/>
      <c r="M5" s="807"/>
      <c r="N5" s="807"/>
      <c r="O5" s="807"/>
      <c r="P5" s="807"/>
      <c r="Q5" s="807"/>
    </row>
    <row r="6" spans="1:17" ht="7.5" customHeight="1">
      <c r="A6" s="103"/>
    </row>
    <row r="7" spans="1:17" ht="24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107"/>
    </row>
    <row r="8" spans="1:17" ht="36.75" customHeight="1">
      <c r="A8" s="132" t="s">
        <v>136</v>
      </c>
      <c r="B8" s="132" t="s">
        <v>45</v>
      </c>
      <c r="C8" s="132" t="s">
        <v>51</v>
      </c>
      <c r="D8" s="132" t="s">
        <v>156</v>
      </c>
      <c r="E8" s="132" t="s">
        <v>157</v>
      </c>
      <c r="F8" s="132" t="s">
        <v>158</v>
      </c>
      <c r="G8" s="132" t="s">
        <v>54</v>
      </c>
      <c r="H8" s="132" t="s">
        <v>829</v>
      </c>
      <c r="I8" s="132" t="s">
        <v>53</v>
      </c>
      <c r="J8" s="132" t="s">
        <v>48</v>
      </c>
      <c r="K8" s="132" t="s">
        <v>49</v>
      </c>
      <c r="L8" s="132" t="s">
        <v>55</v>
      </c>
      <c r="M8" s="132" t="s">
        <v>56</v>
      </c>
      <c r="N8" s="132" t="s">
        <v>666</v>
      </c>
      <c r="O8" s="132" t="s">
        <v>547</v>
      </c>
      <c r="P8" s="133" t="s">
        <v>43</v>
      </c>
      <c r="Q8" s="540" t="s">
        <v>11</v>
      </c>
    </row>
    <row r="9" spans="1:17" ht="30" customHeight="1">
      <c r="A9" s="109" t="s">
        <v>137</v>
      </c>
      <c r="B9" s="109">
        <v>15704.134529999999</v>
      </c>
      <c r="C9" s="110">
        <v>26740.434379800001</v>
      </c>
      <c r="D9" s="110">
        <v>8214.2394100000001</v>
      </c>
      <c r="E9" s="110">
        <v>10362.016669999999</v>
      </c>
      <c r="F9" s="110">
        <v>2073.0968492000002</v>
      </c>
      <c r="G9" s="110">
        <v>34499.8182628</v>
      </c>
      <c r="H9" s="109">
        <v>9759.1523249999991</v>
      </c>
      <c r="I9" s="109">
        <v>0</v>
      </c>
      <c r="J9" s="109">
        <v>0</v>
      </c>
      <c r="K9" s="109">
        <v>0</v>
      </c>
      <c r="L9" s="109">
        <v>257.75995</v>
      </c>
      <c r="M9" s="109">
        <v>822.53512000000001</v>
      </c>
      <c r="N9" s="109">
        <v>10238.98206</v>
      </c>
      <c r="O9" s="109">
        <v>6490.3011699999997</v>
      </c>
      <c r="P9" s="109">
        <v>125162.47072680002</v>
      </c>
      <c r="Q9" s="134">
        <v>5.9967736860442435E-3</v>
      </c>
    </row>
    <row r="10" spans="1:17" ht="30" customHeight="1">
      <c r="A10" s="109" t="s">
        <v>138</v>
      </c>
      <c r="B10" s="109">
        <v>6.64011</v>
      </c>
      <c r="C10" s="110">
        <v>54.88</v>
      </c>
      <c r="D10" s="110">
        <v>442.86009999999999</v>
      </c>
      <c r="E10" s="110">
        <v>590.54723000000001</v>
      </c>
      <c r="F10" s="110">
        <v>1.2450600000000001</v>
      </c>
      <c r="G10" s="110">
        <v>405.00977</v>
      </c>
      <c r="H10" s="109">
        <v>192.36992999999998</v>
      </c>
      <c r="I10" s="109">
        <v>0</v>
      </c>
      <c r="J10" s="109">
        <v>0</v>
      </c>
      <c r="K10" s="109">
        <v>0</v>
      </c>
      <c r="L10" s="109">
        <v>35.390599999999999</v>
      </c>
      <c r="M10" s="109">
        <v>4.2390799999999995</v>
      </c>
      <c r="N10" s="109">
        <v>162.16524999999999</v>
      </c>
      <c r="O10" s="109">
        <v>424.02146999999997</v>
      </c>
      <c r="P10" s="109">
        <v>2319.3685999999998</v>
      </c>
      <c r="Q10" s="134">
        <v>1.1112539172446292E-4</v>
      </c>
    </row>
    <row r="11" spans="1:17" ht="30" customHeight="1">
      <c r="A11" s="109" t="s">
        <v>139</v>
      </c>
      <c r="B11" s="109">
        <v>182908.2622276</v>
      </c>
      <c r="C11" s="110">
        <v>12972.0380976</v>
      </c>
      <c r="D11" s="110">
        <v>72236.462426800004</v>
      </c>
      <c r="E11" s="110">
        <v>116704.571331</v>
      </c>
      <c r="F11" s="110">
        <v>228242.90870879998</v>
      </c>
      <c r="G11" s="110">
        <v>12497.207924</v>
      </c>
      <c r="H11" s="109">
        <v>1455.8100008000001</v>
      </c>
      <c r="I11" s="109">
        <v>0</v>
      </c>
      <c r="J11" s="109">
        <v>604.28343000000007</v>
      </c>
      <c r="K11" s="109">
        <v>0</v>
      </c>
      <c r="L11" s="109">
        <v>9589.0178512000002</v>
      </c>
      <c r="M11" s="109">
        <v>288.28089</v>
      </c>
      <c r="N11" s="109">
        <v>36250.94803</v>
      </c>
      <c r="O11" s="109">
        <v>6.86</v>
      </c>
      <c r="P11" s="109">
        <v>673756.65091779991</v>
      </c>
      <c r="Q11" s="134">
        <v>3.2280971536909973E-2</v>
      </c>
    </row>
    <row r="12" spans="1:17" ht="30" customHeight="1">
      <c r="A12" s="109" t="s">
        <v>140</v>
      </c>
      <c r="B12" s="109">
        <v>5845.9384</v>
      </c>
      <c r="C12" s="110">
        <v>3178.0373300000001</v>
      </c>
      <c r="D12" s="110">
        <v>37209.225930000001</v>
      </c>
      <c r="E12" s="110">
        <v>108793.14128740001</v>
      </c>
      <c r="F12" s="110">
        <v>234644.63459</v>
      </c>
      <c r="G12" s="110">
        <v>7617.6812399999999</v>
      </c>
      <c r="H12" s="109">
        <v>2384.20388</v>
      </c>
      <c r="I12" s="109">
        <v>0</v>
      </c>
      <c r="J12" s="109">
        <v>0</v>
      </c>
      <c r="K12" s="109">
        <v>0</v>
      </c>
      <c r="L12" s="109">
        <v>0</v>
      </c>
      <c r="M12" s="109">
        <v>139.01201999999998</v>
      </c>
      <c r="N12" s="109">
        <v>257.21382</v>
      </c>
      <c r="O12" s="109">
        <v>463.17694</v>
      </c>
      <c r="P12" s="109">
        <v>400532.26543739997</v>
      </c>
      <c r="Q12" s="134">
        <v>1.9190267944050651E-2</v>
      </c>
    </row>
    <row r="13" spans="1:17" ht="30" customHeight="1">
      <c r="A13" s="109" t="s">
        <v>141</v>
      </c>
      <c r="B13" s="109">
        <v>272064.48797399999</v>
      </c>
      <c r="C13" s="110">
        <v>16679.0712102</v>
      </c>
      <c r="D13" s="110">
        <v>50232.801030800001</v>
      </c>
      <c r="E13" s="110">
        <v>414850.01758400002</v>
      </c>
      <c r="F13" s="110">
        <v>227191.19620899999</v>
      </c>
      <c r="G13" s="110">
        <v>16074.46349</v>
      </c>
      <c r="H13" s="109">
        <v>27906.102191399998</v>
      </c>
      <c r="I13" s="109">
        <v>10.5404</v>
      </c>
      <c r="J13" s="109">
        <v>822.77687000000003</v>
      </c>
      <c r="K13" s="109">
        <v>41215.607000000004</v>
      </c>
      <c r="L13" s="109">
        <v>3924.2099399999997</v>
      </c>
      <c r="M13" s="109">
        <v>6971.4486821999999</v>
      </c>
      <c r="N13" s="109">
        <v>60379.796299999995</v>
      </c>
      <c r="O13" s="109">
        <v>20248.036969999997</v>
      </c>
      <c r="P13" s="109">
        <v>1158570.5558515999</v>
      </c>
      <c r="Q13" s="134">
        <v>5.5509334247017823E-2</v>
      </c>
    </row>
    <row r="14" spans="1:17" ht="30" customHeight="1">
      <c r="A14" s="109" t="s">
        <v>142</v>
      </c>
      <c r="B14" s="109">
        <v>539914.72142960003</v>
      </c>
      <c r="C14" s="110">
        <v>184746.4097548</v>
      </c>
      <c r="D14" s="110">
        <v>41404.171139999999</v>
      </c>
      <c r="E14" s="110">
        <v>69706.903732199993</v>
      </c>
      <c r="F14" s="110">
        <v>88876.203816400011</v>
      </c>
      <c r="G14" s="110">
        <v>31270.040748399999</v>
      </c>
      <c r="H14" s="109">
        <v>4296.3152800000007</v>
      </c>
      <c r="I14" s="109">
        <v>0</v>
      </c>
      <c r="J14" s="109">
        <v>72.884</v>
      </c>
      <c r="K14" s="109">
        <v>0</v>
      </c>
      <c r="L14" s="109">
        <v>27.44</v>
      </c>
      <c r="M14" s="109">
        <v>1081.0346200000001</v>
      </c>
      <c r="N14" s="109">
        <v>645.82727999999997</v>
      </c>
      <c r="O14" s="109">
        <v>39.737430000000003</v>
      </c>
      <c r="P14" s="109">
        <v>962081.68923140003</v>
      </c>
      <c r="Q14" s="134">
        <v>4.6095176328062877E-2</v>
      </c>
    </row>
    <row r="15" spans="1:17" ht="30" customHeight="1">
      <c r="A15" s="109" t="s">
        <v>98</v>
      </c>
      <c r="B15" s="109">
        <v>799799.8311218</v>
      </c>
      <c r="C15" s="110">
        <v>325533.05966879998</v>
      </c>
      <c r="D15" s="110">
        <v>147858.8099316</v>
      </c>
      <c r="E15" s="110">
        <v>1194467.0166131998</v>
      </c>
      <c r="F15" s="110">
        <v>169898.6006914</v>
      </c>
      <c r="G15" s="110">
        <v>122615.331141</v>
      </c>
      <c r="H15" s="109">
        <v>51057.385195200004</v>
      </c>
      <c r="I15" s="109">
        <v>92.014920000000004</v>
      </c>
      <c r="J15" s="109">
        <v>798.32218699999999</v>
      </c>
      <c r="K15" s="109">
        <v>0</v>
      </c>
      <c r="L15" s="109">
        <v>16591.811720000002</v>
      </c>
      <c r="M15" s="109">
        <v>439302.90419120004</v>
      </c>
      <c r="N15" s="109">
        <v>143214.0156132</v>
      </c>
      <c r="O15" s="109">
        <v>19885.470890000001</v>
      </c>
      <c r="P15" s="109">
        <v>3431114.5738844001</v>
      </c>
      <c r="Q15" s="134">
        <v>0.16439127057011019</v>
      </c>
    </row>
    <row r="16" spans="1:17" ht="30" customHeight="1">
      <c r="A16" s="109" t="s">
        <v>143</v>
      </c>
      <c r="B16" s="109">
        <v>157675.08880360003</v>
      </c>
      <c r="C16" s="110">
        <v>49930.184716200005</v>
      </c>
      <c r="D16" s="110">
        <v>106835.8882764</v>
      </c>
      <c r="E16" s="110">
        <v>380101.4881968</v>
      </c>
      <c r="F16" s="110">
        <v>139890.29094459998</v>
      </c>
      <c r="G16" s="110">
        <v>88236.082867999998</v>
      </c>
      <c r="H16" s="109">
        <v>54768.725593000003</v>
      </c>
      <c r="I16" s="109">
        <v>123.02515</v>
      </c>
      <c r="J16" s="109">
        <v>618.08000000000004</v>
      </c>
      <c r="K16" s="109">
        <v>9891.8798999999999</v>
      </c>
      <c r="L16" s="109">
        <v>3568.0999500000003</v>
      </c>
      <c r="M16" s="109">
        <v>11147.093426000001</v>
      </c>
      <c r="N16" s="109">
        <v>95558.025068399991</v>
      </c>
      <c r="O16" s="109">
        <v>63599.473579999998</v>
      </c>
      <c r="P16" s="109">
        <v>1161943.4264730001</v>
      </c>
      <c r="Q16" s="134">
        <v>5.5670934938274498E-2</v>
      </c>
    </row>
    <row r="17" spans="1:23" ht="30" customHeight="1">
      <c r="A17" s="109" t="s">
        <v>144</v>
      </c>
      <c r="B17" s="109">
        <v>10470.974687399999</v>
      </c>
      <c r="C17" s="110">
        <v>1266.0954058</v>
      </c>
      <c r="D17" s="110">
        <v>6826.0405934</v>
      </c>
      <c r="E17" s="110">
        <v>11370.712823799999</v>
      </c>
      <c r="F17" s="110">
        <v>2595.3384888000001</v>
      </c>
      <c r="G17" s="110">
        <v>3213.3605477999999</v>
      </c>
      <c r="H17" s="109">
        <v>4177.9805328000002</v>
      </c>
      <c r="I17" s="109">
        <v>2.2000000000000002</v>
      </c>
      <c r="J17" s="109">
        <v>0</v>
      </c>
      <c r="K17" s="109">
        <v>0</v>
      </c>
      <c r="L17" s="109">
        <v>151.26488000000001</v>
      </c>
      <c r="M17" s="109">
        <v>5812.6055876</v>
      </c>
      <c r="N17" s="109">
        <v>3207.6836578000002</v>
      </c>
      <c r="O17" s="109">
        <v>7767.4355099999993</v>
      </c>
      <c r="P17" s="109">
        <v>56861.692715199999</v>
      </c>
      <c r="Q17" s="134">
        <v>2.7243526005709656E-3</v>
      </c>
    </row>
    <row r="18" spans="1:23" ht="30" customHeight="1">
      <c r="A18" s="109" t="s">
        <v>145</v>
      </c>
      <c r="B18" s="109">
        <v>30889.897804</v>
      </c>
      <c r="C18" s="110">
        <v>25485.2365618</v>
      </c>
      <c r="D18" s="110">
        <v>152738.43166100001</v>
      </c>
      <c r="E18" s="110">
        <v>87891.189685200006</v>
      </c>
      <c r="F18" s="110">
        <v>65460.911499599999</v>
      </c>
      <c r="G18" s="110">
        <v>82537.702590000001</v>
      </c>
      <c r="H18" s="109">
        <v>13846.1733924</v>
      </c>
      <c r="I18" s="109">
        <v>26.614000000000001</v>
      </c>
      <c r="J18" s="109">
        <v>211.28294</v>
      </c>
      <c r="K18" s="109">
        <v>1047.4534000000001</v>
      </c>
      <c r="L18" s="109">
        <v>665.00374999999997</v>
      </c>
      <c r="M18" s="109">
        <v>4752.3334400000003</v>
      </c>
      <c r="N18" s="109">
        <v>12070.222446399999</v>
      </c>
      <c r="O18" s="109">
        <v>9900.5198599999985</v>
      </c>
      <c r="P18" s="109">
        <v>487522.9730304</v>
      </c>
      <c r="Q18" s="134">
        <v>2.3358159351074242E-2</v>
      </c>
    </row>
    <row r="19" spans="1:23" ht="30" customHeight="1">
      <c r="A19" s="109" t="s">
        <v>146</v>
      </c>
      <c r="B19" s="109">
        <v>1309195.2591686002</v>
      </c>
      <c r="C19" s="110">
        <v>477171.27811660001</v>
      </c>
      <c r="D19" s="110">
        <v>1725939.9713466</v>
      </c>
      <c r="E19" s="110">
        <v>3708971.0894531999</v>
      </c>
      <c r="F19" s="110">
        <v>568471.41616400005</v>
      </c>
      <c r="G19" s="110">
        <v>24802.273834399999</v>
      </c>
      <c r="H19" s="109">
        <v>34511.805016599996</v>
      </c>
      <c r="I19" s="109">
        <v>253.35</v>
      </c>
      <c r="J19" s="109">
        <v>33650.354960000004</v>
      </c>
      <c r="K19" s="109">
        <v>272070.13143480005</v>
      </c>
      <c r="L19" s="109">
        <v>3011.7</v>
      </c>
      <c r="M19" s="109">
        <v>5992.23308</v>
      </c>
      <c r="N19" s="109">
        <v>5688.5562599999994</v>
      </c>
      <c r="O19" s="109">
        <v>2265.4002700000001</v>
      </c>
      <c r="P19" s="109">
        <v>8171994.8191048</v>
      </c>
      <c r="Q19" s="134">
        <v>0.39153592294183098</v>
      </c>
    </row>
    <row r="20" spans="1:23" ht="30" customHeight="1">
      <c r="A20" s="109" t="s">
        <v>147</v>
      </c>
      <c r="B20" s="109">
        <v>572783.152917</v>
      </c>
      <c r="C20" s="110">
        <v>22360.708585799999</v>
      </c>
      <c r="D20" s="110">
        <v>163394.59736700001</v>
      </c>
      <c r="E20" s="110">
        <v>521823.4871886</v>
      </c>
      <c r="F20" s="110">
        <v>2331973.6652160003</v>
      </c>
      <c r="G20" s="110">
        <v>41844.395626000005</v>
      </c>
      <c r="H20" s="109">
        <v>37488.280278600003</v>
      </c>
      <c r="I20" s="109">
        <v>0</v>
      </c>
      <c r="J20" s="109">
        <v>774.10204859999999</v>
      </c>
      <c r="K20" s="109">
        <v>0</v>
      </c>
      <c r="L20" s="109">
        <v>3328.13438</v>
      </c>
      <c r="M20" s="109">
        <v>9346.2282400000004</v>
      </c>
      <c r="N20" s="109">
        <v>22040.693551</v>
      </c>
      <c r="O20" s="109">
        <v>2999.2330499999998</v>
      </c>
      <c r="P20" s="109">
        <v>3730156.6784486007</v>
      </c>
      <c r="Q20" s="134">
        <v>0.17871895053085665</v>
      </c>
    </row>
    <row r="21" spans="1:23" ht="30" customHeight="1">
      <c r="A21" s="109" t="s">
        <v>148</v>
      </c>
      <c r="B21" s="109">
        <v>623.26370999999995</v>
      </c>
      <c r="C21" s="110">
        <v>12903.966729</v>
      </c>
      <c r="D21" s="110">
        <v>11184.094499999999</v>
      </c>
      <c r="E21" s="110">
        <v>8809.2278699999988</v>
      </c>
      <c r="F21" s="110">
        <v>2216.7130576</v>
      </c>
      <c r="G21" s="110">
        <v>3848.7964200000001</v>
      </c>
      <c r="H21" s="109">
        <v>1941.1293252</v>
      </c>
      <c r="I21" s="109">
        <v>0</v>
      </c>
      <c r="J21" s="109">
        <v>0</v>
      </c>
      <c r="K21" s="109">
        <v>0</v>
      </c>
      <c r="L21" s="109">
        <v>201</v>
      </c>
      <c r="M21" s="109">
        <v>422.28189000000003</v>
      </c>
      <c r="N21" s="109">
        <v>580.79025000000001</v>
      </c>
      <c r="O21" s="109">
        <v>219.80179999999999</v>
      </c>
      <c r="P21" s="109">
        <v>42951.065551799999</v>
      </c>
      <c r="Q21" s="134">
        <v>2.0578678112771124E-3</v>
      </c>
    </row>
    <row r="22" spans="1:23" ht="30" customHeight="1">
      <c r="A22" s="109" t="s">
        <v>149</v>
      </c>
      <c r="B22" s="109">
        <v>7788.0988299999999</v>
      </c>
      <c r="C22" s="110">
        <v>3222.2899350000002</v>
      </c>
      <c r="D22" s="110">
        <v>978.87778000000003</v>
      </c>
      <c r="E22" s="110">
        <v>10561.186390000001</v>
      </c>
      <c r="F22" s="110">
        <v>1138.4224081999998</v>
      </c>
      <c r="G22" s="110">
        <v>5306.1969985999995</v>
      </c>
      <c r="H22" s="109">
        <v>2972.0759238000001</v>
      </c>
      <c r="I22" s="109">
        <v>0</v>
      </c>
      <c r="J22" s="109">
        <v>0</v>
      </c>
      <c r="K22" s="109">
        <v>0</v>
      </c>
      <c r="L22" s="109">
        <v>20.36</v>
      </c>
      <c r="M22" s="109">
        <v>879.90364</v>
      </c>
      <c r="N22" s="109">
        <v>3370.62538</v>
      </c>
      <c r="O22" s="109">
        <v>169.39207999999999</v>
      </c>
      <c r="P22" s="109">
        <v>36407.429365599994</v>
      </c>
      <c r="Q22" s="134">
        <v>1.7443496691008985E-3</v>
      </c>
    </row>
    <row r="23" spans="1:23" ht="30" customHeight="1">
      <c r="A23" s="109" t="s">
        <v>150</v>
      </c>
      <c r="B23" s="109">
        <v>104061.3065368</v>
      </c>
      <c r="C23" s="110">
        <v>13506.9528926</v>
      </c>
      <c r="D23" s="110">
        <v>15600.033893400001</v>
      </c>
      <c r="E23" s="110">
        <v>25812.147433800001</v>
      </c>
      <c r="F23" s="110">
        <v>87010.154443799998</v>
      </c>
      <c r="G23" s="110">
        <v>10710.366434599999</v>
      </c>
      <c r="H23" s="109">
        <v>106967.3961728</v>
      </c>
      <c r="I23" s="109">
        <v>0</v>
      </c>
      <c r="J23" s="109">
        <v>104.53525</v>
      </c>
      <c r="K23" s="109">
        <v>0</v>
      </c>
      <c r="L23" s="109">
        <v>90.474159999999998</v>
      </c>
      <c r="M23" s="109">
        <v>3341.2258199999997</v>
      </c>
      <c r="N23" s="109">
        <v>4984.1552252000001</v>
      </c>
      <c r="O23" s="109">
        <v>14982.46602</v>
      </c>
      <c r="P23" s="109">
        <v>387171.21428299998</v>
      </c>
      <c r="Q23" s="134">
        <v>1.855011439390632E-2</v>
      </c>
    </row>
    <row r="24" spans="1:23" ht="30" customHeight="1">
      <c r="A24" s="109" t="s">
        <v>151</v>
      </c>
      <c r="B24" s="109">
        <v>6.86</v>
      </c>
      <c r="C24" s="110">
        <v>0</v>
      </c>
      <c r="D24" s="110">
        <v>67.702950000000001</v>
      </c>
      <c r="E24" s="110">
        <v>64.733029999999999</v>
      </c>
      <c r="F24" s="110">
        <v>67.939019999999999</v>
      </c>
      <c r="G24" s="110">
        <v>17.9711</v>
      </c>
      <c r="H24" s="109">
        <v>0.27144000000000001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225.47754</v>
      </c>
      <c r="Q24" s="134">
        <v>1.0803060780234871E-5</v>
      </c>
    </row>
    <row r="25" spans="1:23" ht="30" customHeight="1">
      <c r="A25" s="109" t="s">
        <v>152</v>
      </c>
      <c r="B25" s="109">
        <v>127.68078</v>
      </c>
      <c r="C25" s="110">
        <v>140.04801</v>
      </c>
      <c r="D25" s="110">
        <v>587.66241000000002</v>
      </c>
      <c r="E25" s="110">
        <v>2440.98909</v>
      </c>
      <c r="F25" s="110">
        <v>727.00685999999996</v>
      </c>
      <c r="G25" s="110">
        <v>660.39144999999996</v>
      </c>
      <c r="H25" s="109">
        <v>405.29171000000002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5.824E-2</v>
      </c>
      <c r="O25" s="109">
        <v>0</v>
      </c>
      <c r="P25" s="109">
        <v>5089.1285500000004</v>
      </c>
      <c r="Q25" s="134">
        <v>2.4382989562542927E-4</v>
      </c>
    </row>
    <row r="26" spans="1:23" s="136" customFormat="1" ht="39" customHeight="1">
      <c r="A26" s="115" t="s">
        <v>153</v>
      </c>
      <c r="B26" s="115">
        <v>2731.3304700000003</v>
      </c>
      <c r="C26" s="135">
        <v>1608.9199678</v>
      </c>
      <c r="D26" s="135">
        <v>10822.67525</v>
      </c>
      <c r="E26" s="135">
        <v>7957.9211599999999</v>
      </c>
      <c r="F26" s="135">
        <v>9201.2999052000014</v>
      </c>
      <c r="G26" s="135">
        <v>2234.93577</v>
      </c>
      <c r="H26" s="115">
        <v>2337.4378478000003</v>
      </c>
      <c r="I26" s="115">
        <v>0</v>
      </c>
      <c r="J26" s="115">
        <v>0</v>
      </c>
      <c r="K26" s="115">
        <v>0</v>
      </c>
      <c r="L26" s="115">
        <v>0</v>
      </c>
      <c r="M26" s="115">
        <v>258.67185999999998</v>
      </c>
      <c r="N26" s="115">
        <v>611.54261999999994</v>
      </c>
      <c r="O26" s="115">
        <v>8.64771</v>
      </c>
      <c r="P26" s="115">
        <v>37773.382560800004</v>
      </c>
      <c r="Q26" s="116">
        <v>1.8097951027822386E-3</v>
      </c>
    </row>
    <row r="27" spans="1:23" ht="23.25" customHeight="1">
      <c r="A27" s="137" t="s">
        <v>159</v>
      </c>
      <c r="B27" s="513">
        <v>4012596.9295004001</v>
      </c>
      <c r="C27" s="513">
        <v>1177499.6113618</v>
      </c>
      <c r="D27" s="513">
        <v>2552574.5459969994</v>
      </c>
      <c r="E27" s="513">
        <v>6681278.3867691997</v>
      </c>
      <c r="F27" s="513">
        <v>4159681.0439325999</v>
      </c>
      <c r="G27" s="513">
        <v>488392.02621560002</v>
      </c>
      <c r="H27" s="513">
        <v>356467.9060354</v>
      </c>
      <c r="I27" s="513">
        <v>507.74446999999998</v>
      </c>
      <c r="J27" s="513">
        <v>37656.621685600003</v>
      </c>
      <c r="K27" s="513">
        <v>324225.07173480006</v>
      </c>
      <c r="L27" s="513">
        <v>41461.667181200013</v>
      </c>
      <c r="M27" s="513">
        <v>490562.03158699995</v>
      </c>
      <c r="N27" s="513">
        <v>399261.30105199991</v>
      </c>
      <c r="O27" s="513">
        <v>149469.97474999996</v>
      </c>
      <c r="P27" s="513">
        <v>20871634.862272605</v>
      </c>
      <c r="Q27" s="514">
        <v>1</v>
      </c>
    </row>
    <row r="28" spans="1:23" ht="30.75" customHeight="1">
      <c r="A28" s="138" t="s">
        <v>154</v>
      </c>
      <c r="B28" s="134">
        <v>0.19225120389364117</v>
      </c>
      <c r="C28" s="134">
        <v>5.6416261549795441E-2</v>
      </c>
      <c r="D28" s="134">
        <v>0.12229873523760287</v>
      </c>
      <c r="E28" s="134">
        <v>0.32011284362042108</v>
      </c>
      <c r="F28" s="134">
        <v>0.19929828551435638</v>
      </c>
      <c r="G28" s="134">
        <v>2.3399797353604215E-2</v>
      </c>
      <c r="H28" s="134">
        <v>1.7079060092209088E-2</v>
      </c>
      <c r="I28" s="134">
        <v>2.4327009999479949E-5</v>
      </c>
      <c r="J28" s="134">
        <v>1.8042008656287774E-3</v>
      </c>
      <c r="K28" s="134">
        <v>1.5534244148783315E-2</v>
      </c>
      <c r="L28" s="134">
        <v>1.9865078828178325E-3</v>
      </c>
      <c r="M28" s="134">
        <v>2.350376646698318E-2</v>
      </c>
      <c r="N28" s="134">
        <v>1.9129373606171184E-2</v>
      </c>
      <c r="O28" s="134">
        <v>7.1613927579856551E-3</v>
      </c>
      <c r="P28" s="134">
        <v>1</v>
      </c>
      <c r="Q28" s="134"/>
    </row>
    <row r="29" spans="1:23" ht="9" customHeight="1" thickBot="1">
      <c r="A29" s="139"/>
      <c r="B29" s="140"/>
      <c r="C29" s="141"/>
      <c r="D29" s="141"/>
      <c r="E29" s="141"/>
      <c r="F29" s="141"/>
      <c r="G29" s="141"/>
      <c r="H29" s="142"/>
      <c r="I29" s="142"/>
      <c r="J29" s="142"/>
      <c r="K29" s="142"/>
      <c r="L29" s="142"/>
      <c r="M29" s="142"/>
      <c r="N29" s="142"/>
      <c r="O29" s="142"/>
      <c r="P29" s="142"/>
      <c r="Q29" s="143"/>
    </row>
    <row r="30" spans="1:23" ht="15" customHeight="1" thickTop="1">
      <c r="A30" s="34" t="s">
        <v>728</v>
      </c>
      <c r="B30" s="119"/>
      <c r="C30" s="144"/>
      <c r="D30" s="144"/>
      <c r="E30" s="144"/>
      <c r="F30" s="144"/>
      <c r="G30" s="144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23" ht="48" customHeight="1">
      <c r="A31" s="808" t="s">
        <v>729</v>
      </c>
      <c r="B31" s="808"/>
      <c r="C31" s="808"/>
      <c r="D31" s="808"/>
      <c r="E31" s="808"/>
      <c r="F31" s="80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5"/>
    </row>
    <row r="32" spans="1:23" ht="15" customHeight="1">
      <c r="A32" s="65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5"/>
      <c r="R32" s="146"/>
      <c r="S32" s="17"/>
      <c r="T32" s="17"/>
      <c r="U32" s="17"/>
      <c r="V32" s="17"/>
      <c r="W32" s="17"/>
    </row>
    <row r="33" spans="1:17" ht="9" customHeight="1">
      <c r="A33" s="1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5"/>
    </row>
    <row r="34" spans="1:17" ht="9" customHeight="1">
      <c r="A34" s="125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5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5"/>
    </row>
    <row r="36" spans="1:17" ht="9" customHeight="1">
      <c r="A36" s="16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5"/>
    </row>
    <row r="37" spans="1:17" ht="9" customHeight="1">
      <c r="A37" s="16"/>
      <c r="B37" s="14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5"/>
    </row>
    <row r="38" spans="1:17" ht="9" customHeight="1">
      <c r="A38" s="16"/>
      <c r="B38" s="14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5"/>
    </row>
    <row r="39" spans="1:17" ht="9" customHeight="1">
      <c r="A39" s="16"/>
      <c r="B39" s="14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5"/>
    </row>
    <row r="40" spans="1:17" ht="9" customHeight="1">
      <c r="A40" s="122"/>
      <c r="B40" s="14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5"/>
    </row>
    <row r="41" spans="1:17" ht="9" customHeight="1">
      <c r="A41" s="16"/>
      <c r="B41" s="14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5"/>
    </row>
    <row r="42" spans="1:17" ht="9" customHeight="1">
      <c r="A42" s="16"/>
      <c r="B42" s="14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5"/>
    </row>
    <row r="43" spans="1:17" ht="9" customHeight="1">
      <c r="A43" s="16"/>
      <c r="B43" s="14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5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5"/>
    </row>
    <row r="45" spans="1:17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5"/>
    </row>
    <row r="46" spans="1:17" ht="9" customHeight="1">
      <c r="A46" s="122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5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5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5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5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5"/>
    </row>
    <row r="51" spans="1:17" ht="9" customHeight="1">
      <c r="A51" s="1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5"/>
    </row>
    <row r="52" spans="1:17" ht="9" customHeight="1">
      <c r="A52" s="12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5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5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5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</row>
    <row r="56" spans="1:17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</row>
    <row r="57" spans="1:17" ht="9" customHeight="1">
      <c r="A57" s="122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</row>
    <row r="58" spans="1:17" ht="9" customHeight="1">
      <c r="A58" s="12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</row>
    <row r="59" spans="1:17" ht="9" customHeight="1">
      <c r="A59" s="12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</row>
    <row r="60" spans="1:17" ht="9" customHeight="1">
      <c r="A60" s="12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</row>
    <row r="61" spans="1:17" ht="9" customHeight="1">
      <c r="A61" s="123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</row>
    <row r="62" spans="1:17" ht="9" customHeight="1">
      <c r="A62" s="1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</row>
    <row r="63" spans="1:17" ht="9" customHeight="1">
      <c r="A63" s="12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</row>
    <row r="64" spans="1:17" ht="9" customHeight="1">
      <c r="A64" s="125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</row>
    <row r="68" spans="1:17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</row>
    <row r="69" spans="1:17" ht="9" customHeight="1">
      <c r="A69" s="12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</row>
    <row r="70" spans="1:17" ht="9" customHeight="1">
      <c r="A70" s="125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</row>
    <row r="74" spans="1:17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</row>
    <row r="75" spans="1:17" ht="9" customHeight="1">
      <c r="A75" s="123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5"/>
    </row>
    <row r="76" spans="1:17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5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5"/>
    </row>
    <row r="78" spans="1:17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5"/>
    </row>
    <row r="79" spans="1:17" ht="9" customHeight="1">
      <c r="A79" s="16"/>
      <c r="C79" s="37"/>
      <c r="D79" s="37"/>
      <c r="E79" s="37"/>
      <c r="F79" s="37"/>
      <c r="G79" s="37"/>
      <c r="Q79" s="119"/>
    </row>
    <row r="80" spans="1:17" ht="9" customHeight="1">
      <c r="A80" s="16"/>
      <c r="C80" s="37"/>
      <c r="D80" s="37"/>
      <c r="E80" s="37"/>
      <c r="F80" s="37"/>
      <c r="G80" s="37"/>
      <c r="Q80" s="119"/>
    </row>
    <row r="81" spans="1:17" ht="9" customHeight="1">
      <c r="A81" s="16"/>
      <c r="C81" s="37"/>
      <c r="D81" s="37"/>
      <c r="E81" s="37"/>
      <c r="F81" s="37"/>
      <c r="G81" s="37"/>
      <c r="Q81" s="119"/>
    </row>
    <row r="82" spans="1:17" ht="9" customHeight="1">
      <c r="A82" s="16"/>
      <c r="C82" s="37"/>
      <c r="D82" s="37"/>
      <c r="E82" s="37"/>
      <c r="F82" s="37"/>
      <c r="G82" s="37"/>
      <c r="Q82" s="119"/>
    </row>
    <row r="83" spans="1:17" ht="9" customHeight="1">
      <c r="A83" s="16"/>
      <c r="C83" s="37"/>
      <c r="D83" s="37"/>
      <c r="E83" s="37"/>
      <c r="F83" s="37"/>
      <c r="G83" s="37"/>
      <c r="Q83" s="119"/>
    </row>
    <row r="84" spans="1:17" ht="9" customHeight="1">
      <c r="A84" s="16"/>
      <c r="C84" s="37"/>
      <c r="D84" s="37"/>
      <c r="E84" s="37"/>
      <c r="F84" s="37"/>
      <c r="G84" s="37"/>
      <c r="Q84" s="119"/>
    </row>
    <row r="85" spans="1:17" ht="9" customHeight="1">
      <c r="A85" s="123"/>
      <c r="C85" s="37"/>
      <c r="D85" s="37"/>
      <c r="E85" s="37"/>
      <c r="F85" s="37"/>
      <c r="G85" s="37"/>
      <c r="Q85" s="119"/>
    </row>
    <row r="86" spans="1:17" ht="9" customHeight="1">
      <c r="A86" s="125"/>
      <c r="C86" s="37"/>
      <c r="D86" s="37"/>
      <c r="E86" s="37"/>
      <c r="F86" s="37"/>
      <c r="G86" s="37"/>
      <c r="Q86" s="119"/>
    </row>
    <row r="87" spans="1:17" ht="9" customHeight="1">
      <c r="A87" s="16"/>
      <c r="C87" s="37"/>
      <c r="D87" s="37"/>
      <c r="E87" s="37"/>
      <c r="F87" s="37"/>
      <c r="G87" s="37"/>
      <c r="Q87" s="119"/>
    </row>
    <row r="88" spans="1:17" ht="9" customHeight="1">
      <c r="A88" s="16"/>
      <c r="C88" s="37"/>
      <c r="D88" s="37"/>
      <c r="E88" s="37"/>
      <c r="F88" s="37"/>
      <c r="G88" s="37"/>
      <c r="Q88" s="119"/>
    </row>
    <row r="89" spans="1:17" ht="9" customHeight="1">
      <c r="A89" s="16"/>
      <c r="C89" s="37"/>
      <c r="D89" s="37"/>
      <c r="E89" s="37"/>
      <c r="F89" s="37"/>
      <c r="G89" s="37"/>
      <c r="Q89" s="119"/>
    </row>
    <row r="90" spans="1:17" ht="9" customHeight="1">
      <c r="A90" s="16"/>
      <c r="C90" s="37"/>
      <c r="D90" s="37"/>
      <c r="E90" s="37"/>
      <c r="F90" s="37"/>
      <c r="G90" s="37"/>
      <c r="Q90" s="119"/>
    </row>
    <row r="91" spans="1:17" ht="9" customHeight="1">
      <c r="A91" s="16"/>
      <c r="C91" s="37"/>
      <c r="D91" s="37"/>
      <c r="E91" s="37"/>
      <c r="F91" s="37"/>
      <c r="G91" s="37"/>
      <c r="Q91" s="119"/>
    </row>
    <row r="92" spans="1:17" ht="9" customHeight="1">
      <c r="A92" s="16"/>
      <c r="C92" s="37"/>
      <c r="D92" s="37"/>
      <c r="E92" s="37"/>
      <c r="F92" s="37"/>
      <c r="G92" s="37"/>
      <c r="Q92" s="119"/>
    </row>
    <row r="93" spans="1:17" ht="9" customHeight="1">
      <c r="A93" s="16"/>
      <c r="C93" s="37"/>
      <c r="D93" s="37"/>
      <c r="E93" s="37"/>
      <c r="F93" s="37"/>
      <c r="G93" s="37"/>
      <c r="Q93" s="119"/>
    </row>
    <row r="94" spans="1:17" ht="9" customHeight="1">
      <c r="A94" s="16"/>
      <c r="C94" s="37"/>
      <c r="D94" s="37"/>
      <c r="E94" s="37"/>
      <c r="F94" s="37"/>
      <c r="G94" s="37"/>
      <c r="Q94" s="119"/>
    </row>
    <row r="95" spans="1:17" ht="9" customHeight="1">
      <c r="A95" s="16"/>
      <c r="C95" s="37"/>
      <c r="D95" s="37"/>
      <c r="E95" s="37"/>
      <c r="F95" s="37"/>
      <c r="G95" s="37"/>
      <c r="Q95" s="119"/>
    </row>
    <row r="96" spans="1:17" ht="9" customHeight="1">
      <c r="A96" s="125"/>
      <c r="C96" s="37"/>
      <c r="D96" s="37"/>
      <c r="E96" s="37"/>
      <c r="F96" s="37"/>
      <c r="G96" s="37"/>
      <c r="Q96" s="119"/>
    </row>
    <row r="97" spans="1:17" ht="9" customHeight="1">
      <c r="A97" s="16"/>
      <c r="C97" s="37"/>
      <c r="D97" s="37"/>
      <c r="E97" s="37"/>
      <c r="F97" s="37"/>
      <c r="G97" s="37"/>
      <c r="Q97" s="119"/>
    </row>
    <row r="98" spans="1:17" ht="9" customHeight="1">
      <c r="A98" s="16"/>
      <c r="C98" s="37"/>
      <c r="D98" s="37"/>
      <c r="E98" s="37"/>
      <c r="F98" s="37"/>
      <c r="G98" s="37"/>
      <c r="Q98" s="119"/>
    </row>
    <row r="99" spans="1:17" ht="9" customHeight="1">
      <c r="A99" s="16"/>
      <c r="C99" s="37"/>
      <c r="D99" s="37"/>
      <c r="E99" s="37"/>
      <c r="F99" s="37"/>
      <c r="G99" s="37"/>
      <c r="Q99" s="119"/>
    </row>
    <row r="100" spans="1:17">
      <c r="A100" s="126"/>
      <c r="C100" s="37"/>
      <c r="D100" s="37"/>
      <c r="E100" s="37"/>
      <c r="F100" s="37"/>
      <c r="G100" s="37"/>
      <c r="Q100" s="119"/>
    </row>
    <row r="101" spans="1:17">
      <c r="A101" s="126"/>
      <c r="C101" s="37"/>
      <c r="D101" s="37"/>
      <c r="E101" s="37"/>
      <c r="F101" s="37"/>
      <c r="G101" s="37"/>
      <c r="Q101" s="119"/>
    </row>
    <row r="102" spans="1:17">
      <c r="A102" s="126"/>
      <c r="C102" s="37"/>
      <c r="D102" s="37"/>
      <c r="E102" s="37"/>
      <c r="F102" s="37"/>
      <c r="G102" s="37"/>
      <c r="Q102" s="119"/>
    </row>
    <row r="103" spans="1:17">
      <c r="A103" s="126"/>
      <c r="C103" s="37"/>
      <c r="D103" s="37"/>
      <c r="E103" s="37"/>
      <c r="F103" s="37"/>
      <c r="G103" s="37"/>
      <c r="Q103" s="119"/>
    </row>
    <row r="104" spans="1:17">
      <c r="A104" s="126"/>
      <c r="C104" s="37"/>
      <c r="D104" s="37"/>
      <c r="E104" s="37"/>
      <c r="F104" s="37"/>
      <c r="G104" s="37"/>
      <c r="Q104" s="119"/>
    </row>
    <row r="105" spans="1:17">
      <c r="A105" s="126"/>
      <c r="C105" s="37"/>
      <c r="D105" s="37"/>
      <c r="E105" s="37"/>
      <c r="F105" s="37"/>
      <c r="G105" s="37"/>
      <c r="Q105" s="119"/>
    </row>
    <row r="106" spans="1:17">
      <c r="A106" s="126"/>
      <c r="C106" s="37"/>
      <c r="D106" s="37"/>
      <c r="E106" s="37"/>
      <c r="F106" s="37"/>
      <c r="G106" s="37"/>
      <c r="Q106" s="119"/>
    </row>
    <row r="107" spans="1:17" ht="15.75">
      <c r="A107" s="127"/>
      <c r="C107" s="37"/>
      <c r="D107" s="37"/>
      <c r="E107" s="37"/>
      <c r="F107" s="37"/>
      <c r="G107" s="37"/>
      <c r="Q107" s="119"/>
    </row>
    <row r="108" spans="1:17" ht="15.75">
      <c r="A108" s="127"/>
      <c r="C108" s="37"/>
      <c r="D108" s="37"/>
      <c r="E108" s="37"/>
      <c r="F108" s="37"/>
      <c r="G108" s="37"/>
      <c r="Q108" s="119"/>
    </row>
    <row r="109" spans="1:17" ht="15.75">
      <c r="A109" s="127"/>
      <c r="C109" s="37"/>
      <c r="D109" s="37"/>
      <c r="E109" s="37"/>
      <c r="F109" s="37"/>
      <c r="G109" s="37"/>
      <c r="Q109" s="119"/>
    </row>
    <row r="110" spans="1:17" ht="15.75">
      <c r="A110" s="127"/>
      <c r="C110" s="37"/>
      <c r="D110" s="37"/>
      <c r="E110" s="37"/>
      <c r="F110" s="37"/>
      <c r="G110" s="37"/>
      <c r="Q110" s="119"/>
    </row>
    <row r="111" spans="1:17" ht="15.75">
      <c r="A111" s="127"/>
      <c r="C111" s="37"/>
      <c r="D111" s="37"/>
      <c r="E111" s="37"/>
      <c r="F111" s="37"/>
      <c r="G111" s="37"/>
      <c r="Q111" s="119"/>
    </row>
    <row r="112" spans="1:17" ht="15.75">
      <c r="A112" s="127"/>
      <c r="C112" s="37"/>
      <c r="D112" s="37"/>
      <c r="E112" s="37"/>
      <c r="F112" s="37"/>
      <c r="G112" s="37"/>
      <c r="Q112" s="119"/>
    </row>
    <row r="113" spans="1:17" ht="15.75">
      <c r="A113" s="127"/>
      <c r="C113" s="37"/>
      <c r="D113" s="37"/>
      <c r="E113" s="37"/>
      <c r="F113" s="37"/>
      <c r="G113" s="37"/>
      <c r="Q113" s="119"/>
    </row>
    <row r="114" spans="1:17" ht="15.75">
      <c r="A114" s="127"/>
      <c r="C114" s="37"/>
      <c r="D114" s="37"/>
      <c r="E114" s="37"/>
      <c r="F114" s="37"/>
      <c r="G114" s="37"/>
      <c r="Q114" s="119"/>
    </row>
    <row r="115" spans="1:17" ht="15.75">
      <c r="A115" s="127"/>
      <c r="C115" s="37"/>
      <c r="D115" s="37"/>
      <c r="E115" s="37"/>
      <c r="F115" s="37"/>
      <c r="G115" s="37"/>
      <c r="Q115" s="119"/>
    </row>
    <row r="116" spans="1:17" ht="15.75">
      <c r="A116" s="127"/>
      <c r="C116" s="37"/>
      <c r="D116" s="37"/>
      <c r="E116" s="37"/>
      <c r="F116" s="37"/>
      <c r="G116" s="37"/>
      <c r="Q116" s="119"/>
    </row>
    <row r="117" spans="1:17" ht="15.75">
      <c r="A117" s="127"/>
      <c r="C117" s="37"/>
      <c r="D117" s="37"/>
      <c r="E117" s="37"/>
      <c r="F117" s="37"/>
      <c r="G117" s="37"/>
      <c r="Q117" s="119"/>
    </row>
    <row r="118" spans="1:17" ht="15.75">
      <c r="A118" s="127"/>
      <c r="C118" s="37"/>
      <c r="D118" s="37"/>
      <c r="E118" s="37"/>
      <c r="F118" s="37"/>
      <c r="G118" s="37"/>
      <c r="Q118" s="119"/>
    </row>
    <row r="119" spans="1:17" ht="15.75">
      <c r="A119" s="127"/>
      <c r="C119" s="37"/>
      <c r="D119" s="37"/>
      <c r="E119" s="37"/>
      <c r="F119" s="37"/>
      <c r="G119" s="37"/>
      <c r="Q119" s="119"/>
    </row>
    <row r="120" spans="1:17" ht="15.75">
      <c r="A120" s="127"/>
      <c r="C120" s="37"/>
      <c r="D120" s="37"/>
      <c r="E120" s="37"/>
      <c r="F120" s="37"/>
      <c r="G120" s="37"/>
      <c r="Q120" s="119"/>
    </row>
    <row r="121" spans="1:17" ht="15.75">
      <c r="A121" s="127"/>
      <c r="C121" s="37"/>
      <c r="D121" s="37"/>
      <c r="E121" s="37"/>
      <c r="F121" s="37"/>
      <c r="G121" s="37"/>
      <c r="Q121" s="119"/>
    </row>
    <row r="122" spans="1:17" ht="15.75">
      <c r="A122" s="127"/>
      <c r="C122" s="37"/>
      <c r="D122" s="37"/>
      <c r="E122" s="37"/>
      <c r="F122" s="37"/>
      <c r="G122" s="37"/>
      <c r="Q122" s="119"/>
    </row>
    <row r="123" spans="1:17" ht="15.75">
      <c r="A123" s="127"/>
      <c r="C123" s="37"/>
      <c r="D123" s="37"/>
      <c r="E123" s="37"/>
      <c r="F123" s="37"/>
      <c r="G123" s="37"/>
      <c r="Q123" s="119"/>
    </row>
    <row r="124" spans="1:17" ht="15.75">
      <c r="A124" s="127"/>
      <c r="C124" s="37"/>
      <c r="D124" s="37"/>
      <c r="E124" s="37"/>
      <c r="F124" s="37"/>
      <c r="G124" s="37"/>
      <c r="Q124" s="119"/>
    </row>
    <row r="125" spans="1:17" ht="15.75">
      <c r="A125" s="127"/>
      <c r="C125" s="37"/>
      <c r="D125" s="37"/>
      <c r="E125" s="37"/>
      <c r="F125" s="37"/>
      <c r="G125" s="37"/>
      <c r="Q125" s="119"/>
    </row>
    <row r="126" spans="1:17" ht="15.75">
      <c r="A126" s="127"/>
      <c r="C126" s="37"/>
      <c r="D126" s="37"/>
      <c r="E126" s="37"/>
      <c r="F126" s="37"/>
      <c r="G126" s="37"/>
      <c r="Q126" s="119"/>
    </row>
    <row r="127" spans="1:17" ht="15.75">
      <c r="A127" s="127"/>
      <c r="C127" s="37"/>
      <c r="D127" s="37"/>
      <c r="E127" s="37"/>
      <c r="F127" s="37"/>
      <c r="G127" s="37"/>
      <c r="Q127" s="119"/>
    </row>
    <row r="128" spans="1:17" ht="15.75">
      <c r="A128" s="127"/>
      <c r="C128" s="37"/>
      <c r="D128" s="37"/>
      <c r="E128" s="37"/>
      <c r="F128" s="37"/>
      <c r="G128" s="37"/>
      <c r="Q128" s="119"/>
    </row>
    <row r="129" spans="1:17" ht="15.75">
      <c r="A129" s="127"/>
      <c r="C129" s="37"/>
      <c r="D129" s="37"/>
      <c r="E129" s="37"/>
      <c r="F129" s="37"/>
      <c r="G129" s="37"/>
      <c r="Q129" s="119"/>
    </row>
    <row r="130" spans="1:17" ht="15.75">
      <c r="A130" s="127"/>
      <c r="C130" s="37"/>
      <c r="D130" s="37"/>
      <c r="E130" s="37"/>
      <c r="F130" s="37"/>
      <c r="G130" s="37"/>
      <c r="Q130" s="119"/>
    </row>
    <row r="131" spans="1:17" ht="15.75">
      <c r="A131" s="127"/>
      <c r="C131" s="37"/>
      <c r="D131" s="37"/>
      <c r="E131" s="37"/>
      <c r="F131" s="37"/>
      <c r="G131" s="37"/>
      <c r="Q131" s="119"/>
    </row>
    <row r="132" spans="1:17" ht="15.75">
      <c r="A132" s="127"/>
      <c r="C132" s="37"/>
      <c r="D132" s="37"/>
      <c r="E132" s="37"/>
      <c r="F132" s="37"/>
      <c r="G132" s="37"/>
      <c r="Q132" s="119"/>
    </row>
    <row r="133" spans="1:17" ht="15.75">
      <c r="A133" s="127"/>
      <c r="C133" s="37"/>
      <c r="D133" s="37"/>
      <c r="E133" s="37"/>
      <c r="F133" s="37"/>
      <c r="G133" s="37"/>
      <c r="Q133" s="119"/>
    </row>
    <row r="134" spans="1:17" ht="15.75">
      <c r="A134" s="127"/>
      <c r="C134" s="37"/>
      <c r="D134" s="37"/>
      <c r="E134" s="37"/>
      <c r="F134" s="37"/>
      <c r="G134" s="37"/>
      <c r="Q134" s="119"/>
    </row>
    <row r="135" spans="1:17" ht="15.75">
      <c r="A135" s="127"/>
      <c r="C135" s="37"/>
      <c r="D135" s="37"/>
      <c r="E135" s="37"/>
      <c r="F135" s="37"/>
      <c r="G135" s="37"/>
      <c r="Q135" s="119"/>
    </row>
    <row r="136" spans="1:17" ht="15.75">
      <c r="A136" s="127"/>
      <c r="C136" s="37"/>
      <c r="D136" s="37"/>
      <c r="E136" s="37"/>
      <c r="F136" s="37"/>
      <c r="G136" s="37"/>
      <c r="Q136" s="119"/>
    </row>
    <row r="137" spans="1:17" ht="15.75">
      <c r="A137" s="127"/>
      <c r="C137" s="37"/>
      <c r="D137" s="37"/>
      <c r="E137" s="37"/>
      <c r="F137" s="37"/>
      <c r="G137" s="37"/>
      <c r="Q137" s="119"/>
    </row>
    <row r="138" spans="1:17" ht="15.75">
      <c r="A138" s="127"/>
      <c r="C138" s="37"/>
      <c r="D138" s="37"/>
      <c r="E138" s="37"/>
      <c r="F138" s="37"/>
      <c r="G138" s="37"/>
      <c r="Q138" s="119"/>
    </row>
    <row r="139" spans="1:17" ht="15.75">
      <c r="A139" s="127"/>
      <c r="C139" s="37"/>
      <c r="D139" s="37"/>
      <c r="E139" s="37"/>
      <c r="F139" s="37"/>
      <c r="G139" s="37"/>
      <c r="Q139" s="119"/>
    </row>
    <row r="140" spans="1:17" ht="15.75">
      <c r="A140" s="127"/>
      <c r="C140" s="37"/>
      <c r="D140" s="37"/>
      <c r="E140" s="37"/>
      <c r="F140" s="37"/>
      <c r="G140" s="37"/>
      <c r="Q140" s="119"/>
    </row>
    <row r="141" spans="1:17" ht="15.75">
      <c r="A141" s="127"/>
      <c r="C141" s="37"/>
      <c r="D141" s="37"/>
      <c r="E141" s="37"/>
      <c r="F141" s="37"/>
      <c r="G141" s="37"/>
      <c r="Q141" s="119"/>
    </row>
    <row r="142" spans="1:17" ht="15.75">
      <c r="A142" s="127"/>
      <c r="C142" s="37"/>
      <c r="D142" s="37"/>
      <c r="E142" s="37"/>
      <c r="F142" s="37"/>
      <c r="G142" s="37"/>
      <c r="Q142" s="119"/>
    </row>
    <row r="143" spans="1:17" ht="15.75">
      <c r="A143" s="127"/>
      <c r="C143" s="37"/>
      <c r="D143" s="37"/>
      <c r="E143" s="37"/>
      <c r="F143" s="37"/>
      <c r="G143" s="37"/>
      <c r="Q143" s="119"/>
    </row>
    <row r="144" spans="1:17" ht="15.75">
      <c r="A144" s="127"/>
      <c r="C144" s="37"/>
      <c r="D144" s="37"/>
      <c r="E144" s="37"/>
      <c r="F144" s="37"/>
      <c r="G144" s="37"/>
      <c r="Q144" s="119"/>
    </row>
    <row r="145" spans="1:17" ht="15.75">
      <c r="A145" s="127"/>
      <c r="C145" s="37"/>
      <c r="D145" s="37"/>
      <c r="E145" s="37"/>
      <c r="F145" s="37"/>
      <c r="G145" s="37"/>
      <c r="Q145" s="119"/>
    </row>
    <row r="146" spans="1:17" ht="15.75">
      <c r="A146" s="127"/>
      <c r="C146" s="37"/>
      <c r="D146" s="37"/>
      <c r="E146" s="37"/>
      <c r="F146" s="37"/>
      <c r="G146" s="37"/>
      <c r="Q146" s="119"/>
    </row>
    <row r="147" spans="1:17" ht="15.75">
      <c r="A147" s="127"/>
      <c r="C147" s="37"/>
      <c r="D147" s="37"/>
      <c r="E147" s="37"/>
      <c r="F147" s="37"/>
      <c r="G147" s="37"/>
      <c r="Q147" s="119"/>
    </row>
    <row r="148" spans="1:17" ht="15.75">
      <c r="A148" s="127"/>
      <c r="C148" s="37"/>
      <c r="D148" s="37"/>
      <c r="E148" s="37"/>
      <c r="F148" s="37"/>
      <c r="G148" s="37"/>
      <c r="Q148" s="119"/>
    </row>
    <row r="149" spans="1:17" ht="15.75">
      <c r="A149" s="127"/>
      <c r="C149" s="37"/>
      <c r="D149" s="37"/>
      <c r="E149" s="37"/>
      <c r="F149" s="37"/>
      <c r="G149" s="37"/>
      <c r="Q149" s="119"/>
    </row>
    <row r="150" spans="1:17" ht="15.75">
      <c r="A150" s="127"/>
      <c r="C150" s="37"/>
      <c r="D150" s="37"/>
      <c r="E150" s="37"/>
      <c r="F150" s="37"/>
      <c r="G150" s="37"/>
      <c r="Q150" s="119"/>
    </row>
    <row r="151" spans="1:17" ht="15.75">
      <c r="A151" s="127"/>
      <c r="C151" s="37"/>
      <c r="D151" s="37"/>
      <c r="E151" s="37"/>
      <c r="F151" s="37"/>
      <c r="G151" s="37"/>
      <c r="Q151" s="119"/>
    </row>
    <row r="152" spans="1:17" ht="15.75">
      <c r="A152" s="127"/>
      <c r="C152" s="37"/>
      <c r="D152" s="37"/>
      <c r="E152" s="37"/>
      <c r="F152" s="37"/>
      <c r="G152" s="37"/>
      <c r="Q152" s="119"/>
    </row>
    <row r="153" spans="1:17" ht="15.75">
      <c r="A153" s="127"/>
      <c r="C153" s="37"/>
      <c r="D153" s="37"/>
      <c r="E153" s="37"/>
      <c r="F153" s="37"/>
      <c r="G153" s="37"/>
      <c r="Q153" s="119"/>
    </row>
    <row r="154" spans="1:17" ht="15.75">
      <c r="A154" s="127"/>
      <c r="C154" s="37"/>
      <c r="D154" s="37"/>
      <c r="E154" s="37"/>
      <c r="F154" s="37"/>
      <c r="G154" s="37"/>
      <c r="Q154" s="119"/>
    </row>
    <row r="155" spans="1:17" ht="15.75">
      <c r="A155" s="127"/>
      <c r="C155" s="37"/>
      <c r="D155" s="37"/>
      <c r="E155" s="37"/>
      <c r="F155" s="37"/>
      <c r="G155" s="37"/>
      <c r="Q155" s="119"/>
    </row>
    <row r="156" spans="1:17" ht="15.75">
      <c r="A156" s="127"/>
      <c r="C156" s="37"/>
      <c r="D156" s="37"/>
      <c r="E156" s="37"/>
      <c r="F156" s="37"/>
      <c r="G156" s="37"/>
      <c r="Q156" s="119"/>
    </row>
    <row r="157" spans="1:17" ht="15.75">
      <c r="A157" s="127"/>
      <c r="C157" s="37"/>
      <c r="D157" s="37"/>
      <c r="E157" s="37"/>
      <c r="F157" s="37"/>
      <c r="G157" s="37"/>
      <c r="Q157" s="119"/>
    </row>
    <row r="158" spans="1:17" ht="15.75">
      <c r="A158" s="127"/>
      <c r="C158" s="37"/>
      <c r="D158" s="37"/>
      <c r="E158" s="37"/>
      <c r="F158" s="37"/>
      <c r="G158" s="37"/>
      <c r="Q158" s="119"/>
    </row>
    <row r="159" spans="1:17" ht="15.75">
      <c r="A159" s="127"/>
      <c r="C159" s="37"/>
      <c r="D159" s="37"/>
      <c r="E159" s="37"/>
      <c r="F159" s="37"/>
      <c r="G159" s="37"/>
      <c r="Q159" s="119"/>
    </row>
    <row r="160" spans="1:17" ht="15.75">
      <c r="A160" s="127"/>
      <c r="C160" s="37"/>
      <c r="D160" s="37"/>
      <c r="E160" s="37"/>
      <c r="F160" s="37"/>
      <c r="G160" s="37"/>
      <c r="Q160" s="119"/>
    </row>
    <row r="161" spans="1:17" ht="15.75">
      <c r="A161" s="127"/>
      <c r="C161" s="37"/>
      <c r="D161" s="37"/>
      <c r="E161" s="37"/>
      <c r="F161" s="37"/>
      <c r="G161" s="37"/>
      <c r="Q161" s="119"/>
    </row>
    <row r="162" spans="1:17" ht="15.75">
      <c r="A162" s="127"/>
      <c r="C162" s="37"/>
      <c r="D162" s="37"/>
      <c r="E162" s="37"/>
      <c r="F162" s="37"/>
      <c r="G162" s="37"/>
      <c r="Q162" s="119"/>
    </row>
    <row r="163" spans="1:17" ht="15.75">
      <c r="A163" s="127"/>
      <c r="C163" s="37"/>
      <c r="D163" s="37"/>
      <c r="E163" s="37"/>
      <c r="F163" s="37"/>
      <c r="G163" s="37"/>
      <c r="Q163" s="119"/>
    </row>
    <row r="164" spans="1:17" ht="15.75">
      <c r="A164" s="127"/>
      <c r="C164" s="37"/>
      <c r="D164" s="37"/>
      <c r="E164" s="37"/>
      <c r="F164" s="37"/>
      <c r="G164" s="37"/>
      <c r="Q164" s="119"/>
    </row>
    <row r="165" spans="1:17" ht="15.75">
      <c r="A165" s="127"/>
      <c r="C165" s="37"/>
      <c r="D165" s="37"/>
      <c r="E165" s="37"/>
      <c r="F165" s="37"/>
      <c r="G165" s="37"/>
      <c r="Q165" s="119"/>
    </row>
    <row r="166" spans="1:17" ht="15.75">
      <c r="A166" s="127"/>
      <c r="C166" s="37"/>
      <c r="D166" s="37"/>
      <c r="E166" s="37"/>
      <c r="F166" s="37"/>
      <c r="G166" s="37"/>
      <c r="Q166" s="119"/>
    </row>
    <row r="167" spans="1:17" ht="15.75">
      <c r="A167" s="127"/>
      <c r="C167" s="37"/>
      <c r="D167" s="37"/>
      <c r="E167" s="37"/>
      <c r="F167" s="37"/>
      <c r="G167" s="37"/>
      <c r="Q167" s="119"/>
    </row>
    <row r="168" spans="1:17" ht="15.75">
      <c r="A168" s="127"/>
      <c r="C168" s="37"/>
      <c r="D168" s="37"/>
      <c r="E168" s="37"/>
      <c r="F168" s="37"/>
      <c r="G168" s="37"/>
      <c r="Q168" s="119"/>
    </row>
    <row r="169" spans="1:17" ht="15.75">
      <c r="A169" s="127"/>
      <c r="C169" s="37"/>
      <c r="D169" s="37"/>
      <c r="E169" s="37"/>
      <c r="F169" s="37"/>
      <c r="G169" s="37"/>
      <c r="Q169" s="119"/>
    </row>
    <row r="170" spans="1:17" ht="15.75">
      <c r="A170" s="127"/>
      <c r="C170" s="37"/>
      <c r="D170" s="37"/>
      <c r="E170" s="37"/>
      <c r="F170" s="37"/>
      <c r="G170" s="37"/>
      <c r="Q170" s="119"/>
    </row>
    <row r="171" spans="1:17" ht="15.75">
      <c r="A171" s="127"/>
      <c r="C171" s="37"/>
      <c r="D171" s="37"/>
      <c r="E171" s="37"/>
      <c r="F171" s="37"/>
      <c r="G171" s="37"/>
      <c r="Q171" s="119"/>
    </row>
    <row r="172" spans="1:17" ht="15.75">
      <c r="A172" s="127"/>
      <c r="C172" s="37"/>
      <c r="D172" s="37"/>
      <c r="E172" s="37"/>
      <c r="F172" s="37"/>
      <c r="G172" s="37"/>
      <c r="Q172" s="119"/>
    </row>
    <row r="173" spans="1:17" ht="15.75">
      <c r="A173" s="127"/>
      <c r="C173" s="37"/>
      <c r="D173" s="37"/>
      <c r="E173" s="37"/>
      <c r="F173" s="37"/>
      <c r="G173" s="37"/>
      <c r="Q173" s="119"/>
    </row>
    <row r="174" spans="1:17" ht="15.75">
      <c r="A174" s="127"/>
      <c r="C174" s="37"/>
      <c r="D174" s="37"/>
      <c r="E174" s="37"/>
      <c r="F174" s="37"/>
      <c r="G174" s="37"/>
      <c r="Q174" s="119"/>
    </row>
    <row r="175" spans="1:17" ht="15.75">
      <c r="A175" s="127"/>
      <c r="C175" s="37"/>
      <c r="D175" s="37"/>
      <c r="E175" s="37"/>
      <c r="F175" s="37"/>
      <c r="G175" s="37"/>
      <c r="Q175" s="119"/>
    </row>
    <row r="176" spans="1:17" ht="15.75">
      <c r="A176" s="127"/>
      <c r="C176" s="37"/>
      <c r="D176" s="37"/>
      <c r="E176" s="37"/>
      <c r="F176" s="37"/>
      <c r="G176" s="37"/>
      <c r="Q176" s="119"/>
    </row>
    <row r="177" spans="1:17" ht="15.75">
      <c r="A177" s="127"/>
      <c r="C177" s="37"/>
      <c r="D177" s="37"/>
      <c r="E177" s="37"/>
      <c r="F177" s="37"/>
      <c r="G177" s="37"/>
      <c r="Q177" s="119"/>
    </row>
    <row r="178" spans="1:17" ht="15.75">
      <c r="A178" s="127"/>
      <c r="C178" s="37"/>
      <c r="D178" s="37"/>
      <c r="E178" s="37"/>
      <c r="F178" s="37"/>
      <c r="G178" s="37"/>
      <c r="Q178" s="119"/>
    </row>
    <row r="179" spans="1:17" ht="15.75">
      <c r="A179" s="127"/>
      <c r="C179" s="37"/>
      <c r="D179" s="37"/>
      <c r="E179" s="37"/>
      <c r="F179" s="37"/>
      <c r="G179" s="37"/>
      <c r="Q179" s="119"/>
    </row>
    <row r="180" spans="1:17" ht="15.75">
      <c r="A180" s="127"/>
      <c r="C180" s="37"/>
      <c r="D180" s="37"/>
      <c r="E180" s="37"/>
      <c r="F180" s="37"/>
      <c r="G180" s="37"/>
      <c r="Q180" s="119"/>
    </row>
    <row r="181" spans="1:17" ht="15.75">
      <c r="A181" s="127"/>
      <c r="C181" s="37"/>
      <c r="D181" s="37"/>
      <c r="E181" s="37"/>
      <c r="F181" s="37"/>
      <c r="G181" s="37"/>
      <c r="Q181" s="119"/>
    </row>
    <row r="182" spans="1:17" ht="15.75">
      <c r="A182" s="127"/>
      <c r="C182" s="37"/>
      <c r="D182" s="37"/>
      <c r="E182" s="37"/>
      <c r="F182" s="37"/>
      <c r="G182" s="37"/>
      <c r="Q182" s="119"/>
    </row>
    <row r="183" spans="1:17" ht="15.75">
      <c r="A183" s="127"/>
      <c r="C183" s="37"/>
      <c r="D183" s="37"/>
      <c r="E183" s="37"/>
      <c r="F183" s="37"/>
      <c r="G183" s="37"/>
      <c r="Q183" s="119"/>
    </row>
    <row r="184" spans="1:17" ht="15.75">
      <c r="A184" s="127"/>
      <c r="C184" s="37"/>
      <c r="D184" s="37"/>
      <c r="E184" s="37"/>
      <c r="F184" s="37"/>
      <c r="G184" s="37"/>
      <c r="Q184" s="119"/>
    </row>
    <row r="185" spans="1:17" ht="15.75">
      <c r="A185" s="127"/>
      <c r="C185" s="37"/>
      <c r="D185" s="37"/>
      <c r="E185" s="37"/>
      <c r="F185" s="37"/>
      <c r="G185" s="37"/>
      <c r="Q185" s="119"/>
    </row>
    <row r="186" spans="1:17" ht="15.75">
      <c r="A186" s="127"/>
      <c r="C186" s="37"/>
      <c r="D186" s="37"/>
      <c r="E186" s="37"/>
      <c r="F186" s="37"/>
      <c r="G186" s="37"/>
      <c r="Q186" s="119"/>
    </row>
    <row r="187" spans="1:17" ht="15.75">
      <c r="A187" s="127"/>
      <c r="C187" s="37"/>
      <c r="D187" s="37"/>
      <c r="E187" s="37"/>
      <c r="F187" s="37"/>
      <c r="G187" s="37"/>
      <c r="Q187" s="119"/>
    </row>
    <row r="188" spans="1:17" ht="15.75">
      <c r="A188" s="127"/>
      <c r="C188" s="37"/>
      <c r="D188" s="37"/>
      <c r="E188" s="37"/>
      <c r="F188" s="37"/>
      <c r="G188" s="37"/>
      <c r="Q188" s="119"/>
    </row>
    <row r="189" spans="1:17" ht="15.75">
      <c r="A189" s="127"/>
      <c r="C189" s="37"/>
      <c r="D189" s="37"/>
      <c r="E189" s="37"/>
      <c r="F189" s="37"/>
      <c r="G189" s="37"/>
      <c r="Q189" s="119"/>
    </row>
    <row r="190" spans="1:17" ht="15.75">
      <c r="A190" s="127"/>
      <c r="C190" s="37"/>
      <c r="D190" s="37"/>
      <c r="E190" s="37"/>
      <c r="F190" s="37"/>
      <c r="G190" s="37"/>
      <c r="Q190" s="119"/>
    </row>
    <row r="191" spans="1:17" ht="15.75">
      <c r="A191" s="127"/>
      <c r="C191" s="37"/>
      <c r="D191" s="37"/>
      <c r="E191" s="37"/>
      <c r="F191" s="37"/>
      <c r="G191" s="37"/>
      <c r="Q191" s="119"/>
    </row>
    <row r="192" spans="1:17" ht="15.75">
      <c r="A192" s="127"/>
      <c r="C192" s="37"/>
      <c r="D192" s="37"/>
      <c r="E192" s="37"/>
      <c r="F192" s="37"/>
      <c r="G192" s="37"/>
      <c r="Q192" s="119"/>
    </row>
    <row r="193" spans="1:17" ht="15.75">
      <c r="A193" s="127"/>
      <c r="C193" s="37"/>
      <c r="D193" s="37"/>
      <c r="E193" s="37"/>
      <c r="F193" s="37"/>
      <c r="G193" s="37"/>
      <c r="Q193" s="119"/>
    </row>
    <row r="194" spans="1:17" ht="15.75">
      <c r="A194" s="127"/>
      <c r="C194" s="37"/>
      <c r="D194" s="37"/>
      <c r="E194" s="37"/>
      <c r="F194" s="37"/>
      <c r="G194" s="37"/>
      <c r="Q194" s="119"/>
    </row>
    <row r="195" spans="1:17" ht="15.75">
      <c r="A195" s="127"/>
      <c r="C195" s="37"/>
      <c r="D195" s="37"/>
      <c r="E195" s="37"/>
      <c r="F195" s="37"/>
      <c r="G195" s="37"/>
      <c r="Q195" s="119"/>
    </row>
    <row r="196" spans="1:17" ht="15.75">
      <c r="A196" s="127"/>
      <c r="C196" s="37"/>
      <c r="D196" s="37"/>
      <c r="E196" s="37"/>
      <c r="F196" s="37"/>
      <c r="G196" s="37"/>
      <c r="Q196" s="119"/>
    </row>
    <row r="197" spans="1:17" ht="15.75">
      <c r="A197" s="127"/>
      <c r="C197" s="37"/>
      <c r="D197" s="37"/>
      <c r="E197" s="37"/>
      <c r="F197" s="37"/>
      <c r="G197" s="37"/>
      <c r="Q197" s="119"/>
    </row>
    <row r="198" spans="1:17" ht="15.75">
      <c r="A198" s="19"/>
      <c r="C198" s="37"/>
      <c r="D198" s="37"/>
      <c r="E198" s="37"/>
      <c r="F198" s="37"/>
      <c r="G198" s="37"/>
      <c r="Q198" s="119"/>
    </row>
    <row r="199" spans="1:17" ht="15.75">
      <c r="A199" s="19"/>
      <c r="C199" s="37"/>
      <c r="D199" s="37"/>
      <c r="E199" s="37"/>
      <c r="F199" s="37"/>
      <c r="G199" s="37"/>
      <c r="Q199" s="119"/>
    </row>
    <row r="200" spans="1:17" ht="15.75">
      <c r="A200" s="19"/>
      <c r="C200" s="37"/>
      <c r="D200" s="37"/>
      <c r="E200" s="37"/>
      <c r="F200" s="37"/>
      <c r="G200" s="37"/>
      <c r="Q200" s="119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Q2"/>
    <mergeCell ref="A3:Q3"/>
    <mergeCell ref="A4:Q4"/>
    <mergeCell ref="A5:Q5"/>
    <mergeCell ref="A31:F31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652"/>
  <sheetViews>
    <sheetView showGridLines="0" zoomScale="85" zoomScaleNormal="85" workbookViewId="0">
      <selection activeCell="T4" sqref="T4"/>
    </sheetView>
  </sheetViews>
  <sheetFormatPr baseColWidth="10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9.85546875" style="372" customWidth="1"/>
    <col min="18" max="18" width="2.5703125" style="128" customWidth="1"/>
    <col min="19" max="256" width="11.425781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9.85546875" style="372" customWidth="1"/>
    <col min="274" max="274" width="2.5703125" style="372" customWidth="1"/>
    <col min="275" max="512" width="11.425781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9.85546875" style="372" customWidth="1"/>
    <col min="530" max="530" width="2.5703125" style="372" customWidth="1"/>
    <col min="531" max="768" width="11.425781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9.85546875" style="372" customWidth="1"/>
    <col min="786" max="786" width="2.5703125" style="372" customWidth="1"/>
    <col min="787" max="1024" width="11.425781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9.85546875" style="372" customWidth="1"/>
    <col min="1042" max="1042" width="2.5703125" style="372" customWidth="1"/>
    <col min="1043" max="1280" width="11.425781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9.85546875" style="372" customWidth="1"/>
    <col min="1298" max="1298" width="2.5703125" style="372" customWidth="1"/>
    <col min="1299" max="1536" width="11.425781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9.85546875" style="372" customWidth="1"/>
    <col min="1554" max="1554" width="2.5703125" style="372" customWidth="1"/>
    <col min="1555" max="1792" width="11.425781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9.85546875" style="372" customWidth="1"/>
    <col min="1810" max="1810" width="2.5703125" style="372" customWidth="1"/>
    <col min="1811" max="2048" width="11.425781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9.85546875" style="372" customWidth="1"/>
    <col min="2066" max="2066" width="2.5703125" style="372" customWidth="1"/>
    <col min="2067" max="2304" width="11.425781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9.85546875" style="372" customWidth="1"/>
    <col min="2322" max="2322" width="2.5703125" style="372" customWidth="1"/>
    <col min="2323" max="2560" width="11.425781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9.85546875" style="372" customWidth="1"/>
    <col min="2578" max="2578" width="2.5703125" style="372" customWidth="1"/>
    <col min="2579" max="2816" width="11.425781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9.85546875" style="372" customWidth="1"/>
    <col min="2834" max="2834" width="2.5703125" style="372" customWidth="1"/>
    <col min="2835" max="3072" width="11.425781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9.85546875" style="372" customWidth="1"/>
    <col min="3090" max="3090" width="2.5703125" style="372" customWidth="1"/>
    <col min="3091" max="3328" width="11.425781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9.85546875" style="372" customWidth="1"/>
    <col min="3346" max="3346" width="2.5703125" style="372" customWidth="1"/>
    <col min="3347" max="3584" width="11.425781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9.85546875" style="372" customWidth="1"/>
    <col min="3602" max="3602" width="2.5703125" style="372" customWidth="1"/>
    <col min="3603" max="3840" width="11.425781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9.85546875" style="372" customWidth="1"/>
    <col min="3858" max="3858" width="2.5703125" style="372" customWidth="1"/>
    <col min="3859" max="4096" width="11.425781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9.85546875" style="372" customWidth="1"/>
    <col min="4114" max="4114" width="2.5703125" style="372" customWidth="1"/>
    <col min="4115" max="4352" width="11.425781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9.85546875" style="372" customWidth="1"/>
    <col min="4370" max="4370" width="2.5703125" style="372" customWidth="1"/>
    <col min="4371" max="4608" width="11.425781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9.85546875" style="372" customWidth="1"/>
    <col min="4626" max="4626" width="2.5703125" style="372" customWidth="1"/>
    <col min="4627" max="4864" width="11.425781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9.85546875" style="372" customWidth="1"/>
    <col min="4882" max="4882" width="2.5703125" style="372" customWidth="1"/>
    <col min="4883" max="5120" width="11.425781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9.85546875" style="372" customWidth="1"/>
    <col min="5138" max="5138" width="2.5703125" style="372" customWidth="1"/>
    <col min="5139" max="5376" width="11.425781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9.85546875" style="372" customWidth="1"/>
    <col min="5394" max="5394" width="2.5703125" style="372" customWidth="1"/>
    <col min="5395" max="5632" width="11.425781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9.85546875" style="372" customWidth="1"/>
    <col min="5650" max="5650" width="2.5703125" style="372" customWidth="1"/>
    <col min="5651" max="5888" width="11.425781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9.85546875" style="372" customWidth="1"/>
    <col min="5906" max="5906" width="2.5703125" style="372" customWidth="1"/>
    <col min="5907" max="6144" width="11.425781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9.85546875" style="372" customWidth="1"/>
    <col min="6162" max="6162" width="2.5703125" style="372" customWidth="1"/>
    <col min="6163" max="6400" width="11.425781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9.85546875" style="372" customWidth="1"/>
    <col min="6418" max="6418" width="2.5703125" style="372" customWidth="1"/>
    <col min="6419" max="6656" width="11.425781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9.85546875" style="372" customWidth="1"/>
    <col min="6674" max="6674" width="2.5703125" style="372" customWidth="1"/>
    <col min="6675" max="6912" width="11.425781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9.85546875" style="372" customWidth="1"/>
    <col min="6930" max="6930" width="2.5703125" style="372" customWidth="1"/>
    <col min="6931" max="7168" width="11.425781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9.85546875" style="372" customWidth="1"/>
    <col min="7186" max="7186" width="2.5703125" style="372" customWidth="1"/>
    <col min="7187" max="7424" width="11.425781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9.85546875" style="372" customWidth="1"/>
    <col min="7442" max="7442" width="2.5703125" style="372" customWidth="1"/>
    <col min="7443" max="7680" width="11.425781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9.85546875" style="372" customWidth="1"/>
    <col min="7698" max="7698" width="2.5703125" style="372" customWidth="1"/>
    <col min="7699" max="7936" width="11.425781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9.85546875" style="372" customWidth="1"/>
    <col min="7954" max="7954" width="2.5703125" style="372" customWidth="1"/>
    <col min="7955" max="8192" width="11.425781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9.85546875" style="372" customWidth="1"/>
    <col min="8210" max="8210" width="2.5703125" style="372" customWidth="1"/>
    <col min="8211" max="8448" width="11.425781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9.85546875" style="372" customWidth="1"/>
    <col min="8466" max="8466" width="2.5703125" style="372" customWidth="1"/>
    <col min="8467" max="8704" width="11.425781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9.85546875" style="372" customWidth="1"/>
    <col min="8722" max="8722" width="2.5703125" style="372" customWidth="1"/>
    <col min="8723" max="8960" width="11.425781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9.85546875" style="372" customWidth="1"/>
    <col min="8978" max="8978" width="2.5703125" style="372" customWidth="1"/>
    <col min="8979" max="9216" width="11.425781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9.85546875" style="372" customWidth="1"/>
    <col min="9234" max="9234" width="2.5703125" style="372" customWidth="1"/>
    <col min="9235" max="9472" width="11.425781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9.85546875" style="372" customWidth="1"/>
    <col min="9490" max="9490" width="2.5703125" style="372" customWidth="1"/>
    <col min="9491" max="9728" width="11.425781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9.85546875" style="372" customWidth="1"/>
    <col min="9746" max="9746" width="2.5703125" style="372" customWidth="1"/>
    <col min="9747" max="9984" width="11.425781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9.85546875" style="372" customWidth="1"/>
    <col min="10002" max="10002" width="2.5703125" style="372" customWidth="1"/>
    <col min="10003" max="10240" width="11.425781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9.85546875" style="372" customWidth="1"/>
    <col min="10258" max="10258" width="2.5703125" style="372" customWidth="1"/>
    <col min="10259" max="10496" width="11.425781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9.85546875" style="372" customWidth="1"/>
    <col min="10514" max="10514" width="2.5703125" style="372" customWidth="1"/>
    <col min="10515" max="10752" width="11.425781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9.85546875" style="372" customWidth="1"/>
    <col min="10770" max="10770" width="2.5703125" style="372" customWidth="1"/>
    <col min="10771" max="11008" width="11.425781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9.85546875" style="372" customWidth="1"/>
    <col min="11026" max="11026" width="2.5703125" style="372" customWidth="1"/>
    <col min="11027" max="11264" width="11.425781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9.85546875" style="372" customWidth="1"/>
    <col min="11282" max="11282" width="2.5703125" style="372" customWidth="1"/>
    <col min="11283" max="11520" width="11.425781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9.85546875" style="372" customWidth="1"/>
    <col min="11538" max="11538" width="2.5703125" style="372" customWidth="1"/>
    <col min="11539" max="11776" width="11.425781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9.85546875" style="372" customWidth="1"/>
    <col min="11794" max="11794" width="2.5703125" style="372" customWidth="1"/>
    <col min="11795" max="12032" width="11.425781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9.85546875" style="372" customWidth="1"/>
    <col min="12050" max="12050" width="2.5703125" style="372" customWidth="1"/>
    <col min="12051" max="12288" width="11.425781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9.85546875" style="372" customWidth="1"/>
    <col min="12306" max="12306" width="2.5703125" style="372" customWidth="1"/>
    <col min="12307" max="12544" width="11.425781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9.85546875" style="372" customWidth="1"/>
    <col min="12562" max="12562" width="2.5703125" style="372" customWidth="1"/>
    <col min="12563" max="12800" width="11.425781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9.85546875" style="372" customWidth="1"/>
    <col min="12818" max="12818" width="2.5703125" style="372" customWidth="1"/>
    <col min="12819" max="13056" width="11.425781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9.85546875" style="372" customWidth="1"/>
    <col min="13074" max="13074" width="2.5703125" style="372" customWidth="1"/>
    <col min="13075" max="13312" width="11.425781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9.85546875" style="372" customWidth="1"/>
    <col min="13330" max="13330" width="2.5703125" style="372" customWidth="1"/>
    <col min="13331" max="13568" width="11.425781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9.85546875" style="372" customWidth="1"/>
    <col min="13586" max="13586" width="2.5703125" style="372" customWidth="1"/>
    <col min="13587" max="13824" width="11.425781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9.85546875" style="372" customWidth="1"/>
    <col min="13842" max="13842" width="2.5703125" style="372" customWidth="1"/>
    <col min="13843" max="14080" width="11.425781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9.85546875" style="372" customWidth="1"/>
    <col min="14098" max="14098" width="2.5703125" style="372" customWidth="1"/>
    <col min="14099" max="14336" width="11.425781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9.85546875" style="372" customWidth="1"/>
    <col min="14354" max="14354" width="2.5703125" style="372" customWidth="1"/>
    <col min="14355" max="14592" width="11.425781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9.85546875" style="372" customWidth="1"/>
    <col min="14610" max="14610" width="2.5703125" style="372" customWidth="1"/>
    <col min="14611" max="14848" width="11.425781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9.85546875" style="372" customWidth="1"/>
    <col min="14866" max="14866" width="2.5703125" style="372" customWidth="1"/>
    <col min="14867" max="15104" width="11.425781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9.85546875" style="372" customWidth="1"/>
    <col min="15122" max="15122" width="2.5703125" style="372" customWidth="1"/>
    <col min="15123" max="15360" width="11.425781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9.85546875" style="372" customWidth="1"/>
    <col min="15378" max="15378" width="2.5703125" style="372" customWidth="1"/>
    <col min="15379" max="15616" width="11.425781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9.85546875" style="372" customWidth="1"/>
    <col min="15634" max="15634" width="2.5703125" style="372" customWidth="1"/>
    <col min="15635" max="15872" width="11.425781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9.85546875" style="372" customWidth="1"/>
    <col min="15890" max="15890" width="2.5703125" style="372" customWidth="1"/>
    <col min="15891" max="16128" width="11.425781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9.85546875" style="372" customWidth="1"/>
    <col min="16146" max="16146" width="2.5703125" style="372" customWidth="1"/>
    <col min="16147" max="16384" width="11.42578125" style="372"/>
  </cols>
  <sheetData>
    <row r="1" spans="1:23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48"/>
    </row>
    <row r="2" spans="1:23" s="1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148"/>
    </row>
    <row r="3" spans="1:23" s="1" customFormat="1" ht="20.25" customHeight="1">
      <c r="A3" s="785" t="s">
        <v>160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148"/>
    </row>
    <row r="4" spans="1:23" s="1" customFormat="1" ht="20.2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148"/>
    </row>
    <row r="5" spans="1:23" s="1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148"/>
    </row>
    <row r="6" spans="1:23" ht="7.5" customHeight="1">
      <c r="A6" s="103"/>
    </row>
    <row r="7" spans="1:23" ht="10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6"/>
      <c r="L7" s="106"/>
      <c r="M7" s="106"/>
      <c r="N7" s="106"/>
      <c r="O7" s="106"/>
      <c r="P7" s="106"/>
      <c r="Q7" s="107"/>
      <c r="R7" s="149"/>
      <c r="S7" s="17"/>
      <c r="T7" s="17"/>
      <c r="U7" s="17"/>
      <c r="V7" s="17"/>
      <c r="W7" s="17"/>
    </row>
    <row r="8" spans="1:23" ht="26.25" customHeight="1">
      <c r="A8" s="584" t="s">
        <v>898</v>
      </c>
      <c r="B8" s="584" t="s">
        <v>45</v>
      </c>
      <c r="C8" s="584" t="s">
        <v>51</v>
      </c>
      <c r="D8" s="584" t="s">
        <v>46</v>
      </c>
      <c r="E8" s="584" t="s">
        <v>50</v>
      </c>
      <c r="F8" s="584" t="s">
        <v>47</v>
      </c>
      <c r="G8" s="584" t="s">
        <v>54</v>
      </c>
      <c r="H8" s="584" t="s">
        <v>52</v>
      </c>
      <c r="I8" s="584" t="s">
        <v>53</v>
      </c>
      <c r="J8" s="584" t="s">
        <v>48</v>
      </c>
      <c r="K8" s="584" t="s">
        <v>49</v>
      </c>
      <c r="L8" s="584" t="s">
        <v>55</v>
      </c>
      <c r="M8" s="584" t="s">
        <v>56</v>
      </c>
      <c r="N8" s="584" t="s">
        <v>548</v>
      </c>
      <c r="O8" s="584" t="s">
        <v>547</v>
      </c>
      <c r="P8" s="585" t="s">
        <v>43</v>
      </c>
      <c r="Q8" s="584" t="s">
        <v>11</v>
      </c>
      <c r="R8" s="146"/>
    </row>
    <row r="9" spans="1:23" ht="43.5" customHeight="1">
      <c r="A9" s="109" t="s">
        <v>137</v>
      </c>
      <c r="B9" s="109">
        <v>1196761.4916700001</v>
      </c>
      <c r="C9" s="110">
        <v>1362458.1730899999</v>
      </c>
      <c r="D9" s="110">
        <v>946476.13001999992</v>
      </c>
      <c r="E9" s="110">
        <v>1039875.48991</v>
      </c>
      <c r="F9" s="110">
        <v>936035.64011000004</v>
      </c>
      <c r="G9" s="110">
        <v>1495582.6102</v>
      </c>
      <c r="H9" s="109">
        <v>923069.66098000004</v>
      </c>
      <c r="I9" s="109">
        <v>547050.95903000003</v>
      </c>
      <c r="J9" s="109">
        <v>20802.068139999999</v>
      </c>
      <c r="K9" s="109">
        <v>11910.75</v>
      </c>
      <c r="L9" s="109">
        <v>2020006.3044799999</v>
      </c>
      <c r="M9" s="109">
        <v>339297.10093000002</v>
      </c>
      <c r="N9" s="109">
        <v>1977749.5126800002</v>
      </c>
      <c r="O9" s="109">
        <v>2010553.99648</v>
      </c>
      <c r="P9" s="109">
        <v>14827629.887719998</v>
      </c>
      <c r="Q9" s="134">
        <v>9.8231922959102019E-2</v>
      </c>
      <c r="R9" s="146"/>
      <c r="S9" s="17"/>
      <c r="T9" s="17"/>
      <c r="U9" s="17"/>
      <c r="V9" s="17"/>
      <c r="W9" s="17"/>
    </row>
    <row r="10" spans="1:23" ht="27" customHeight="1">
      <c r="A10" s="109" t="s">
        <v>138</v>
      </c>
      <c r="B10" s="109">
        <v>252.56246999999999</v>
      </c>
      <c r="C10" s="110">
        <v>13471.867390000001</v>
      </c>
      <c r="D10" s="110">
        <v>10982.39364</v>
      </c>
      <c r="E10" s="110">
        <v>13136.91934</v>
      </c>
      <c r="F10" s="110">
        <v>6859.9985500000003</v>
      </c>
      <c r="G10" s="110">
        <v>80833.262950000004</v>
      </c>
      <c r="H10" s="109">
        <v>2620.8355799999999</v>
      </c>
      <c r="I10" s="109">
        <v>2826.5274599999998</v>
      </c>
      <c r="J10" s="109">
        <v>0</v>
      </c>
      <c r="K10" s="109">
        <v>0</v>
      </c>
      <c r="L10" s="109">
        <v>27498.518479999999</v>
      </c>
      <c r="M10" s="109">
        <v>1061.03286</v>
      </c>
      <c r="N10" s="109">
        <v>5031.5130300000001</v>
      </c>
      <c r="O10" s="109">
        <v>48152.016250000001</v>
      </c>
      <c r="P10" s="109">
        <v>212727.44800000003</v>
      </c>
      <c r="Q10" s="134">
        <v>1.4093032022959131E-3</v>
      </c>
      <c r="R10" s="146"/>
      <c r="S10" s="17"/>
      <c r="T10" s="17"/>
      <c r="U10" s="17"/>
      <c r="V10" s="17"/>
      <c r="W10" s="17"/>
    </row>
    <row r="11" spans="1:23" ht="27" customHeight="1">
      <c r="A11" s="109" t="s">
        <v>139</v>
      </c>
      <c r="B11" s="109">
        <v>16475.99843</v>
      </c>
      <c r="C11" s="110">
        <v>906</v>
      </c>
      <c r="D11" s="110">
        <v>5299.4810900000002</v>
      </c>
      <c r="E11" s="110">
        <v>12848.373109999999</v>
      </c>
      <c r="F11" s="110">
        <v>4343.9744000000001</v>
      </c>
      <c r="G11" s="110">
        <v>38242.341509999998</v>
      </c>
      <c r="H11" s="109">
        <v>3010.4445599999999</v>
      </c>
      <c r="I11" s="109">
        <v>34.774279999999997</v>
      </c>
      <c r="J11" s="109">
        <v>171.49995999999999</v>
      </c>
      <c r="K11" s="109">
        <v>0</v>
      </c>
      <c r="L11" s="109">
        <v>6176.1645699999999</v>
      </c>
      <c r="M11" s="109">
        <v>53.911370000000005</v>
      </c>
      <c r="N11" s="109">
        <v>8960.1385100000007</v>
      </c>
      <c r="O11" s="109">
        <v>0</v>
      </c>
      <c r="P11" s="109">
        <v>96523.101790000001</v>
      </c>
      <c r="Q11" s="134">
        <v>6.394582256643316E-4</v>
      </c>
      <c r="R11" s="146"/>
      <c r="S11" s="17"/>
      <c r="T11" s="17"/>
      <c r="U11" s="17"/>
      <c r="V11" s="17"/>
      <c r="W11" s="17"/>
    </row>
    <row r="12" spans="1:23" ht="27" customHeight="1">
      <c r="A12" s="109" t="s">
        <v>140</v>
      </c>
      <c r="B12" s="109">
        <v>52900.540099999998</v>
      </c>
      <c r="C12" s="110">
        <v>62271.483799999995</v>
      </c>
      <c r="D12" s="110">
        <v>47749.429889999999</v>
      </c>
      <c r="E12" s="110">
        <v>198426.87742999999</v>
      </c>
      <c r="F12" s="110">
        <v>31713.09547</v>
      </c>
      <c r="G12" s="110">
        <v>1406.5600300000001</v>
      </c>
      <c r="H12" s="109">
        <v>45301.924319999998</v>
      </c>
      <c r="I12" s="109">
        <v>36950.20577</v>
      </c>
      <c r="J12" s="109">
        <v>0</v>
      </c>
      <c r="K12" s="109">
        <v>0</v>
      </c>
      <c r="L12" s="109">
        <v>50979.341710000001</v>
      </c>
      <c r="M12" s="109">
        <v>14225.99316</v>
      </c>
      <c r="N12" s="109">
        <v>27320.79075</v>
      </c>
      <c r="O12" s="109">
        <v>94133.830400000006</v>
      </c>
      <c r="P12" s="109">
        <v>663380.07282999996</v>
      </c>
      <c r="Q12" s="134">
        <v>4.3948426485077505E-3</v>
      </c>
      <c r="R12" s="146"/>
      <c r="S12" s="17"/>
      <c r="T12" s="17"/>
      <c r="U12" s="17"/>
      <c r="V12" s="17"/>
      <c r="W12" s="17"/>
    </row>
    <row r="13" spans="1:23" ht="27" customHeight="1">
      <c r="A13" s="109" t="s">
        <v>141</v>
      </c>
      <c r="B13" s="109">
        <v>3237645.7822600002</v>
      </c>
      <c r="C13" s="110">
        <v>2610393.0065600001</v>
      </c>
      <c r="D13" s="110">
        <v>2431236.53437</v>
      </c>
      <c r="E13" s="110">
        <v>4305909.2720799996</v>
      </c>
      <c r="F13" s="110">
        <v>3455606.73379</v>
      </c>
      <c r="G13" s="110">
        <v>1245192.34136</v>
      </c>
      <c r="H13" s="109">
        <v>1192974.1610999999</v>
      </c>
      <c r="I13" s="109">
        <v>2718542.4076</v>
      </c>
      <c r="J13" s="109">
        <v>70699.369319999998</v>
      </c>
      <c r="K13" s="109">
        <v>269766.00001999998</v>
      </c>
      <c r="L13" s="109">
        <v>1722204.4111400002</v>
      </c>
      <c r="M13" s="109">
        <v>456816.15448999999</v>
      </c>
      <c r="N13" s="109">
        <v>2115989.0989999999</v>
      </c>
      <c r="O13" s="109">
        <v>1366741.8767200001</v>
      </c>
      <c r="P13" s="109">
        <v>27199717.149810001</v>
      </c>
      <c r="Q13" s="134">
        <v>0.18019606233780558</v>
      </c>
      <c r="R13" s="146"/>
      <c r="S13" s="17"/>
      <c r="T13" s="17"/>
      <c r="U13" s="17"/>
      <c r="V13" s="17"/>
      <c r="W13" s="17"/>
    </row>
    <row r="14" spans="1:23" ht="27" customHeight="1">
      <c r="A14" s="109" t="s">
        <v>142</v>
      </c>
      <c r="B14" s="109">
        <v>331646.34870999999</v>
      </c>
      <c r="C14" s="110">
        <v>669869.88417999994</v>
      </c>
      <c r="D14" s="110">
        <v>137523.28097999998</v>
      </c>
      <c r="E14" s="110">
        <v>411665.18218</v>
      </c>
      <c r="F14" s="110">
        <v>844889.33099000005</v>
      </c>
      <c r="G14" s="110">
        <v>159465.13339999999</v>
      </c>
      <c r="H14" s="109">
        <v>2029.7428799999998</v>
      </c>
      <c r="I14" s="109">
        <v>6940.3050199999998</v>
      </c>
      <c r="J14" s="109">
        <v>0</v>
      </c>
      <c r="K14" s="109">
        <v>0</v>
      </c>
      <c r="L14" s="109">
        <v>21199.078859999998</v>
      </c>
      <c r="M14" s="109">
        <v>32364.659909999998</v>
      </c>
      <c r="N14" s="109">
        <v>33481.77003</v>
      </c>
      <c r="O14" s="109">
        <v>2818.3833100000002</v>
      </c>
      <c r="P14" s="109">
        <v>2653893.1004499993</v>
      </c>
      <c r="Q14" s="134">
        <v>1.7581840426230341E-2</v>
      </c>
      <c r="R14" s="146"/>
      <c r="S14" s="17"/>
      <c r="T14" s="17"/>
      <c r="U14" s="17"/>
      <c r="V14" s="17"/>
      <c r="W14" s="17"/>
    </row>
    <row r="15" spans="1:23" ht="27" customHeight="1">
      <c r="A15" s="109" t="s">
        <v>98</v>
      </c>
      <c r="B15" s="109">
        <v>3105477.4709800002</v>
      </c>
      <c r="C15" s="110">
        <v>3379306.8224299997</v>
      </c>
      <c r="D15" s="110">
        <v>3056717.3665</v>
      </c>
      <c r="E15" s="110">
        <v>2721238.88326</v>
      </c>
      <c r="F15" s="110">
        <v>768896.45540999994</v>
      </c>
      <c r="G15" s="110">
        <v>1227385.5504900001</v>
      </c>
      <c r="H15" s="109">
        <v>1929478.62093</v>
      </c>
      <c r="I15" s="109">
        <v>2419749.6024000002</v>
      </c>
      <c r="J15" s="109">
        <v>0</v>
      </c>
      <c r="K15" s="109">
        <v>0</v>
      </c>
      <c r="L15" s="109">
        <v>2932852.8960600002</v>
      </c>
      <c r="M15" s="109">
        <v>613970.40545000008</v>
      </c>
      <c r="N15" s="109">
        <v>2652981.1680999999</v>
      </c>
      <c r="O15" s="109">
        <v>204017.15377</v>
      </c>
      <c r="P15" s="109">
        <v>25012072.395780001</v>
      </c>
      <c r="Q15" s="134">
        <v>0.16570308182999477</v>
      </c>
      <c r="R15" s="146"/>
      <c r="S15" s="17"/>
      <c r="T15" s="17"/>
      <c r="U15" s="17"/>
      <c r="V15" s="17"/>
      <c r="W15" s="17"/>
    </row>
    <row r="16" spans="1:23" ht="27" customHeight="1">
      <c r="A16" s="109" t="s">
        <v>143</v>
      </c>
      <c r="B16" s="109">
        <v>2015302.669</v>
      </c>
      <c r="C16" s="110">
        <v>2034949.2126</v>
      </c>
      <c r="D16" s="110">
        <v>3374903.6394199999</v>
      </c>
      <c r="E16" s="110">
        <v>3045216.0561199998</v>
      </c>
      <c r="F16" s="110">
        <v>1818469.38699</v>
      </c>
      <c r="G16" s="110">
        <v>1782900.5721500001</v>
      </c>
      <c r="H16" s="109">
        <v>1518844.71743</v>
      </c>
      <c r="I16" s="109">
        <v>2877783.7655000002</v>
      </c>
      <c r="J16" s="109">
        <v>32780.139170000002</v>
      </c>
      <c r="K16" s="109">
        <v>143644.11171999999</v>
      </c>
      <c r="L16" s="109">
        <v>1519506.2173499998</v>
      </c>
      <c r="M16" s="109">
        <v>489962.43776</v>
      </c>
      <c r="N16" s="109">
        <v>2324462.4880500003</v>
      </c>
      <c r="O16" s="109">
        <v>2352024.6564199999</v>
      </c>
      <c r="P16" s="109">
        <v>25330750.069679994</v>
      </c>
      <c r="Q16" s="134">
        <v>0.1678142972399003</v>
      </c>
      <c r="R16" s="146"/>
      <c r="S16" s="17"/>
      <c r="T16" s="17"/>
      <c r="U16" s="17"/>
      <c r="V16" s="17"/>
      <c r="W16" s="17"/>
    </row>
    <row r="17" spans="1:23" ht="27" customHeight="1">
      <c r="A17" s="109" t="s">
        <v>144</v>
      </c>
      <c r="B17" s="109">
        <v>158834.20053999999</v>
      </c>
      <c r="C17" s="110">
        <v>110638.25748999999</v>
      </c>
      <c r="D17" s="110">
        <v>273663.03051999997</v>
      </c>
      <c r="E17" s="110">
        <v>566804.33915000001</v>
      </c>
      <c r="F17" s="110">
        <v>144481.14074999999</v>
      </c>
      <c r="G17" s="110">
        <v>59111.89804</v>
      </c>
      <c r="H17" s="109">
        <v>122584.00903</v>
      </c>
      <c r="I17" s="109">
        <v>289211.03420999995</v>
      </c>
      <c r="J17" s="109">
        <v>0</v>
      </c>
      <c r="K17" s="109">
        <v>0</v>
      </c>
      <c r="L17" s="109">
        <v>180942.97566999999</v>
      </c>
      <c r="M17" s="109">
        <v>104063.43085999999</v>
      </c>
      <c r="N17" s="109">
        <v>171768.03331</v>
      </c>
      <c r="O17" s="109">
        <v>346021.36223000003</v>
      </c>
      <c r="P17" s="109">
        <v>2528123.7118000002</v>
      </c>
      <c r="Q17" s="134">
        <v>1.6748627769181765E-2</v>
      </c>
      <c r="R17" s="146"/>
      <c r="S17" s="17"/>
      <c r="T17" s="17"/>
      <c r="U17" s="17"/>
      <c r="V17" s="17"/>
      <c r="W17" s="17"/>
    </row>
    <row r="18" spans="1:23" ht="27" customHeight="1">
      <c r="A18" s="109" t="s">
        <v>145</v>
      </c>
      <c r="B18" s="109">
        <v>446238.93332999997</v>
      </c>
      <c r="C18" s="110">
        <v>422177.6446</v>
      </c>
      <c r="D18" s="110">
        <v>513296.50507999997</v>
      </c>
      <c r="E18" s="110">
        <v>366298.55695999996</v>
      </c>
      <c r="F18" s="110">
        <v>381612.55105000001</v>
      </c>
      <c r="G18" s="110">
        <v>315484.5491</v>
      </c>
      <c r="H18" s="109">
        <v>229646.86562999999</v>
      </c>
      <c r="I18" s="109">
        <v>1313491.68227</v>
      </c>
      <c r="J18" s="109">
        <v>243.30126000000001</v>
      </c>
      <c r="K18" s="109">
        <v>0</v>
      </c>
      <c r="L18" s="109">
        <v>1187544.1626500001</v>
      </c>
      <c r="M18" s="109">
        <v>226747.35044000001</v>
      </c>
      <c r="N18" s="109">
        <v>812447.97094000003</v>
      </c>
      <c r="O18" s="109">
        <v>1063763.6871499999</v>
      </c>
      <c r="P18" s="109">
        <v>7278993.7604600005</v>
      </c>
      <c r="Q18" s="134">
        <v>4.8222781369088995E-2</v>
      </c>
      <c r="R18" s="146"/>
      <c r="S18" s="17"/>
      <c r="T18" s="17"/>
      <c r="U18" s="17"/>
      <c r="V18" s="17"/>
      <c r="W18" s="17"/>
    </row>
    <row r="19" spans="1:23" ht="27" customHeight="1">
      <c r="A19" s="109" t="s">
        <v>146</v>
      </c>
      <c r="B19" s="109">
        <v>401314.23136000003</v>
      </c>
      <c r="C19" s="110">
        <v>182196.43194000001</v>
      </c>
      <c r="D19" s="110">
        <v>26919.391649999998</v>
      </c>
      <c r="E19" s="110">
        <v>559202.43974000006</v>
      </c>
      <c r="F19" s="110">
        <v>10290</v>
      </c>
      <c r="G19" s="110">
        <v>62635.068270000003</v>
      </c>
      <c r="H19" s="109">
        <v>49642.432070000003</v>
      </c>
      <c r="I19" s="109">
        <v>310.73714000000001</v>
      </c>
      <c r="J19" s="109">
        <v>0</v>
      </c>
      <c r="K19" s="109">
        <v>0</v>
      </c>
      <c r="L19" s="109">
        <v>232545.39121999999</v>
      </c>
      <c r="M19" s="109">
        <v>21937.90985</v>
      </c>
      <c r="N19" s="109">
        <v>3113.94803</v>
      </c>
      <c r="O19" s="109">
        <v>1237.63303</v>
      </c>
      <c r="P19" s="109">
        <v>1551345.6143000002</v>
      </c>
      <c r="Q19" s="134">
        <v>1.0277546986323601E-2</v>
      </c>
      <c r="R19" s="146"/>
      <c r="S19" s="17"/>
      <c r="T19" s="17"/>
      <c r="U19" s="17"/>
      <c r="V19" s="17"/>
      <c r="W19" s="17"/>
    </row>
    <row r="20" spans="1:23" ht="27" customHeight="1">
      <c r="A20" s="109" t="s">
        <v>147</v>
      </c>
      <c r="B20" s="109">
        <v>5899246.1121800002</v>
      </c>
      <c r="C20" s="110">
        <v>4334240.9035499999</v>
      </c>
      <c r="D20" s="110">
        <v>13205017.83333</v>
      </c>
      <c r="E20" s="110">
        <v>1372454.25183</v>
      </c>
      <c r="F20" s="110">
        <v>4772950.7126499992</v>
      </c>
      <c r="G20" s="110">
        <v>2260263.003</v>
      </c>
      <c r="H20" s="109">
        <v>1819097.49459</v>
      </c>
      <c r="I20" s="109">
        <v>649715.71172000002</v>
      </c>
      <c r="J20" s="109">
        <v>0</v>
      </c>
      <c r="K20" s="109">
        <v>0</v>
      </c>
      <c r="L20" s="109">
        <v>1357727.0506500001</v>
      </c>
      <c r="M20" s="109">
        <v>440749.26785</v>
      </c>
      <c r="N20" s="109">
        <v>1493193.6405799999</v>
      </c>
      <c r="O20" s="109">
        <v>397882.09093000001</v>
      </c>
      <c r="P20" s="109">
        <v>38002538.072859988</v>
      </c>
      <c r="Q20" s="134">
        <v>0.25176393128851865</v>
      </c>
      <c r="R20" s="146"/>
      <c r="S20" s="17"/>
      <c r="T20" s="17"/>
      <c r="U20" s="17"/>
      <c r="V20" s="17"/>
      <c r="W20" s="17"/>
    </row>
    <row r="21" spans="1:23" ht="27" customHeight="1">
      <c r="A21" s="109" t="s">
        <v>148</v>
      </c>
      <c r="B21" s="109">
        <v>0</v>
      </c>
      <c r="C21" s="110">
        <v>1644212.38992</v>
      </c>
      <c r="D21" s="110">
        <v>987.82874000000004</v>
      </c>
      <c r="E21" s="110">
        <v>289.91566</v>
      </c>
      <c r="F21" s="110">
        <v>1004.72843</v>
      </c>
      <c r="G21" s="110">
        <v>1814.41698</v>
      </c>
      <c r="H21" s="109">
        <v>648.70064000000002</v>
      </c>
      <c r="I21" s="109">
        <v>578.85907999999995</v>
      </c>
      <c r="J21" s="109">
        <v>0</v>
      </c>
      <c r="K21" s="109">
        <v>0</v>
      </c>
      <c r="L21" s="109">
        <v>3402.5352699999999</v>
      </c>
      <c r="M21" s="109">
        <v>768.37106999999992</v>
      </c>
      <c r="N21" s="109">
        <v>125.39816</v>
      </c>
      <c r="O21" s="109">
        <v>44.550199999999997</v>
      </c>
      <c r="P21" s="109">
        <v>1653877.6941500001</v>
      </c>
      <c r="Q21" s="134">
        <v>1.0956814235703967E-2</v>
      </c>
      <c r="R21" s="146"/>
      <c r="S21" s="17"/>
      <c r="T21" s="17"/>
      <c r="U21" s="17"/>
      <c r="V21" s="17"/>
      <c r="W21" s="17"/>
    </row>
    <row r="22" spans="1:23" ht="27" customHeight="1">
      <c r="A22" s="109" t="s">
        <v>149</v>
      </c>
      <c r="B22" s="109">
        <v>50268.646130000001</v>
      </c>
      <c r="C22" s="110">
        <v>3106.1434399999998</v>
      </c>
      <c r="D22" s="110">
        <v>22603.869899999998</v>
      </c>
      <c r="E22" s="110">
        <v>3927.96913</v>
      </c>
      <c r="F22" s="110">
        <v>2491.3564500000002</v>
      </c>
      <c r="G22" s="110">
        <v>25372.643309999999</v>
      </c>
      <c r="H22" s="109">
        <v>15745.823279999999</v>
      </c>
      <c r="I22" s="109">
        <v>17392.449909999999</v>
      </c>
      <c r="J22" s="109">
        <v>0</v>
      </c>
      <c r="K22" s="109">
        <v>0</v>
      </c>
      <c r="L22" s="109">
        <v>18633.117989999999</v>
      </c>
      <c r="M22" s="109">
        <v>2339.5293199999996</v>
      </c>
      <c r="N22" s="109">
        <v>15233.95904</v>
      </c>
      <c r="O22" s="109">
        <v>5323.0872300000001</v>
      </c>
      <c r="P22" s="109">
        <v>182438.59513</v>
      </c>
      <c r="Q22" s="134">
        <v>1.2086418502001515E-3</v>
      </c>
      <c r="R22" s="146"/>
      <c r="S22" s="17"/>
      <c r="T22" s="17"/>
      <c r="U22" s="17"/>
      <c r="V22" s="17"/>
      <c r="W22" s="17"/>
    </row>
    <row r="23" spans="1:23" ht="27" customHeight="1">
      <c r="A23" s="109" t="s">
        <v>150</v>
      </c>
      <c r="B23" s="109">
        <v>743112.10034</v>
      </c>
      <c r="C23" s="110">
        <v>47048.448579999997</v>
      </c>
      <c r="D23" s="110">
        <v>99417.552079999994</v>
      </c>
      <c r="E23" s="110">
        <v>463705.26386000001</v>
      </c>
      <c r="F23" s="110">
        <v>1464446.4466199998</v>
      </c>
      <c r="G23" s="110">
        <v>160277.84250999999</v>
      </c>
      <c r="H23" s="109">
        <v>61032.43318</v>
      </c>
      <c r="I23" s="109">
        <v>243698.09555</v>
      </c>
      <c r="J23" s="109">
        <v>1391.11304</v>
      </c>
      <c r="K23" s="109">
        <v>0</v>
      </c>
      <c r="L23" s="109">
        <v>149760.63688000001</v>
      </c>
      <c r="M23" s="109">
        <v>81232.061409999995</v>
      </c>
      <c r="N23" s="109">
        <v>55377.217600000004</v>
      </c>
      <c r="O23" s="109">
        <v>175471.57123</v>
      </c>
      <c r="P23" s="109">
        <v>3745970.7828800003</v>
      </c>
      <c r="Q23" s="134">
        <v>2.4816772210888894E-2</v>
      </c>
      <c r="R23" s="146"/>
      <c r="S23" s="17"/>
      <c r="T23" s="17"/>
      <c r="U23" s="17"/>
      <c r="V23" s="17"/>
      <c r="W23" s="17"/>
    </row>
    <row r="24" spans="1:23" ht="27" customHeight="1">
      <c r="A24" s="109" t="s">
        <v>151</v>
      </c>
      <c r="B24" s="109">
        <v>27.619340000000001</v>
      </c>
      <c r="C24" s="110">
        <v>5.16059</v>
      </c>
      <c r="D24" s="110">
        <v>0</v>
      </c>
      <c r="E24" s="110">
        <v>0</v>
      </c>
      <c r="F24" s="110">
        <v>0</v>
      </c>
      <c r="G24" s="110">
        <v>28.662950000000002</v>
      </c>
      <c r="H24" s="109">
        <v>8.0037000000000003</v>
      </c>
      <c r="I24" s="109">
        <v>2336.6991000000003</v>
      </c>
      <c r="J24" s="109">
        <v>0</v>
      </c>
      <c r="K24" s="109">
        <v>0</v>
      </c>
      <c r="L24" s="109">
        <v>61.656819999999996</v>
      </c>
      <c r="M24" s="109">
        <v>0</v>
      </c>
      <c r="N24" s="109">
        <v>152.74280999999999</v>
      </c>
      <c r="O24" s="109">
        <v>0</v>
      </c>
      <c r="P24" s="109">
        <v>2620.5453100000004</v>
      </c>
      <c r="Q24" s="134">
        <v>1.7360913844764106E-5</v>
      </c>
      <c r="R24" s="146"/>
      <c r="S24" s="17"/>
      <c r="T24" s="17"/>
      <c r="U24" s="17"/>
      <c r="V24" s="17"/>
      <c r="W24" s="17"/>
    </row>
    <row r="25" spans="1:23" ht="27" customHeight="1">
      <c r="A25" s="109" t="s">
        <v>152</v>
      </c>
      <c r="B25" s="109">
        <v>0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09">
        <v>27.893660000000001</v>
      </c>
      <c r="I25" s="109">
        <v>0</v>
      </c>
      <c r="J25" s="109">
        <v>0</v>
      </c>
      <c r="K25" s="109">
        <v>0</v>
      </c>
      <c r="L25" s="109">
        <v>47.854459999999996</v>
      </c>
      <c r="M25" s="109">
        <v>0</v>
      </c>
      <c r="N25" s="109">
        <v>9.7222800000000014</v>
      </c>
      <c r="O25" s="109">
        <v>0</v>
      </c>
      <c r="P25" s="109">
        <v>85.470399999999998</v>
      </c>
      <c r="Q25" s="134">
        <v>5.6623491492979589E-7</v>
      </c>
      <c r="R25" s="146"/>
      <c r="S25" s="17"/>
      <c r="T25" s="17"/>
      <c r="U25" s="17"/>
      <c r="V25" s="17"/>
      <c r="W25" s="17"/>
    </row>
    <row r="26" spans="1:23" ht="27" customHeight="1">
      <c r="A26" s="109" t="s">
        <v>153</v>
      </c>
      <c r="B26" s="109">
        <v>0</v>
      </c>
      <c r="C26" s="110">
        <v>0</v>
      </c>
      <c r="D26" s="110">
        <v>0</v>
      </c>
      <c r="E26" s="110">
        <v>0</v>
      </c>
      <c r="F26" s="110">
        <v>134.48769000000001</v>
      </c>
      <c r="G26" s="110">
        <v>102.82905000000001</v>
      </c>
      <c r="H26" s="109">
        <v>252.82664000000003</v>
      </c>
      <c r="I26" s="109">
        <v>0</v>
      </c>
      <c r="J26" s="109">
        <v>0</v>
      </c>
      <c r="K26" s="109">
        <v>0</v>
      </c>
      <c r="L26" s="109">
        <v>0</v>
      </c>
      <c r="M26" s="109">
        <v>1916.7953799999998</v>
      </c>
      <c r="N26" s="109">
        <v>30.564150000000001</v>
      </c>
      <c r="O26" s="109">
        <v>0</v>
      </c>
      <c r="P26" s="115">
        <v>2437.5029100000002</v>
      </c>
      <c r="Q26" s="116">
        <v>1.6148271833113922E-5</v>
      </c>
      <c r="R26" s="146"/>
      <c r="S26" s="17"/>
      <c r="T26" s="17"/>
      <c r="U26" s="17"/>
      <c r="V26" s="17"/>
      <c r="W26" s="17"/>
    </row>
    <row r="27" spans="1:23" ht="33" customHeight="1">
      <c r="A27" s="137" t="s">
        <v>39</v>
      </c>
      <c r="B27" s="513">
        <v>17655504.706840001</v>
      </c>
      <c r="C27" s="513">
        <v>16877251.830160003</v>
      </c>
      <c r="D27" s="513">
        <v>24152794.267209999</v>
      </c>
      <c r="E27" s="513">
        <v>15080999.789759999</v>
      </c>
      <c r="F27" s="513">
        <v>14644226.039349999</v>
      </c>
      <c r="G27" s="513">
        <v>8916099.2853000015</v>
      </c>
      <c r="H27" s="513">
        <v>7916016.5902000004</v>
      </c>
      <c r="I27" s="513">
        <v>11126613.816040002</v>
      </c>
      <c r="J27" s="513">
        <v>126087.49089</v>
      </c>
      <c r="K27" s="513">
        <v>425320.86173999996</v>
      </c>
      <c r="L27" s="513">
        <v>11431088.314259999</v>
      </c>
      <c r="M27" s="513">
        <v>2827506.4121099999</v>
      </c>
      <c r="N27" s="513">
        <v>11697429.677049996</v>
      </c>
      <c r="O27" s="513">
        <v>8068185.8953499999</v>
      </c>
      <c r="P27" s="513">
        <v>150945124.97626001</v>
      </c>
      <c r="Q27" s="514">
        <v>1</v>
      </c>
      <c r="R27" s="146"/>
      <c r="S27" s="17"/>
      <c r="T27" s="17"/>
      <c r="U27" s="17"/>
      <c r="V27" s="17"/>
      <c r="W27" s="17"/>
    </row>
    <row r="28" spans="1:23" ht="33" customHeight="1">
      <c r="A28" s="138" t="s">
        <v>154</v>
      </c>
      <c r="B28" s="134">
        <v>0.11696637907065088</v>
      </c>
      <c r="C28" s="134">
        <v>0.11181051281261574</v>
      </c>
      <c r="D28" s="134">
        <v>0.16001042942598276</v>
      </c>
      <c r="E28" s="134">
        <v>9.991047933566502E-2</v>
      </c>
      <c r="F28" s="134">
        <v>9.7016886379425502E-2</v>
      </c>
      <c r="G28" s="134">
        <v>5.906848125570327E-2</v>
      </c>
      <c r="H28" s="134">
        <v>5.2443009281982422E-2</v>
      </c>
      <c r="I28" s="134">
        <v>7.3712972298972543E-2</v>
      </c>
      <c r="J28" s="134">
        <v>8.3532006025256191E-4</v>
      </c>
      <c r="K28" s="134">
        <v>2.8177184377891806E-3</v>
      </c>
      <c r="L28" s="134">
        <v>7.5730092747664624E-2</v>
      </c>
      <c r="M28" s="134">
        <v>1.8732015443060503E-2</v>
      </c>
      <c r="N28" s="134">
        <v>7.749458406748623E-2</v>
      </c>
      <c r="O28" s="134">
        <v>5.3451119382748727E-2</v>
      </c>
      <c r="P28" s="134">
        <v>1</v>
      </c>
      <c r="Q28" s="134"/>
      <c r="R28" s="146"/>
      <c r="S28" s="17"/>
      <c r="T28" s="17"/>
      <c r="U28" s="17"/>
      <c r="V28" s="17"/>
      <c r="W28" s="17"/>
    </row>
    <row r="29" spans="1:23" ht="9" customHeight="1" thickBot="1">
      <c r="A29" s="139"/>
      <c r="B29" s="140"/>
      <c r="C29" s="141"/>
      <c r="D29" s="141"/>
      <c r="E29" s="141"/>
      <c r="F29" s="141"/>
      <c r="G29" s="141"/>
      <c r="H29" s="142"/>
      <c r="I29" s="142"/>
      <c r="J29" s="142"/>
      <c r="K29" s="142"/>
      <c r="L29" s="142"/>
      <c r="M29" s="142"/>
      <c r="N29" s="142"/>
      <c r="O29" s="142"/>
      <c r="P29" s="142"/>
      <c r="Q29" s="143"/>
      <c r="R29" s="146"/>
      <c r="S29" s="17"/>
      <c r="T29" s="17"/>
      <c r="U29" s="17"/>
      <c r="V29" s="17"/>
      <c r="W29" s="17"/>
    </row>
    <row r="30" spans="1:23" ht="15" customHeight="1" thickTop="1">
      <c r="A30" s="34" t="s">
        <v>728</v>
      </c>
      <c r="B30" s="119"/>
      <c r="C30" s="144"/>
      <c r="D30" s="144"/>
      <c r="E30" s="144"/>
      <c r="F30" s="144"/>
      <c r="G30" s="144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6"/>
      <c r="S30" s="145"/>
      <c r="T30" s="17"/>
      <c r="U30" s="17"/>
      <c r="V30" s="17"/>
      <c r="W30" s="17"/>
    </row>
    <row r="31" spans="1:23" ht="15" customHeight="1">
      <c r="A31" s="652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5"/>
      <c r="R31" s="146"/>
      <c r="S31" s="17"/>
      <c r="T31" s="17"/>
      <c r="U31" s="17"/>
      <c r="V31" s="17"/>
      <c r="W31" s="17"/>
    </row>
    <row r="32" spans="1:23" ht="15" customHeight="1">
      <c r="A32" s="65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5"/>
      <c r="R32" s="146"/>
      <c r="S32" s="17"/>
      <c r="T32" s="17"/>
      <c r="U32" s="17"/>
      <c r="V32" s="17"/>
      <c r="W32" s="17"/>
    </row>
    <row r="33" spans="1:23" ht="9" customHeight="1">
      <c r="A33" s="125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5"/>
      <c r="R33" s="146"/>
      <c r="S33" s="17"/>
      <c r="T33" s="17"/>
      <c r="U33" s="17"/>
      <c r="V33" s="17"/>
      <c r="W33" s="17"/>
    </row>
    <row r="34" spans="1:23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5"/>
      <c r="R34" s="146"/>
      <c r="S34" s="17"/>
      <c r="T34" s="17"/>
      <c r="U34" s="17"/>
      <c r="V34" s="17"/>
      <c r="W34" s="17"/>
    </row>
    <row r="35" spans="1:23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5"/>
      <c r="R35" s="146"/>
      <c r="S35" s="17"/>
      <c r="T35" s="17"/>
      <c r="U35" s="17"/>
      <c r="V35" s="17"/>
      <c r="W35" s="17"/>
    </row>
    <row r="36" spans="1:23" ht="9" customHeight="1">
      <c r="A36" s="16"/>
      <c r="B36" s="147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5"/>
      <c r="R36" s="146"/>
      <c r="S36" s="17"/>
      <c r="T36" s="17"/>
      <c r="U36" s="17"/>
      <c r="V36" s="17"/>
      <c r="W36" s="17"/>
    </row>
    <row r="37" spans="1:23" ht="9" customHeight="1">
      <c r="A37" s="16"/>
      <c r="B37" s="14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5"/>
      <c r="R37" s="146"/>
      <c r="S37" s="17"/>
      <c r="T37" s="17"/>
      <c r="U37" s="17"/>
      <c r="V37" s="17"/>
      <c r="W37" s="17"/>
    </row>
    <row r="38" spans="1:23" ht="9" customHeight="1">
      <c r="A38" s="16"/>
      <c r="B38" s="14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5"/>
      <c r="R38" s="146"/>
      <c r="S38" s="17"/>
      <c r="T38" s="17"/>
      <c r="U38" s="17"/>
      <c r="V38" s="17"/>
      <c r="W38" s="17"/>
    </row>
    <row r="39" spans="1:23" ht="9" customHeight="1">
      <c r="A39" s="122"/>
      <c r="B39" s="14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5"/>
      <c r="R39" s="146"/>
      <c r="S39" s="17"/>
      <c r="T39" s="17"/>
      <c r="U39" s="17"/>
      <c r="V39" s="17"/>
      <c r="W39" s="17"/>
    </row>
    <row r="40" spans="1:23" ht="9" customHeight="1">
      <c r="A40" s="16"/>
      <c r="B40" s="14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5"/>
      <c r="R40" s="146"/>
      <c r="S40" s="17"/>
      <c r="T40" s="17"/>
      <c r="U40" s="17"/>
      <c r="V40" s="17"/>
      <c r="W40" s="17"/>
    </row>
    <row r="41" spans="1:23" ht="9" customHeight="1">
      <c r="A41" s="16"/>
      <c r="B41" s="14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5"/>
      <c r="R41" s="146"/>
      <c r="S41" s="17"/>
      <c r="T41" s="17"/>
      <c r="U41" s="17"/>
      <c r="V41" s="17"/>
      <c r="W41" s="17"/>
    </row>
    <row r="42" spans="1:23" ht="9" customHeight="1">
      <c r="A42" s="16"/>
      <c r="B42" s="14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5"/>
      <c r="R42" s="146"/>
      <c r="S42" s="17"/>
      <c r="T42" s="17"/>
      <c r="U42" s="17"/>
      <c r="V42" s="17"/>
      <c r="W42" s="17"/>
    </row>
    <row r="43" spans="1:23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5"/>
      <c r="R43" s="146"/>
      <c r="S43" s="17"/>
      <c r="T43" s="17"/>
      <c r="U43" s="17"/>
      <c r="V43" s="17"/>
      <c r="W43" s="17"/>
    </row>
    <row r="44" spans="1:23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5"/>
      <c r="R44" s="146"/>
      <c r="S44" s="17"/>
      <c r="T44" s="17"/>
      <c r="U44" s="17"/>
      <c r="V44" s="17"/>
      <c r="W44" s="17"/>
    </row>
    <row r="45" spans="1:23" ht="9" customHeight="1">
      <c r="A45" s="12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5"/>
      <c r="R45" s="146"/>
      <c r="S45" s="17"/>
      <c r="T45" s="17"/>
      <c r="U45" s="17"/>
      <c r="V45" s="17"/>
      <c r="W45" s="17"/>
    </row>
    <row r="46" spans="1:23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5"/>
      <c r="R46" s="146"/>
      <c r="S46" s="17"/>
      <c r="T46" s="17"/>
      <c r="U46" s="17"/>
      <c r="V46" s="17"/>
      <c r="W46" s="17"/>
    </row>
    <row r="47" spans="1:23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5"/>
      <c r="R47" s="146"/>
      <c r="S47" s="17"/>
      <c r="T47" s="17"/>
      <c r="U47" s="17"/>
      <c r="V47" s="17"/>
      <c r="W47" s="17"/>
    </row>
    <row r="48" spans="1:23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5"/>
      <c r="R48" s="146"/>
      <c r="S48" s="17"/>
      <c r="T48" s="17"/>
      <c r="U48" s="17"/>
      <c r="V48" s="17"/>
      <c r="W48" s="17"/>
    </row>
    <row r="49" spans="1:23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5"/>
      <c r="R49" s="146"/>
      <c r="S49" s="17"/>
      <c r="T49" s="17"/>
      <c r="U49" s="17"/>
      <c r="V49" s="17"/>
      <c r="W49" s="17"/>
    </row>
    <row r="50" spans="1:23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5"/>
      <c r="R50" s="146"/>
      <c r="S50" s="17"/>
      <c r="T50" s="17"/>
      <c r="U50" s="17"/>
      <c r="V50" s="17"/>
      <c r="W50" s="17"/>
    </row>
    <row r="51" spans="1:23" ht="9" customHeight="1">
      <c r="A51" s="12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5"/>
      <c r="R51" s="146"/>
      <c r="S51" s="17"/>
      <c r="T51" s="17"/>
      <c r="U51" s="17"/>
      <c r="V51" s="17"/>
      <c r="W51" s="17"/>
    </row>
    <row r="52" spans="1:23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5"/>
      <c r="R52" s="146"/>
      <c r="S52" s="17"/>
      <c r="T52" s="17"/>
      <c r="U52" s="17"/>
      <c r="V52" s="17"/>
      <c r="W52" s="17"/>
    </row>
    <row r="53" spans="1:23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5"/>
      <c r="R53" s="146"/>
      <c r="S53" s="17"/>
      <c r="T53" s="17"/>
      <c r="U53" s="17"/>
      <c r="V53" s="17"/>
      <c r="W53" s="17"/>
    </row>
    <row r="54" spans="1:23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5"/>
      <c r="R54" s="146"/>
      <c r="S54" s="17"/>
      <c r="T54" s="17"/>
      <c r="U54" s="17"/>
      <c r="V54" s="17"/>
      <c r="W54" s="17"/>
    </row>
    <row r="55" spans="1:23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  <c r="R55" s="146"/>
      <c r="S55" s="17"/>
      <c r="T55" s="17"/>
      <c r="U55" s="17"/>
      <c r="V55" s="17"/>
      <c r="W55" s="17"/>
    </row>
    <row r="56" spans="1:23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  <c r="R56" s="146"/>
      <c r="S56" s="17"/>
      <c r="T56" s="17"/>
      <c r="U56" s="17"/>
      <c r="V56" s="17"/>
      <c r="W56" s="17"/>
    </row>
    <row r="57" spans="1:23" ht="9" customHeight="1">
      <c r="A57" s="12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  <c r="R57" s="146"/>
      <c r="S57" s="17"/>
      <c r="T57" s="17"/>
      <c r="U57" s="17"/>
      <c r="V57" s="17"/>
      <c r="W57" s="17"/>
    </row>
    <row r="58" spans="1:23" ht="9" customHeight="1">
      <c r="A58" s="12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  <c r="R58" s="146"/>
      <c r="S58" s="17"/>
      <c r="T58" s="17"/>
      <c r="U58" s="17"/>
      <c r="V58" s="17"/>
      <c r="W58" s="17"/>
    </row>
    <row r="59" spans="1:23" ht="9" customHeight="1">
      <c r="A59" s="12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  <c r="R59" s="146"/>
      <c r="S59" s="17"/>
      <c r="T59" s="17"/>
      <c r="U59" s="17"/>
      <c r="V59" s="17"/>
      <c r="W59" s="17"/>
    </row>
    <row r="60" spans="1:23" ht="9" customHeight="1">
      <c r="A60" s="12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  <c r="R60" s="146"/>
      <c r="S60" s="17"/>
      <c r="T60" s="17"/>
      <c r="U60" s="17"/>
      <c r="V60" s="17"/>
      <c r="W60" s="17"/>
    </row>
    <row r="61" spans="1:23" ht="9" customHeight="1">
      <c r="A61" s="12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  <c r="R61" s="146"/>
      <c r="S61" s="17"/>
      <c r="T61" s="17"/>
      <c r="U61" s="17"/>
      <c r="V61" s="17"/>
      <c r="W61" s="17"/>
    </row>
    <row r="62" spans="1:23" ht="9" customHeight="1">
      <c r="A62" s="1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  <c r="R62" s="146"/>
      <c r="S62" s="17"/>
      <c r="T62" s="17"/>
      <c r="U62" s="17"/>
      <c r="V62" s="17"/>
      <c r="W62" s="17"/>
    </row>
    <row r="63" spans="1:23" ht="9" customHeight="1">
      <c r="A63" s="12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  <c r="R63" s="146"/>
      <c r="S63" s="17"/>
      <c r="T63" s="17"/>
      <c r="U63" s="17"/>
      <c r="V63" s="17"/>
      <c r="W63" s="17"/>
    </row>
    <row r="64" spans="1:23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  <c r="R64" s="146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  <c r="R65" s="146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  <c r="R66" s="146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  <c r="R67" s="146"/>
      <c r="S67" s="17"/>
      <c r="T67" s="17"/>
      <c r="U67" s="17"/>
      <c r="V67" s="17"/>
      <c r="W67" s="17"/>
    </row>
    <row r="68" spans="1:23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  <c r="R68" s="146"/>
      <c r="S68" s="17"/>
      <c r="T68" s="17"/>
      <c r="U68" s="17"/>
      <c r="V68" s="17"/>
      <c r="W68" s="17"/>
    </row>
    <row r="69" spans="1:23" ht="9" customHeight="1">
      <c r="A69" s="12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  <c r="R69" s="146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  <c r="R70" s="146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  <c r="R71" s="146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  <c r="R72" s="146"/>
      <c r="S72" s="17"/>
      <c r="T72" s="17"/>
      <c r="U72" s="17"/>
      <c r="V72" s="17"/>
      <c r="W72" s="17"/>
    </row>
    <row r="73" spans="1:23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  <c r="R73" s="146"/>
      <c r="S73" s="17"/>
      <c r="T73" s="17"/>
      <c r="U73" s="17"/>
      <c r="V73" s="17"/>
      <c r="W73" s="17"/>
    </row>
    <row r="74" spans="1:23" ht="9" customHeight="1">
      <c r="A74" s="12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  <c r="R74" s="146"/>
      <c r="S74" s="17"/>
      <c r="T74" s="17"/>
      <c r="U74" s="17"/>
      <c r="V74" s="17"/>
      <c r="W74" s="17"/>
    </row>
    <row r="75" spans="1:23" ht="9" customHeight="1">
      <c r="A75" s="12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5"/>
      <c r="R75" s="146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5"/>
      <c r="R76" s="146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5"/>
      <c r="R77" s="146"/>
      <c r="S77" s="17"/>
      <c r="T77" s="17"/>
      <c r="U77" s="17"/>
      <c r="V77" s="17"/>
      <c r="W77" s="17"/>
    </row>
    <row r="78" spans="1:23" ht="9" customHeight="1">
      <c r="A78" s="16"/>
      <c r="C78" s="37"/>
      <c r="D78" s="37"/>
      <c r="E78" s="37"/>
      <c r="F78" s="37"/>
      <c r="G78" s="37"/>
      <c r="Q78" s="119"/>
      <c r="R78" s="146"/>
    </row>
    <row r="79" spans="1:23" ht="9" customHeight="1">
      <c r="A79" s="16"/>
      <c r="C79" s="37"/>
      <c r="D79" s="37"/>
      <c r="E79" s="37"/>
      <c r="F79" s="37"/>
      <c r="G79" s="37"/>
      <c r="Q79" s="119"/>
      <c r="R79" s="146"/>
    </row>
    <row r="80" spans="1:23" ht="9" customHeight="1">
      <c r="A80" s="16"/>
      <c r="C80" s="37"/>
      <c r="D80" s="37"/>
      <c r="E80" s="37"/>
      <c r="F80" s="37"/>
      <c r="G80" s="37"/>
      <c r="Q80" s="119"/>
      <c r="R80" s="146"/>
    </row>
    <row r="81" spans="1:18" ht="9" customHeight="1">
      <c r="A81" s="16"/>
      <c r="C81" s="37"/>
      <c r="D81" s="37"/>
      <c r="E81" s="37"/>
      <c r="F81" s="37"/>
      <c r="G81" s="37"/>
      <c r="Q81" s="119"/>
      <c r="R81" s="146"/>
    </row>
    <row r="82" spans="1:18" ht="9" customHeight="1">
      <c r="A82" s="16"/>
      <c r="C82" s="37"/>
      <c r="D82" s="37"/>
      <c r="E82" s="37"/>
      <c r="F82" s="37"/>
      <c r="G82" s="37"/>
      <c r="Q82" s="119"/>
      <c r="R82" s="146"/>
    </row>
    <row r="83" spans="1:18" ht="9" customHeight="1">
      <c r="A83" s="16"/>
      <c r="C83" s="37"/>
      <c r="D83" s="37"/>
      <c r="E83" s="37"/>
      <c r="F83" s="37"/>
      <c r="G83" s="37"/>
      <c r="Q83" s="119"/>
      <c r="R83" s="146"/>
    </row>
    <row r="84" spans="1:18" ht="9" customHeight="1">
      <c r="A84" s="123"/>
      <c r="C84" s="37"/>
      <c r="D84" s="37"/>
      <c r="E84" s="37"/>
      <c r="F84" s="37"/>
      <c r="G84" s="37"/>
      <c r="Q84" s="119"/>
      <c r="R84" s="146"/>
    </row>
    <row r="85" spans="1:18" ht="9" customHeight="1">
      <c r="A85" s="125"/>
      <c r="C85" s="37"/>
      <c r="D85" s="37"/>
      <c r="E85" s="37"/>
      <c r="F85" s="37"/>
      <c r="G85" s="37"/>
      <c r="Q85" s="119"/>
      <c r="R85" s="146"/>
    </row>
    <row r="86" spans="1:18" ht="9" customHeight="1">
      <c r="A86" s="16"/>
      <c r="C86" s="37"/>
      <c r="D86" s="37"/>
      <c r="E86" s="37"/>
      <c r="F86" s="37"/>
      <c r="G86" s="37"/>
      <c r="Q86" s="119"/>
      <c r="R86" s="146"/>
    </row>
    <row r="87" spans="1:18" ht="9" customHeight="1">
      <c r="A87" s="16"/>
      <c r="C87" s="37"/>
      <c r="D87" s="37"/>
      <c r="E87" s="37"/>
      <c r="F87" s="37"/>
      <c r="G87" s="37"/>
      <c r="Q87" s="119"/>
      <c r="R87" s="146"/>
    </row>
    <row r="88" spans="1:18" ht="9" customHeight="1">
      <c r="A88" s="16"/>
      <c r="C88" s="37"/>
      <c r="D88" s="37"/>
      <c r="E88" s="37"/>
      <c r="F88" s="37"/>
      <c r="G88" s="37"/>
      <c r="Q88" s="119"/>
      <c r="R88" s="146"/>
    </row>
    <row r="89" spans="1:18" ht="9" customHeight="1">
      <c r="A89" s="16"/>
      <c r="C89" s="37"/>
      <c r="D89" s="37"/>
      <c r="E89" s="37"/>
      <c r="F89" s="37"/>
      <c r="G89" s="37"/>
      <c r="Q89" s="119"/>
      <c r="R89" s="146"/>
    </row>
    <row r="90" spans="1:18" ht="9" customHeight="1">
      <c r="A90" s="16"/>
      <c r="C90" s="37"/>
      <c r="D90" s="37"/>
      <c r="E90" s="37"/>
      <c r="F90" s="37"/>
      <c r="G90" s="37"/>
      <c r="Q90" s="119"/>
      <c r="R90" s="146"/>
    </row>
    <row r="91" spans="1:18" ht="9" customHeight="1">
      <c r="A91" s="16"/>
      <c r="C91" s="37"/>
      <c r="D91" s="37"/>
      <c r="E91" s="37"/>
      <c r="F91" s="37"/>
      <c r="G91" s="37"/>
      <c r="Q91" s="119"/>
      <c r="R91" s="146"/>
    </row>
    <row r="92" spans="1:18" ht="9" customHeight="1">
      <c r="A92" s="16"/>
      <c r="C92" s="37"/>
      <c r="D92" s="37"/>
      <c r="E92" s="37"/>
      <c r="F92" s="37"/>
      <c r="G92" s="37"/>
      <c r="Q92" s="119"/>
      <c r="R92" s="146"/>
    </row>
    <row r="93" spans="1:18" ht="9" customHeight="1">
      <c r="A93" s="16"/>
      <c r="C93" s="37"/>
      <c r="D93" s="37"/>
      <c r="E93" s="37"/>
      <c r="F93" s="37"/>
      <c r="G93" s="37"/>
      <c r="Q93" s="119"/>
      <c r="R93" s="146"/>
    </row>
    <row r="94" spans="1:18" ht="9" customHeight="1">
      <c r="A94" s="16"/>
      <c r="C94" s="37"/>
      <c r="D94" s="37"/>
      <c r="E94" s="37"/>
      <c r="F94" s="37"/>
      <c r="G94" s="37"/>
      <c r="Q94" s="119"/>
      <c r="R94" s="146"/>
    </row>
    <row r="95" spans="1:18" ht="9" customHeight="1">
      <c r="A95" s="125"/>
      <c r="C95" s="37"/>
      <c r="D95" s="37"/>
      <c r="E95" s="37"/>
      <c r="F95" s="37"/>
      <c r="G95" s="37"/>
      <c r="Q95" s="119"/>
      <c r="R95" s="146"/>
    </row>
    <row r="96" spans="1:18" ht="9" customHeight="1">
      <c r="A96" s="16"/>
      <c r="C96" s="37"/>
      <c r="D96" s="37"/>
      <c r="E96" s="37"/>
      <c r="F96" s="37"/>
      <c r="G96" s="37"/>
      <c r="Q96" s="119"/>
      <c r="R96" s="146"/>
    </row>
    <row r="97" spans="1:18" ht="9" customHeight="1">
      <c r="A97" s="16"/>
      <c r="C97" s="37"/>
      <c r="D97" s="37"/>
      <c r="E97" s="37"/>
      <c r="F97" s="37"/>
      <c r="G97" s="37"/>
      <c r="Q97" s="119"/>
      <c r="R97" s="146"/>
    </row>
    <row r="98" spans="1:18" ht="9" customHeight="1">
      <c r="A98" s="16"/>
      <c r="C98" s="37"/>
      <c r="D98" s="37"/>
      <c r="E98" s="37"/>
      <c r="F98" s="37"/>
      <c r="G98" s="37"/>
      <c r="Q98" s="119"/>
      <c r="R98" s="146"/>
    </row>
    <row r="99" spans="1:18">
      <c r="A99" s="126"/>
      <c r="C99" s="37"/>
      <c r="D99" s="37"/>
      <c r="E99" s="37"/>
      <c r="F99" s="37"/>
      <c r="G99" s="37"/>
      <c r="Q99" s="119"/>
      <c r="R99" s="146"/>
    </row>
    <row r="100" spans="1:18">
      <c r="A100" s="126"/>
      <c r="C100" s="37"/>
      <c r="D100" s="37"/>
      <c r="E100" s="37"/>
      <c r="F100" s="37"/>
      <c r="G100" s="37"/>
      <c r="Q100" s="119"/>
      <c r="R100" s="146"/>
    </row>
    <row r="101" spans="1:18">
      <c r="A101" s="126"/>
      <c r="C101" s="37"/>
      <c r="D101" s="37"/>
      <c r="E101" s="37"/>
      <c r="F101" s="37"/>
      <c r="G101" s="37"/>
      <c r="Q101" s="119"/>
      <c r="R101" s="146"/>
    </row>
    <row r="102" spans="1:18">
      <c r="A102" s="126"/>
      <c r="C102" s="37"/>
      <c r="D102" s="37"/>
      <c r="E102" s="37"/>
      <c r="F102" s="37"/>
      <c r="G102" s="37"/>
      <c r="Q102" s="119"/>
    </row>
    <row r="103" spans="1:18">
      <c r="A103" s="126"/>
      <c r="C103" s="37"/>
      <c r="D103" s="37"/>
      <c r="E103" s="37"/>
      <c r="F103" s="37"/>
      <c r="G103" s="37"/>
      <c r="Q103" s="119"/>
    </row>
    <row r="104" spans="1:18">
      <c r="A104" s="126"/>
      <c r="C104" s="37"/>
      <c r="D104" s="37"/>
      <c r="E104" s="37"/>
      <c r="F104" s="37"/>
      <c r="G104" s="37"/>
      <c r="Q104" s="119"/>
    </row>
    <row r="105" spans="1:18">
      <c r="A105" s="126"/>
      <c r="C105" s="37"/>
      <c r="D105" s="37"/>
      <c r="E105" s="37"/>
      <c r="F105" s="37"/>
      <c r="G105" s="37"/>
      <c r="Q105" s="119"/>
    </row>
    <row r="106" spans="1:18" ht="15.75">
      <c r="A106" s="127"/>
      <c r="C106" s="37"/>
      <c r="D106" s="37"/>
      <c r="E106" s="37"/>
      <c r="F106" s="37"/>
      <c r="G106" s="37"/>
      <c r="Q106" s="119"/>
    </row>
    <row r="107" spans="1:18" ht="15.75">
      <c r="A107" s="127"/>
      <c r="C107" s="37"/>
      <c r="D107" s="37"/>
      <c r="E107" s="37"/>
      <c r="F107" s="37"/>
      <c r="G107" s="37"/>
      <c r="Q107" s="119"/>
    </row>
    <row r="108" spans="1:18" ht="15.75">
      <c r="A108" s="127"/>
      <c r="C108" s="37"/>
      <c r="D108" s="37"/>
      <c r="E108" s="37"/>
      <c r="F108" s="37"/>
      <c r="G108" s="37"/>
      <c r="Q108" s="119"/>
    </row>
    <row r="109" spans="1:18" ht="15.75">
      <c r="A109" s="127"/>
      <c r="C109" s="37"/>
      <c r="D109" s="37"/>
      <c r="E109" s="37"/>
      <c r="F109" s="37"/>
      <c r="G109" s="37"/>
      <c r="Q109" s="119"/>
    </row>
    <row r="110" spans="1:18" ht="15.75">
      <c r="A110" s="127"/>
      <c r="C110" s="37"/>
      <c r="D110" s="37"/>
      <c r="E110" s="37"/>
      <c r="F110" s="37"/>
      <c r="G110" s="37"/>
      <c r="Q110" s="119"/>
    </row>
    <row r="111" spans="1:18" ht="15.75">
      <c r="A111" s="127"/>
      <c r="C111" s="37"/>
      <c r="D111" s="37"/>
      <c r="E111" s="37"/>
      <c r="F111" s="37"/>
      <c r="G111" s="37"/>
      <c r="Q111" s="119"/>
    </row>
    <row r="112" spans="1:18" ht="15.75">
      <c r="A112" s="127"/>
      <c r="C112" s="37"/>
      <c r="D112" s="37"/>
      <c r="E112" s="37"/>
      <c r="F112" s="37"/>
      <c r="G112" s="37"/>
      <c r="Q112" s="119"/>
    </row>
    <row r="113" spans="1:17" ht="15.75">
      <c r="A113" s="127"/>
      <c r="C113" s="37"/>
      <c r="D113" s="37"/>
      <c r="E113" s="37"/>
      <c r="F113" s="37"/>
      <c r="G113" s="37"/>
      <c r="Q113" s="119"/>
    </row>
    <row r="114" spans="1:17" ht="15.75">
      <c r="A114" s="127"/>
      <c r="C114" s="37"/>
      <c r="D114" s="37"/>
      <c r="E114" s="37"/>
      <c r="F114" s="37"/>
      <c r="G114" s="37"/>
      <c r="Q114" s="119"/>
    </row>
    <row r="115" spans="1:17" ht="15.75">
      <c r="A115" s="127"/>
      <c r="C115" s="37"/>
      <c r="D115" s="37"/>
      <c r="E115" s="37"/>
      <c r="F115" s="37"/>
      <c r="G115" s="37"/>
      <c r="Q115" s="119"/>
    </row>
    <row r="116" spans="1:17" ht="15.75">
      <c r="A116" s="127"/>
      <c r="C116" s="37"/>
      <c r="D116" s="37"/>
      <c r="E116" s="37"/>
      <c r="F116" s="37"/>
      <c r="G116" s="37"/>
      <c r="Q116" s="119"/>
    </row>
    <row r="117" spans="1:17" ht="15.75">
      <c r="A117" s="127"/>
      <c r="C117" s="37"/>
      <c r="D117" s="37"/>
      <c r="E117" s="37"/>
      <c r="F117" s="37"/>
      <c r="G117" s="37"/>
      <c r="Q117" s="119"/>
    </row>
    <row r="118" spans="1:17" ht="15.75">
      <c r="A118" s="127"/>
      <c r="C118" s="37"/>
      <c r="D118" s="37"/>
      <c r="E118" s="37"/>
      <c r="F118" s="37"/>
      <c r="G118" s="37"/>
      <c r="Q118" s="119"/>
    </row>
    <row r="119" spans="1:17" ht="15.75">
      <c r="A119" s="127"/>
      <c r="C119" s="37"/>
      <c r="D119" s="37"/>
      <c r="E119" s="37"/>
      <c r="F119" s="37"/>
      <c r="G119" s="37"/>
      <c r="Q119" s="119"/>
    </row>
    <row r="120" spans="1:17" ht="15.75">
      <c r="A120" s="127"/>
      <c r="C120" s="37"/>
      <c r="D120" s="37"/>
      <c r="E120" s="37"/>
      <c r="F120" s="37"/>
      <c r="G120" s="37"/>
      <c r="Q120" s="119"/>
    </row>
    <row r="121" spans="1:17" ht="15.75">
      <c r="A121" s="127"/>
      <c r="C121" s="37"/>
      <c r="D121" s="37"/>
      <c r="E121" s="37"/>
      <c r="F121" s="37"/>
      <c r="G121" s="37"/>
      <c r="Q121" s="119"/>
    </row>
    <row r="122" spans="1:17" ht="15.75">
      <c r="A122" s="127"/>
      <c r="C122" s="37"/>
      <c r="D122" s="37"/>
      <c r="E122" s="37"/>
      <c r="F122" s="37"/>
      <c r="G122" s="37"/>
      <c r="Q122" s="119"/>
    </row>
    <row r="123" spans="1:17" ht="15.75">
      <c r="A123" s="127"/>
      <c r="C123" s="37"/>
      <c r="D123" s="37"/>
      <c r="E123" s="37"/>
      <c r="F123" s="37"/>
      <c r="G123" s="37"/>
      <c r="Q123" s="119"/>
    </row>
    <row r="124" spans="1:17" ht="15.75">
      <c r="A124" s="127"/>
      <c r="C124" s="37"/>
      <c r="D124" s="37"/>
      <c r="E124" s="37"/>
      <c r="F124" s="37"/>
      <c r="G124" s="37"/>
      <c r="Q124" s="119"/>
    </row>
    <row r="125" spans="1:17" ht="15.75">
      <c r="A125" s="127"/>
      <c r="C125" s="37"/>
      <c r="D125" s="37"/>
      <c r="E125" s="37"/>
      <c r="F125" s="37"/>
      <c r="G125" s="37"/>
      <c r="Q125" s="119"/>
    </row>
    <row r="126" spans="1:17" ht="15.75">
      <c r="A126" s="127"/>
      <c r="C126" s="37"/>
      <c r="D126" s="37"/>
      <c r="E126" s="37"/>
      <c r="F126" s="37"/>
      <c r="G126" s="37"/>
      <c r="Q126" s="119"/>
    </row>
    <row r="127" spans="1:17" ht="15.75">
      <c r="A127" s="127"/>
      <c r="C127" s="37"/>
      <c r="D127" s="37"/>
      <c r="E127" s="37"/>
      <c r="F127" s="37"/>
      <c r="G127" s="37"/>
      <c r="Q127" s="119"/>
    </row>
    <row r="128" spans="1:17" ht="15.75">
      <c r="A128" s="127"/>
      <c r="C128" s="37"/>
      <c r="D128" s="37"/>
      <c r="E128" s="37"/>
      <c r="F128" s="37"/>
      <c r="G128" s="37"/>
      <c r="Q128" s="119"/>
    </row>
    <row r="129" spans="1:17" ht="15.75">
      <c r="A129" s="127"/>
      <c r="C129" s="37"/>
      <c r="D129" s="37"/>
      <c r="E129" s="37"/>
      <c r="F129" s="37"/>
      <c r="G129" s="37"/>
      <c r="Q129" s="119"/>
    </row>
    <row r="130" spans="1:17" ht="15.75">
      <c r="A130" s="127"/>
      <c r="C130" s="37"/>
      <c r="D130" s="37"/>
      <c r="E130" s="37"/>
      <c r="F130" s="37"/>
      <c r="G130" s="37"/>
      <c r="Q130" s="119"/>
    </row>
    <row r="131" spans="1:17" ht="15.75">
      <c r="A131" s="127"/>
      <c r="C131" s="37"/>
      <c r="D131" s="37"/>
      <c r="E131" s="37"/>
      <c r="F131" s="37"/>
      <c r="G131" s="37"/>
      <c r="Q131" s="119"/>
    </row>
    <row r="132" spans="1:17" ht="15.75">
      <c r="A132" s="127"/>
      <c r="C132" s="37"/>
      <c r="D132" s="37"/>
      <c r="E132" s="37"/>
      <c r="F132" s="37"/>
      <c r="G132" s="37"/>
      <c r="Q132" s="119"/>
    </row>
    <row r="133" spans="1:17" ht="15.75">
      <c r="A133" s="127"/>
      <c r="C133" s="37"/>
      <c r="D133" s="37"/>
      <c r="E133" s="37"/>
      <c r="F133" s="37"/>
      <c r="G133" s="37"/>
      <c r="Q133" s="119"/>
    </row>
    <row r="134" spans="1:17" ht="15.75">
      <c r="A134" s="127"/>
      <c r="C134" s="37"/>
      <c r="D134" s="37"/>
      <c r="E134" s="37"/>
      <c r="F134" s="37"/>
      <c r="G134" s="37"/>
      <c r="Q134" s="119"/>
    </row>
    <row r="135" spans="1:17" ht="15.75">
      <c r="A135" s="127"/>
      <c r="C135" s="37"/>
      <c r="D135" s="37"/>
      <c r="E135" s="37"/>
      <c r="F135" s="37"/>
      <c r="G135" s="37"/>
      <c r="Q135" s="119"/>
    </row>
    <row r="136" spans="1:17" ht="15.75">
      <c r="A136" s="127"/>
      <c r="C136" s="37"/>
      <c r="D136" s="37"/>
      <c r="E136" s="37"/>
      <c r="F136" s="37"/>
      <c r="G136" s="37"/>
      <c r="Q136" s="119"/>
    </row>
    <row r="137" spans="1:17" ht="15.75">
      <c r="A137" s="127"/>
      <c r="C137" s="37"/>
      <c r="D137" s="37"/>
      <c r="E137" s="37"/>
      <c r="F137" s="37"/>
      <c r="G137" s="37"/>
      <c r="Q137" s="119"/>
    </row>
    <row r="138" spans="1:17" ht="15.75">
      <c r="A138" s="127"/>
      <c r="C138" s="37"/>
      <c r="D138" s="37"/>
      <c r="E138" s="37"/>
      <c r="F138" s="37"/>
      <c r="G138" s="37"/>
      <c r="Q138" s="119"/>
    </row>
    <row r="139" spans="1:17" ht="15.75">
      <c r="A139" s="127"/>
      <c r="C139" s="37"/>
      <c r="D139" s="37"/>
      <c r="E139" s="37"/>
      <c r="F139" s="37"/>
      <c r="G139" s="37"/>
      <c r="Q139" s="119"/>
    </row>
    <row r="140" spans="1:17" ht="15.75">
      <c r="A140" s="127"/>
      <c r="C140" s="37"/>
      <c r="D140" s="37"/>
      <c r="E140" s="37"/>
      <c r="F140" s="37"/>
      <c r="G140" s="37"/>
      <c r="Q140" s="119"/>
    </row>
    <row r="141" spans="1:17" ht="15.75">
      <c r="A141" s="127"/>
      <c r="C141" s="37"/>
      <c r="D141" s="37"/>
      <c r="E141" s="37"/>
      <c r="F141" s="37"/>
      <c r="G141" s="37"/>
      <c r="Q141" s="119"/>
    </row>
    <row r="142" spans="1:17" ht="15.75">
      <c r="A142" s="127"/>
      <c r="C142" s="37"/>
      <c r="D142" s="37"/>
      <c r="E142" s="37"/>
      <c r="F142" s="37"/>
      <c r="G142" s="37"/>
      <c r="Q142" s="119"/>
    </row>
    <row r="143" spans="1:17" ht="15.75">
      <c r="A143" s="127"/>
      <c r="C143" s="37"/>
      <c r="D143" s="37"/>
      <c r="E143" s="37"/>
      <c r="F143" s="37"/>
      <c r="G143" s="37"/>
      <c r="Q143" s="119"/>
    </row>
    <row r="144" spans="1:17" ht="15.75">
      <c r="A144" s="127"/>
      <c r="C144" s="37"/>
      <c r="D144" s="37"/>
      <c r="E144" s="37"/>
      <c r="F144" s="37"/>
      <c r="G144" s="37"/>
      <c r="Q144" s="119"/>
    </row>
    <row r="145" spans="1:17" ht="15.75">
      <c r="A145" s="127"/>
      <c r="C145" s="37"/>
      <c r="D145" s="37"/>
      <c r="E145" s="37"/>
      <c r="F145" s="37"/>
      <c r="G145" s="37"/>
      <c r="Q145" s="119"/>
    </row>
    <row r="146" spans="1:17" ht="15.75">
      <c r="A146" s="127"/>
      <c r="C146" s="37"/>
      <c r="D146" s="37"/>
      <c r="E146" s="37"/>
      <c r="F146" s="37"/>
      <c r="G146" s="37"/>
      <c r="Q146" s="119"/>
    </row>
    <row r="147" spans="1:17" ht="15.75">
      <c r="A147" s="127"/>
      <c r="C147" s="37"/>
      <c r="D147" s="37"/>
      <c r="E147" s="37"/>
      <c r="F147" s="37"/>
      <c r="G147" s="37"/>
      <c r="Q147" s="119"/>
    </row>
    <row r="148" spans="1:17" ht="15.75">
      <c r="A148" s="127"/>
      <c r="C148" s="37"/>
      <c r="D148" s="37"/>
      <c r="E148" s="37"/>
      <c r="F148" s="37"/>
      <c r="G148" s="37"/>
      <c r="Q148" s="119"/>
    </row>
    <row r="149" spans="1:17" ht="15.75">
      <c r="A149" s="127"/>
      <c r="C149" s="37"/>
      <c r="D149" s="37"/>
      <c r="E149" s="37"/>
      <c r="F149" s="37"/>
      <c r="G149" s="37"/>
      <c r="Q149" s="119"/>
    </row>
    <row r="150" spans="1:17" ht="15.75">
      <c r="A150" s="127"/>
      <c r="C150" s="37"/>
      <c r="D150" s="37"/>
      <c r="E150" s="37"/>
      <c r="F150" s="37"/>
      <c r="G150" s="37"/>
      <c r="Q150" s="119"/>
    </row>
    <row r="151" spans="1:17" ht="15.75">
      <c r="A151" s="127"/>
      <c r="C151" s="37"/>
      <c r="D151" s="37"/>
      <c r="E151" s="37"/>
      <c r="F151" s="37"/>
      <c r="G151" s="37"/>
      <c r="Q151" s="119"/>
    </row>
    <row r="152" spans="1:17" ht="15.75">
      <c r="A152" s="127"/>
      <c r="C152" s="37"/>
      <c r="D152" s="37"/>
      <c r="E152" s="37"/>
      <c r="F152" s="37"/>
      <c r="G152" s="37"/>
      <c r="Q152" s="119"/>
    </row>
    <row r="153" spans="1:17" ht="15.75">
      <c r="A153" s="127"/>
      <c r="C153" s="37"/>
      <c r="D153" s="37"/>
      <c r="E153" s="37"/>
      <c r="F153" s="37"/>
      <c r="G153" s="37"/>
      <c r="Q153" s="119"/>
    </row>
    <row r="154" spans="1:17" ht="15.75">
      <c r="A154" s="127"/>
      <c r="C154" s="37"/>
      <c r="D154" s="37"/>
      <c r="E154" s="37"/>
      <c r="F154" s="37"/>
      <c r="G154" s="37"/>
      <c r="Q154" s="119"/>
    </row>
    <row r="155" spans="1:17" ht="15.75">
      <c r="A155" s="127"/>
      <c r="C155" s="37"/>
      <c r="D155" s="37"/>
      <c r="E155" s="37"/>
      <c r="F155" s="37"/>
      <c r="G155" s="37"/>
      <c r="Q155" s="119"/>
    </row>
    <row r="156" spans="1:17" ht="15.75">
      <c r="A156" s="127"/>
      <c r="C156" s="37"/>
      <c r="D156" s="37"/>
      <c r="E156" s="37"/>
      <c r="F156" s="37"/>
      <c r="G156" s="37"/>
      <c r="Q156" s="119"/>
    </row>
    <row r="157" spans="1:17" ht="15.75">
      <c r="A157" s="127"/>
      <c r="C157" s="37"/>
      <c r="D157" s="37"/>
      <c r="E157" s="37"/>
      <c r="F157" s="37"/>
      <c r="G157" s="37"/>
      <c r="Q157" s="119"/>
    </row>
    <row r="158" spans="1:17" ht="15.75">
      <c r="A158" s="127"/>
      <c r="C158" s="37"/>
      <c r="D158" s="37"/>
      <c r="E158" s="37"/>
      <c r="F158" s="37"/>
      <c r="G158" s="37"/>
      <c r="Q158" s="119"/>
    </row>
    <row r="159" spans="1:17" ht="15.75">
      <c r="A159" s="127"/>
      <c r="C159" s="37"/>
      <c r="D159" s="37"/>
      <c r="E159" s="37"/>
      <c r="F159" s="37"/>
      <c r="G159" s="37"/>
      <c r="Q159" s="119"/>
    </row>
    <row r="160" spans="1:17" ht="15.75">
      <c r="A160" s="127"/>
      <c r="C160" s="37"/>
      <c r="D160" s="37"/>
      <c r="E160" s="37"/>
      <c r="F160" s="37"/>
      <c r="G160" s="37"/>
      <c r="Q160" s="119"/>
    </row>
    <row r="161" spans="1:17" ht="15.75">
      <c r="A161" s="127"/>
      <c r="C161" s="37"/>
      <c r="D161" s="37"/>
      <c r="E161" s="37"/>
      <c r="F161" s="37"/>
      <c r="G161" s="37"/>
      <c r="Q161" s="119"/>
    </row>
    <row r="162" spans="1:17" ht="15.75">
      <c r="A162" s="127"/>
      <c r="C162" s="37"/>
      <c r="D162" s="37"/>
      <c r="E162" s="37"/>
      <c r="F162" s="37"/>
      <c r="G162" s="37"/>
      <c r="Q162" s="119"/>
    </row>
    <row r="163" spans="1:17" ht="15.75">
      <c r="A163" s="127"/>
      <c r="C163" s="37"/>
      <c r="D163" s="37"/>
      <c r="E163" s="37"/>
      <c r="F163" s="37"/>
      <c r="G163" s="37"/>
      <c r="Q163" s="119"/>
    </row>
    <row r="164" spans="1:17" ht="15.75">
      <c r="A164" s="127"/>
      <c r="C164" s="37"/>
      <c r="D164" s="37"/>
      <c r="E164" s="37"/>
      <c r="F164" s="37"/>
      <c r="G164" s="37"/>
      <c r="Q164" s="119"/>
    </row>
    <row r="165" spans="1:17" ht="15.75">
      <c r="A165" s="127"/>
      <c r="C165" s="37"/>
      <c r="D165" s="37"/>
      <c r="E165" s="37"/>
      <c r="F165" s="37"/>
      <c r="G165" s="37"/>
      <c r="Q165" s="119"/>
    </row>
    <row r="166" spans="1:17" ht="15.75">
      <c r="A166" s="127"/>
      <c r="C166" s="37"/>
      <c r="D166" s="37"/>
      <c r="E166" s="37"/>
      <c r="F166" s="37"/>
      <c r="G166" s="37"/>
      <c r="Q166" s="119"/>
    </row>
    <row r="167" spans="1:17" ht="15.75">
      <c r="A167" s="127"/>
      <c r="C167" s="37"/>
      <c r="D167" s="37"/>
      <c r="E167" s="37"/>
      <c r="F167" s="37"/>
      <c r="G167" s="37"/>
      <c r="Q167" s="119"/>
    </row>
    <row r="168" spans="1:17" ht="15.75">
      <c r="A168" s="127"/>
      <c r="C168" s="37"/>
      <c r="D168" s="37"/>
      <c r="E168" s="37"/>
      <c r="F168" s="37"/>
      <c r="G168" s="37"/>
      <c r="Q168" s="119"/>
    </row>
    <row r="169" spans="1:17" ht="15.75">
      <c r="A169" s="127"/>
      <c r="C169" s="37"/>
      <c r="D169" s="37"/>
      <c r="E169" s="37"/>
      <c r="F169" s="37"/>
      <c r="G169" s="37"/>
      <c r="Q169" s="119"/>
    </row>
    <row r="170" spans="1:17" ht="15.75">
      <c r="A170" s="127"/>
      <c r="C170" s="37"/>
      <c r="D170" s="37"/>
      <c r="E170" s="37"/>
      <c r="F170" s="37"/>
      <c r="G170" s="37"/>
      <c r="Q170" s="119"/>
    </row>
    <row r="171" spans="1:17" ht="15.75">
      <c r="A171" s="127"/>
      <c r="C171" s="37"/>
      <c r="D171" s="37"/>
      <c r="E171" s="37"/>
      <c r="F171" s="37"/>
      <c r="G171" s="37"/>
      <c r="Q171" s="119"/>
    </row>
    <row r="172" spans="1:17" ht="15.75">
      <c r="A172" s="127"/>
      <c r="C172" s="37"/>
      <c r="D172" s="37"/>
      <c r="E172" s="37"/>
      <c r="F172" s="37"/>
      <c r="G172" s="37"/>
      <c r="Q172" s="119"/>
    </row>
    <row r="173" spans="1:17" ht="15.75">
      <c r="A173" s="127"/>
      <c r="C173" s="37"/>
      <c r="D173" s="37"/>
      <c r="E173" s="37"/>
      <c r="F173" s="37"/>
      <c r="G173" s="37"/>
      <c r="Q173" s="119"/>
    </row>
    <row r="174" spans="1:17" ht="15.75">
      <c r="A174" s="127"/>
      <c r="C174" s="37"/>
      <c r="D174" s="37"/>
      <c r="E174" s="37"/>
      <c r="F174" s="37"/>
      <c r="G174" s="37"/>
      <c r="Q174" s="119"/>
    </row>
    <row r="175" spans="1:17" ht="15.75">
      <c r="A175" s="127"/>
      <c r="C175" s="37"/>
      <c r="D175" s="37"/>
      <c r="E175" s="37"/>
      <c r="F175" s="37"/>
      <c r="G175" s="37"/>
      <c r="Q175" s="119"/>
    </row>
    <row r="176" spans="1:17" ht="15.75">
      <c r="A176" s="127"/>
      <c r="C176" s="37"/>
      <c r="D176" s="37"/>
      <c r="E176" s="37"/>
      <c r="F176" s="37"/>
      <c r="G176" s="37"/>
      <c r="Q176" s="119"/>
    </row>
    <row r="177" spans="1:17" ht="15.75">
      <c r="A177" s="127"/>
      <c r="C177" s="37"/>
      <c r="D177" s="37"/>
      <c r="E177" s="37"/>
      <c r="F177" s="37"/>
      <c r="G177" s="37"/>
      <c r="Q177" s="119"/>
    </row>
    <row r="178" spans="1:17" ht="15.75">
      <c r="A178" s="127"/>
      <c r="C178" s="37"/>
      <c r="D178" s="37"/>
      <c r="E178" s="37"/>
      <c r="F178" s="37"/>
      <c r="G178" s="37"/>
      <c r="Q178" s="119"/>
    </row>
    <row r="179" spans="1:17" ht="15.75">
      <c r="A179" s="127"/>
      <c r="C179" s="37"/>
      <c r="D179" s="37"/>
      <c r="E179" s="37"/>
      <c r="F179" s="37"/>
      <c r="G179" s="37"/>
      <c r="Q179" s="119"/>
    </row>
    <row r="180" spans="1:17" ht="15.75">
      <c r="A180" s="127"/>
      <c r="C180" s="37"/>
      <c r="D180" s="37"/>
      <c r="E180" s="37"/>
      <c r="F180" s="37"/>
      <c r="G180" s="37"/>
      <c r="Q180" s="119"/>
    </row>
    <row r="181" spans="1:17" ht="15.75">
      <c r="A181" s="127"/>
      <c r="C181" s="37"/>
      <c r="D181" s="37"/>
      <c r="E181" s="37"/>
      <c r="F181" s="37"/>
      <c r="G181" s="37"/>
      <c r="Q181" s="119"/>
    </row>
    <row r="182" spans="1:17" ht="15.75">
      <c r="A182" s="127"/>
      <c r="C182" s="37"/>
      <c r="D182" s="37"/>
      <c r="E182" s="37"/>
      <c r="F182" s="37"/>
      <c r="G182" s="37"/>
      <c r="Q182" s="119"/>
    </row>
    <row r="183" spans="1:17" ht="15.75">
      <c r="A183" s="127"/>
      <c r="C183" s="37"/>
      <c r="D183" s="37"/>
      <c r="E183" s="37"/>
      <c r="F183" s="37"/>
      <c r="G183" s="37"/>
      <c r="Q183" s="119"/>
    </row>
    <row r="184" spans="1:17" ht="15.75">
      <c r="A184" s="127"/>
      <c r="C184" s="37"/>
      <c r="D184" s="37"/>
      <c r="E184" s="37"/>
      <c r="F184" s="37"/>
      <c r="G184" s="37"/>
      <c r="Q184" s="119"/>
    </row>
    <row r="185" spans="1:17" ht="15.75">
      <c r="A185" s="127"/>
      <c r="C185" s="37"/>
      <c r="D185" s="37"/>
      <c r="E185" s="37"/>
      <c r="F185" s="37"/>
      <c r="G185" s="37"/>
      <c r="Q185" s="119"/>
    </row>
    <row r="186" spans="1:17" ht="15.75">
      <c r="A186" s="127"/>
      <c r="C186" s="37"/>
      <c r="D186" s="37"/>
      <c r="E186" s="37"/>
      <c r="F186" s="37"/>
      <c r="G186" s="37"/>
      <c r="Q186" s="119"/>
    </row>
    <row r="187" spans="1:17" ht="15.75">
      <c r="A187" s="127"/>
      <c r="C187" s="37"/>
      <c r="D187" s="37"/>
      <c r="E187" s="37"/>
      <c r="F187" s="37"/>
      <c r="G187" s="37"/>
      <c r="Q187" s="119"/>
    </row>
    <row r="188" spans="1:17" ht="15.75">
      <c r="A188" s="127"/>
      <c r="C188" s="37"/>
      <c r="D188" s="37"/>
      <c r="E188" s="37"/>
      <c r="F188" s="37"/>
      <c r="G188" s="37"/>
      <c r="Q188" s="119"/>
    </row>
    <row r="189" spans="1:17" ht="15.75">
      <c r="A189" s="127"/>
      <c r="C189" s="37"/>
      <c r="D189" s="37"/>
      <c r="E189" s="37"/>
      <c r="F189" s="37"/>
      <c r="G189" s="37"/>
      <c r="Q189" s="119"/>
    </row>
    <row r="190" spans="1:17" ht="15.75">
      <c r="A190" s="127"/>
      <c r="C190" s="37"/>
      <c r="D190" s="37"/>
      <c r="E190" s="37"/>
      <c r="F190" s="37"/>
      <c r="G190" s="37"/>
      <c r="Q190" s="119"/>
    </row>
    <row r="191" spans="1:17" ht="15.75">
      <c r="A191" s="127"/>
      <c r="C191" s="37"/>
      <c r="D191" s="37"/>
      <c r="E191" s="37"/>
      <c r="F191" s="37"/>
      <c r="G191" s="37"/>
      <c r="Q191" s="119"/>
    </row>
    <row r="192" spans="1:17" ht="15.75">
      <c r="A192" s="127"/>
      <c r="C192" s="37"/>
      <c r="D192" s="37"/>
      <c r="E192" s="37"/>
      <c r="F192" s="37"/>
      <c r="G192" s="37"/>
      <c r="Q192" s="119"/>
    </row>
    <row r="193" spans="1:17" ht="15.75">
      <c r="A193" s="127"/>
      <c r="C193" s="37"/>
      <c r="D193" s="37"/>
      <c r="E193" s="37"/>
      <c r="F193" s="37"/>
      <c r="G193" s="37"/>
      <c r="Q193" s="119"/>
    </row>
    <row r="194" spans="1:17" ht="15.75">
      <c r="A194" s="127"/>
      <c r="C194" s="37"/>
      <c r="D194" s="37"/>
      <c r="E194" s="37"/>
      <c r="F194" s="37"/>
      <c r="G194" s="37"/>
      <c r="Q194" s="119"/>
    </row>
    <row r="195" spans="1:17" ht="15.75">
      <c r="A195" s="127"/>
      <c r="C195" s="37"/>
      <c r="D195" s="37"/>
      <c r="E195" s="37"/>
      <c r="F195" s="37"/>
      <c r="G195" s="37"/>
      <c r="Q195" s="119"/>
    </row>
    <row r="196" spans="1:17" ht="15.75">
      <c r="A196" s="127"/>
      <c r="C196" s="37"/>
      <c r="D196" s="37"/>
      <c r="E196" s="37"/>
      <c r="F196" s="37"/>
      <c r="G196" s="37"/>
      <c r="Q196" s="119"/>
    </row>
    <row r="197" spans="1:17" ht="15.75">
      <c r="A197" s="19"/>
      <c r="C197" s="37"/>
      <c r="D197" s="37"/>
      <c r="E197" s="37"/>
      <c r="F197" s="37"/>
      <c r="G197" s="37"/>
      <c r="Q197" s="119"/>
    </row>
    <row r="198" spans="1:17" ht="15.75">
      <c r="A198" s="19"/>
      <c r="C198" s="37"/>
      <c r="D198" s="37"/>
      <c r="E198" s="37"/>
      <c r="F198" s="37"/>
      <c r="G198" s="37"/>
      <c r="Q198" s="119"/>
    </row>
    <row r="199" spans="1:17" ht="15.75">
      <c r="A199" s="19"/>
      <c r="C199" s="37"/>
      <c r="D199" s="37"/>
      <c r="E199" s="37"/>
      <c r="F199" s="37"/>
      <c r="G199" s="37"/>
      <c r="Q199" s="119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652"/>
  <sheetViews>
    <sheetView showGridLines="0" zoomScale="70" zoomScaleNormal="70" workbookViewId="0">
      <selection activeCell="V8" sqref="V8"/>
    </sheetView>
  </sheetViews>
  <sheetFormatPr baseColWidth="10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9.85546875" style="372" customWidth="1"/>
    <col min="18" max="256" width="11.425781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9.85546875" style="372" customWidth="1"/>
    <col min="274" max="512" width="11.425781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9.85546875" style="372" customWidth="1"/>
    <col min="530" max="768" width="11.425781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9.85546875" style="372" customWidth="1"/>
    <col min="786" max="1024" width="11.425781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9.85546875" style="372" customWidth="1"/>
    <col min="1042" max="1280" width="11.425781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9.85546875" style="372" customWidth="1"/>
    <col min="1298" max="1536" width="11.425781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9.85546875" style="372" customWidth="1"/>
    <col min="1554" max="1792" width="11.425781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9.85546875" style="372" customWidth="1"/>
    <col min="1810" max="2048" width="11.425781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9.85546875" style="372" customWidth="1"/>
    <col min="2066" max="2304" width="11.425781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9.85546875" style="372" customWidth="1"/>
    <col min="2322" max="2560" width="11.425781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9.85546875" style="372" customWidth="1"/>
    <col min="2578" max="2816" width="11.425781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9.85546875" style="372" customWidth="1"/>
    <col min="2834" max="3072" width="11.425781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9.85546875" style="372" customWidth="1"/>
    <col min="3090" max="3328" width="11.425781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9.85546875" style="372" customWidth="1"/>
    <col min="3346" max="3584" width="11.425781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9.85546875" style="372" customWidth="1"/>
    <col min="3602" max="3840" width="11.425781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9.85546875" style="372" customWidth="1"/>
    <col min="3858" max="4096" width="11.425781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9.85546875" style="372" customWidth="1"/>
    <col min="4114" max="4352" width="11.425781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9.85546875" style="372" customWidth="1"/>
    <col min="4370" max="4608" width="11.425781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9.85546875" style="372" customWidth="1"/>
    <col min="4626" max="4864" width="11.425781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9.85546875" style="372" customWidth="1"/>
    <col min="4882" max="5120" width="11.425781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9.85546875" style="372" customWidth="1"/>
    <col min="5138" max="5376" width="11.425781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9.85546875" style="372" customWidth="1"/>
    <col min="5394" max="5632" width="11.425781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9.85546875" style="372" customWidth="1"/>
    <col min="5650" max="5888" width="11.425781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9.85546875" style="372" customWidth="1"/>
    <col min="5906" max="6144" width="11.425781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9.85546875" style="372" customWidth="1"/>
    <col min="6162" max="6400" width="11.425781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9.85546875" style="372" customWidth="1"/>
    <col min="6418" max="6656" width="11.425781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9.85546875" style="372" customWidth="1"/>
    <col min="6674" max="6912" width="11.425781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9.85546875" style="372" customWidth="1"/>
    <col min="6930" max="7168" width="11.425781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9.85546875" style="372" customWidth="1"/>
    <col min="7186" max="7424" width="11.425781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9.85546875" style="372" customWidth="1"/>
    <col min="7442" max="7680" width="11.425781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9.85546875" style="372" customWidth="1"/>
    <col min="7698" max="7936" width="11.425781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9.85546875" style="372" customWidth="1"/>
    <col min="7954" max="8192" width="11.425781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9.85546875" style="372" customWidth="1"/>
    <col min="8210" max="8448" width="11.425781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9.85546875" style="372" customWidth="1"/>
    <col min="8466" max="8704" width="11.425781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9.85546875" style="372" customWidth="1"/>
    <col min="8722" max="8960" width="11.425781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9.85546875" style="372" customWidth="1"/>
    <col min="8978" max="9216" width="11.425781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9.85546875" style="372" customWidth="1"/>
    <col min="9234" max="9472" width="11.425781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9.85546875" style="372" customWidth="1"/>
    <col min="9490" max="9728" width="11.425781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9.85546875" style="372" customWidth="1"/>
    <col min="9746" max="9984" width="11.425781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9.85546875" style="372" customWidth="1"/>
    <col min="10002" max="10240" width="11.425781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9.85546875" style="372" customWidth="1"/>
    <col min="10258" max="10496" width="11.425781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9.85546875" style="372" customWidth="1"/>
    <col min="10514" max="10752" width="11.425781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9.85546875" style="372" customWidth="1"/>
    <col min="10770" max="11008" width="11.425781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9.85546875" style="372" customWidth="1"/>
    <col min="11026" max="11264" width="11.425781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9.85546875" style="372" customWidth="1"/>
    <col min="11282" max="11520" width="11.425781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9.85546875" style="372" customWidth="1"/>
    <col min="11538" max="11776" width="11.425781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9.85546875" style="372" customWidth="1"/>
    <col min="11794" max="12032" width="11.425781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9.85546875" style="372" customWidth="1"/>
    <col min="12050" max="12288" width="11.425781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9.85546875" style="372" customWidth="1"/>
    <col min="12306" max="12544" width="11.425781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9.85546875" style="372" customWidth="1"/>
    <col min="12562" max="12800" width="11.425781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9.85546875" style="372" customWidth="1"/>
    <col min="12818" max="13056" width="11.425781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9.85546875" style="372" customWidth="1"/>
    <col min="13074" max="13312" width="11.425781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9.85546875" style="372" customWidth="1"/>
    <col min="13330" max="13568" width="11.425781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9.85546875" style="372" customWidth="1"/>
    <col min="13586" max="13824" width="11.425781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9.85546875" style="372" customWidth="1"/>
    <col min="13842" max="14080" width="11.425781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9.85546875" style="372" customWidth="1"/>
    <col min="14098" max="14336" width="11.425781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9.85546875" style="372" customWidth="1"/>
    <col min="14354" max="14592" width="11.425781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9.85546875" style="372" customWidth="1"/>
    <col min="14610" max="14848" width="11.425781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9.85546875" style="372" customWidth="1"/>
    <col min="14866" max="15104" width="11.425781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9.85546875" style="372" customWidth="1"/>
    <col min="15122" max="15360" width="11.425781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9.85546875" style="372" customWidth="1"/>
    <col min="15378" max="15616" width="11.425781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9.85546875" style="372" customWidth="1"/>
    <col min="15634" max="15872" width="11.425781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9.85546875" style="372" customWidth="1"/>
    <col min="15890" max="16128" width="11.425781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9.85546875" style="372" customWidth="1"/>
    <col min="16146" max="16384" width="11.42578125" style="372"/>
  </cols>
  <sheetData>
    <row r="1" spans="1:17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</row>
    <row r="2" spans="1:17" s="1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</row>
    <row r="3" spans="1:17" s="1" customFormat="1" ht="20.25" customHeight="1">
      <c r="A3" s="785" t="s">
        <v>161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</row>
    <row r="4" spans="1:17" s="1" customFormat="1" ht="20.2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</row>
    <row r="5" spans="1:17" s="3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</row>
    <row r="6" spans="1:17" ht="7.5" customHeight="1">
      <c r="A6" s="103"/>
    </row>
    <row r="7" spans="1:17" ht="24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6"/>
      <c r="L7" s="106"/>
      <c r="M7" s="106"/>
      <c r="N7" s="106"/>
      <c r="O7" s="106"/>
      <c r="P7" s="106"/>
      <c r="Q7" s="107"/>
    </row>
    <row r="8" spans="1:17" ht="28.5" customHeight="1">
      <c r="A8" s="132" t="s">
        <v>898</v>
      </c>
      <c r="B8" s="132" t="s">
        <v>45</v>
      </c>
      <c r="C8" s="132" t="s">
        <v>51</v>
      </c>
      <c r="D8" s="132" t="s">
        <v>156</v>
      </c>
      <c r="E8" s="132" t="s">
        <v>157</v>
      </c>
      <c r="F8" s="132" t="s">
        <v>158</v>
      </c>
      <c r="G8" s="132" t="s">
        <v>54</v>
      </c>
      <c r="H8" s="132" t="s">
        <v>828</v>
      </c>
      <c r="I8" s="132" t="s">
        <v>53</v>
      </c>
      <c r="J8" s="132" t="s">
        <v>48</v>
      </c>
      <c r="K8" s="132" t="s">
        <v>49</v>
      </c>
      <c r="L8" s="132" t="s">
        <v>55</v>
      </c>
      <c r="M8" s="132" t="s">
        <v>56</v>
      </c>
      <c r="N8" s="132" t="s">
        <v>825</v>
      </c>
      <c r="O8" s="132" t="s">
        <v>547</v>
      </c>
      <c r="P8" s="133" t="s">
        <v>43</v>
      </c>
      <c r="Q8" s="540" t="s">
        <v>11</v>
      </c>
    </row>
    <row r="9" spans="1:17" ht="42.75" customHeight="1">
      <c r="A9" s="109" t="s">
        <v>137</v>
      </c>
      <c r="B9" s="109">
        <v>9892.9939100000011</v>
      </c>
      <c r="C9" s="110">
        <v>1404.3580300000001</v>
      </c>
      <c r="D9" s="110">
        <v>5.81</v>
      </c>
      <c r="E9" s="110">
        <v>1086.05817</v>
      </c>
      <c r="F9" s="110">
        <v>113.42169</v>
      </c>
      <c r="G9" s="110">
        <v>21200.597180000001</v>
      </c>
      <c r="H9" s="109">
        <v>1282.7564199999999</v>
      </c>
      <c r="I9" s="109">
        <v>0</v>
      </c>
      <c r="J9" s="109">
        <v>0</v>
      </c>
      <c r="K9" s="109">
        <v>0</v>
      </c>
      <c r="L9" s="109">
        <v>13.425000000000001</v>
      </c>
      <c r="M9" s="109">
        <v>217.69542000000001</v>
      </c>
      <c r="N9" s="109">
        <v>220.57713000000001</v>
      </c>
      <c r="O9" s="109">
        <v>728.70771999999999</v>
      </c>
      <c r="P9" s="109">
        <v>36166.400670000003</v>
      </c>
      <c r="Q9" s="134">
        <v>1.7328015226589339E-3</v>
      </c>
    </row>
    <row r="10" spans="1:17" ht="27" customHeight="1">
      <c r="A10" s="109" t="s">
        <v>138</v>
      </c>
      <c r="B10" s="109">
        <v>0</v>
      </c>
      <c r="C10" s="110">
        <v>0</v>
      </c>
      <c r="D10" s="110">
        <v>0</v>
      </c>
      <c r="E10" s="110">
        <v>424.76918000000001</v>
      </c>
      <c r="F10" s="110">
        <v>0</v>
      </c>
      <c r="G10" s="110">
        <v>0</v>
      </c>
      <c r="H10" s="109">
        <v>9.1192700000000002</v>
      </c>
      <c r="I10" s="109">
        <v>0</v>
      </c>
      <c r="J10" s="109">
        <v>0</v>
      </c>
      <c r="K10" s="109">
        <v>0</v>
      </c>
      <c r="L10" s="109">
        <v>35.390599999999999</v>
      </c>
      <c r="M10" s="109">
        <v>0</v>
      </c>
      <c r="N10" s="109">
        <v>0</v>
      </c>
      <c r="O10" s="109">
        <v>159.98642999999998</v>
      </c>
      <c r="P10" s="109">
        <v>629.26548000000003</v>
      </c>
      <c r="Q10" s="134">
        <v>3.0149314327681612E-5</v>
      </c>
    </row>
    <row r="11" spans="1:17" ht="27" customHeight="1">
      <c r="A11" s="109" t="s">
        <v>139</v>
      </c>
      <c r="B11" s="109">
        <v>182254.7726</v>
      </c>
      <c r="C11" s="110">
        <v>12251.570740000001</v>
      </c>
      <c r="D11" s="110">
        <v>70684.367010000002</v>
      </c>
      <c r="E11" s="110">
        <v>119123.35969</v>
      </c>
      <c r="F11" s="110">
        <v>226086.02346</v>
      </c>
      <c r="G11" s="110">
        <v>7810.1150399999997</v>
      </c>
      <c r="H11" s="109">
        <v>78.634860000000003</v>
      </c>
      <c r="I11" s="109">
        <v>0</v>
      </c>
      <c r="J11" s="109">
        <v>604.28343000000007</v>
      </c>
      <c r="K11" s="109">
        <v>558.17075999999997</v>
      </c>
      <c r="L11" s="109">
        <v>9575.297849999999</v>
      </c>
      <c r="M11" s="109">
        <v>0</v>
      </c>
      <c r="N11" s="109">
        <v>28676.584480000001</v>
      </c>
      <c r="O11" s="109">
        <v>6.86</v>
      </c>
      <c r="P11" s="109">
        <v>657710.03991999978</v>
      </c>
      <c r="Q11" s="134">
        <v>3.151214767099586E-2</v>
      </c>
    </row>
    <row r="12" spans="1:17" ht="27" customHeight="1">
      <c r="A12" s="109" t="s">
        <v>140</v>
      </c>
      <c r="B12" s="109">
        <v>4309.3010100000001</v>
      </c>
      <c r="C12" s="110">
        <v>549.91319999999996</v>
      </c>
      <c r="D12" s="110">
        <v>36945.697329999995</v>
      </c>
      <c r="E12" s="110">
        <v>104627.26453</v>
      </c>
      <c r="F12" s="110">
        <v>233897.60196999999</v>
      </c>
      <c r="G12" s="110">
        <v>6850.9059999999999</v>
      </c>
      <c r="H12" s="109">
        <v>1422.09698</v>
      </c>
      <c r="I12" s="109">
        <v>0</v>
      </c>
      <c r="J12" s="109">
        <v>0</v>
      </c>
      <c r="K12" s="109">
        <v>0</v>
      </c>
      <c r="L12" s="109">
        <v>0</v>
      </c>
      <c r="M12" s="109">
        <v>114.52235</v>
      </c>
      <c r="N12" s="109">
        <v>0</v>
      </c>
      <c r="O12" s="109">
        <v>110.04125000000001</v>
      </c>
      <c r="P12" s="109">
        <v>388827.34461999999</v>
      </c>
      <c r="Q12" s="134">
        <v>1.8629462770063537E-2</v>
      </c>
    </row>
    <row r="13" spans="1:17" ht="27" customHeight="1">
      <c r="A13" s="109" t="s">
        <v>141</v>
      </c>
      <c r="B13" s="109">
        <v>256064.27412000002</v>
      </c>
      <c r="C13" s="110">
        <v>14424.945519999999</v>
      </c>
      <c r="D13" s="110">
        <v>47187.546849999999</v>
      </c>
      <c r="E13" s="110">
        <v>637774.95619000006</v>
      </c>
      <c r="F13" s="110">
        <v>219056.63677000001</v>
      </c>
      <c r="G13" s="110">
        <v>8505.81315</v>
      </c>
      <c r="H13" s="109">
        <v>14435.06595</v>
      </c>
      <c r="I13" s="109">
        <v>10.5404</v>
      </c>
      <c r="J13" s="109">
        <v>822.77687000000003</v>
      </c>
      <c r="K13" s="109">
        <v>42263.060400000002</v>
      </c>
      <c r="L13" s="109">
        <v>3726.5426899999998</v>
      </c>
      <c r="M13" s="109">
        <v>5395.0999000000002</v>
      </c>
      <c r="N13" s="109">
        <v>51748.678409999993</v>
      </c>
      <c r="O13" s="109">
        <v>13060.18799</v>
      </c>
      <c r="P13" s="109">
        <v>1314476.1252100002</v>
      </c>
      <c r="Q13" s="134">
        <v>6.2979068667789101E-2</v>
      </c>
    </row>
    <row r="14" spans="1:17" ht="27" customHeight="1">
      <c r="A14" s="109" t="s">
        <v>142</v>
      </c>
      <c r="B14" s="109">
        <v>542947.13929999992</v>
      </c>
      <c r="C14" s="110">
        <v>185072.49322999999</v>
      </c>
      <c r="D14" s="110">
        <v>47182.121030000002</v>
      </c>
      <c r="E14" s="110">
        <v>69654.224430000002</v>
      </c>
      <c r="F14" s="110">
        <v>88486.575389999998</v>
      </c>
      <c r="G14" s="110">
        <v>28100.000929999998</v>
      </c>
      <c r="H14" s="109">
        <v>2923.53676</v>
      </c>
      <c r="I14" s="109">
        <v>0</v>
      </c>
      <c r="J14" s="109">
        <v>72.884</v>
      </c>
      <c r="K14" s="109">
        <v>2486.7565199999999</v>
      </c>
      <c r="L14" s="109">
        <v>13.72</v>
      </c>
      <c r="M14" s="109">
        <v>948.10807999999997</v>
      </c>
      <c r="N14" s="109">
        <v>14.13137</v>
      </c>
      <c r="O14" s="109">
        <v>13.23719</v>
      </c>
      <c r="P14" s="109">
        <v>967914.92823000008</v>
      </c>
      <c r="Q14" s="134">
        <v>4.6374657980065362E-2</v>
      </c>
    </row>
    <row r="15" spans="1:17" ht="27" customHeight="1">
      <c r="A15" s="109" t="s">
        <v>98</v>
      </c>
      <c r="B15" s="109">
        <v>904399.78267999995</v>
      </c>
      <c r="C15" s="110">
        <v>699714.95351000002</v>
      </c>
      <c r="D15" s="110">
        <v>154223.18077000001</v>
      </c>
      <c r="E15" s="110">
        <v>1737276.2485799999</v>
      </c>
      <c r="F15" s="110">
        <v>168215.76465999999</v>
      </c>
      <c r="G15" s="110">
        <v>115861.80068</v>
      </c>
      <c r="H15" s="109">
        <v>120016.45304000001</v>
      </c>
      <c r="I15" s="109">
        <v>92.014920000000004</v>
      </c>
      <c r="J15" s="109">
        <v>798.32218999999998</v>
      </c>
      <c r="K15" s="109">
        <v>244010.57724000001</v>
      </c>
      <c r="L15" s="109">
        <v>17266.793980000002</v>
      </c>
      <c r="M15" s="109">
        <v>436088.82701999997</v>
      </c>
      <c r="N15" s="109">
        <v>144958.16446</v>
      </c>
      <c r="O15" s="109">
        <v>18453.621930000001</v>
      </c>
      <c r="P15" s="109">
        <v>4761376.5056600003</v>
      </c>
      <c r="Q15" s="134">
        <v>0.22812666746248603</v>
      </c>
    </row>
    <row r="16" spans="1:17" ht="27" customHeight="1">
      <c r="A16" s="109" t="s">
        <v>143</v>
      </c>
      <c r="B16" s="109">
        <v>129668.7303</v>
      </c>
      <c r="C16" s="110">
        <v>115826.58619</v>
      </c>
      <c r="D16" s="110">
        <v>274721.95801999996</v>
      </c>
      <c r="E16" s="110">
        <v>709473.82273999997</v>
      </c>
      <c r="F16" s="110">
        <v>129772.16763</v>
      </c>
      <c r="G16" s="110">
        <v>175838.28616999998</v>
      </c>
      <c r="H16" s="109">
        <v>165389.88590999998</v>
      </c>
      <c r="I16" s="109">
        <v>123.02515</v>
      </c>
      <c r="J16" s="109">
        <v>618.08000000000004</v>
      </c>
      <c r="K16" s="109">
        <v>10576.1649</v>
      </c>
      <c r="L16" s="109">
        <v>4549.4376700000003</v>
      </c>
      <c r="M16" s="109">
        <v>7448.0179000000007</v>
      </c>
      <c r="N16" s="109">
        <v>150798.04513999997</v>
      </c>
      <c r="O16" s="109">
        <v>103382.63223999999</v>
      </c>
      <c r="P16" s="109">
        <v>1978186.8399599998</v>
      </c>
      <c r="Q16" s="134">
        <v>9.4778720162493627E-2</v>
      </c>
    </row>
    <row r="17" spans="1:23" ht="27" customHeight="1">
      <c r="A17" s="109" t="s">
        <v>144</v>
      </c>
      <c r="B17" s="109">
        <v>7481.6472699999995</v>
      </c>
      <c r="C17" s="110">
        <v>652.92645999999991</v>
      </c>
      <c r="D17" s="110">
        <v>3681.7715400000002</v>
      </c>
      <c r="E17" s="110">
        <v>5169.0576900000005</v>
      </c>
      <c r="F17" s="110">
        <v>1867.7541100000001</v>
      </c>
      <c r="G17" s="110">
        <v>834.21494999999993</v>
      </c>
      <c r="H17" s="109">
        <v>771.15750000000003</v>
      </c>
      <c r="I17" s="109">
        <v>2.2000000000000002</v>
      </c>
      <c r="J17" s="109">
        <v>0</v>
      </c>
      <c r="K17" s="109">
        <v>0</v>
      </c>
      <c r="L17" s="109">
        <v>0</v>
      </c>
      <c r="M17" s="109">
        <v>4792.5748300000005</v>
      </c>
      <c r="N17" s="109">
        <v>675.03001000000006</v>
      </c>
      <c r="O17" s="109">
        <v>5215.1348200000002</v>
      </c>
      <c r="P17" s="109">
        <v>31143.469180000004</v>
      </c>
      <c r="Q17" s="134">
        <v>1.4921432549617768E-3</v>
      </c>
    </row>
    <row r="18" spans="1:23" ht="27" customHeight="1">
      <c r="A18" s="109" t="s">
        <v>145</v>
      </c>
      <c r="B18" s="109">
        <v>27907.956260000003</v>
      </c>
      <c r="C18" s="110">
        <v>24164.356829999997</v>
      </c>
      <c r="D18" s="110">
        <v>138461.56594</v>
      </c>
      <c r="E18" s="110">
        <v>72321.052230000001</v>
      </c>
      <c r="F18" s="110">
        <v>64038.414290000001</v>
      </c>
      <c r="G18" s="110">
        <v>76718.448080000002</v>
      </c>
      <c r="H18" s="109">
        <v>3438.5664300000003</v>
      </c>
      <c r="I18" s="109">
        <v>26.614000000000001</v>
      </c>
      <c r="J18" s="109">
        <v>315.81819000000002</v>
      </c>
      <c r="K18" s="109">
        <v>2335.4736200000002</v>
      </c>
      <c r="L18" s="109">
        <v>620.06991000000005</v>
      </c>
      <c r="M18" s="109">
        <v>2908.1387799999998</v>
      </c>
      <c r="N18" s="109">
        <v>5880.5315499999997</v>
      </c>
      <c r="O18" s="109">
        <v>4037.9529300000004</v>
      </c>
      <c r="P18" s="109">
        <v>423174.95904000005</v>
      </c>
      <c r="Q18" s="134">
        <v>2.0275122760111921E-2</v>
      </c>
    </row>
    <row r="19" spans="1:23" ht="27" customHeight="1">
      <c r="A19" s="109" t="s">
        <v>146</v>
      </c>
      <c r="B19" s="109">
        <v>1836289.3428800001</v>
      </c>
      <c r="C19" s="110">
        <v>20437.816899999998</v>
      </c>
      <c r="D19" s="110">
        <v>1740384.1669400001</v>
      </c>
      <c r="E19" s="110">
        <v>169092.30557</v>
      </c>
      <c r="F19" s="110">
        <v>566893.42108</v>
      </c>
      <c r="G19" s="110">
        <v>16385.76353</v>
      </c>
      <c r="H19" s="109">
        <v>5906.1396799999993</v>
      </c>
      <c r="I19" s="109">
        <v>253.35</v>
      </c>
      <c r="J19" s="109">
        <v>33650.354960000004</v>
      </c>
      <c r="K19" s="109">
        <v>13449.536340000001</v>
      </c>
      <c r="L19" s="109">
        <v>4354.1383900000001</v>
      </c>
      <c r="M19" s="109">
        <v>4299.98164</v>
      </c>
      <c r="N19" s="109">
        <v>1434.0330200000001</v>
      </c>
      <c r="O19" s="109">
        <v>68.599999999999994</v>
      </c>
      <c r="P19" s="109">
        <v>4412898.9509299994</v>
      </c>
      <c r="Q19" s="134">
        <v>0.21143044040471595</v>
      </c>
    </row>
    <row r="20" spans="1:23" ht="27" customHeight="1">
      <c r="A20" s="109" t="s">
        <v>147</v>
      </c>
      <c r="B20" s="109">
        <v>85933.050530000008</v>
      </c>
      <c r="C20" s="110">
        <v>83423.007760000008</v>
      </c>
      <c r="D20" s="110">
        <v>36523.210729999999</v>
      </c>
      <c r="E20" s="110">
        <v>3050689.7129699998</v>
      </c>
      <c r="F20" s="110">
        <v>2213667.1220500004</v>
      </c>
      <c r="G20" s="110">
        <v>28534.655699999999</v>
      </c>
      <c r="H20" s="109">
        <v>28798.555219999998</v>
      </c>
      <c r="I20" s="109">
        <v>0</v>
      </c>
      <c r="J20" s="109">
        <v>774.10205000000008</v>
      </c>
      <c r="K20" s="109">
        <v>0</v>
      </c>
      <c r="L20" s="109">
        <v>1182.9529299999999</v>
      </c>
      <c r="M20" s="109">
        <v>7343.4524900000006</v>
      </c>
      <c r="N20" s="109">
        <v>12493.56681</v>
      </c>
      <c r="O20" s="109">
        <v>1681.3914199999999</v>
      </c>
      <c r="P20" s="109">
        <v>5551044.7806600006</v>
      </c>
      <c r="Q20" s="134">
        <v>0.2659611869050163</v>
      </c>
    </row>
    <row r="21" spans="1:23" ht="27" customHeight="1">
      <c r="A21" s="109" t="s">
        <v>148</v>
      </c>
      <c r="B21" s="109">
        <v>0</v>
      </c>
      <c r="C21" s="110">
        <v>1122.6083899999999</v>
      </c>
      <c r="D21" s="110">
        <v>159.15098</v>
      </c>
      <c r="E21" s="110">
        <v>805.31713999999999</v>
      </c>
      <c r="F21" s="110">
        <v>835.53147999999999</v>
      </c>
      <c r="G21" s="110">
        <v>160.90799999999999</v>
      </c>
      <c r="H21" s="109">
        <v>47.446910000000003</v>
      </c>
      <c r="I21" s="109">
        <v>0</v>
      </c>
      <c r="J21" s="109">
        <v>0</v>
      </c>
      <c r="K21" s="109">
        <v>8545.3319600000013</v>
      </c>
      <c r="L21" s="109">
        <v>61.084000000000003</v>
      </c>
      <c r="M21" s="109">
        <v>122.84325</v>
      </c>
      <c r="N21" s="109">
        <v>4.9020000000000001</v>
      </c>
      <c r="O21" s="109">
        <v>0</v>
      </c>
      <c r="P21" s="109">
        <v>11865.124110000002</v>
      </c>
      <c r="Q21" s="134">
        <v>5.6848082041516658E-4</v>
      </c>
    </row>
    <row r="22" spans="1:23" ht="27" customHeight="1">
      <c r="A22" s="109" t="s">
        <v>149</v>
      </c>
      <c r="B22" s="109">
        <v>3613.72523</v>
      </c>
      <c r="C22" s="110">
        <v>185</v>
      </c>
      <c r="D22" s="110">
        <v>5.64</v>
      </c>
      <c r="E22" s="110">
        <v>652.21730000000002</v>
      </c>
      <c r="F22" s="110">
        <v>331.82103999999998</v>
      </c>
      <c r="G22" s="110">
        <v>180.04076999999998</v>
      </c>
      <c r="H22" s="109">
        <v>165.77865</v>
      </c>
      <c r="I22" s="109">
        <v>0</v>
      </c>
      <c r="J22" s="109">
        <v>0</v>
      </c>
      <c r="K22" s="109">
        <v>0</v>
      </c>
      <c r="L22" s="109">
        <v>27.18</v>
      </c>
      <c r="M22" s="109">
        <v>62.543279999999996</v>
      </c>
      <c r="N22" s="109">
        <v>1810.2625</v>
      </c>
      <c r="O22" s="109">
        <v>49.579929999999997</v>
      </c>
      <c r="P22" s="109">
        <v>7083.7886999999992</v>
      </c>
      <c r="Q22" s="134">
        <v>3.3939788362008841E-4</v>
      </c>
    </row>
    <row r="23" spans="1:23" ht="27" customHeight="1">
      <c r="A23" s="109" t="s">
        <v>150</v>
      </c>
      <c r="B23" s="109">
        <v>21827.353460000002</v>
      </c>
      <c r="C23" s="110">
        <v>18269.07459</v>
      </c>
      <c r="D23" s="110">
        <v>1852.3930700000001</v>
      </c>
      <c r="E23" s="110">
        <v>2583.1205299999997</v>
      </c>
      <c r="F23" s="110">
        <v>237700.59355000002</v>
      </c>
      <c r="G23" s="110">
        <v>1394.44084</v>
      </c>
      <c r="H23" s="109">
        <v>11607.288849999999</v>
      </c>
      <c r="I23" s="109">
        <v>0</v>
      </c>
      <c r="J23" s="109">
        <v>0</v>
      </c>
      <c r="K23" s="109">
        <v>0</v>
      </c>
      <c r="L23" s="109">
        <v>35.634160000000001</v>
      </c>
      <c r="M23" s="109">
        <v>20820.226640000001</v>
      </c>
      <c r="N23" s="109">
        <v>545.74419999999998</v>
      </c>
      <c r="O23" s="109">
        <v>2502.0409</v>
      </c>
      <c r="P23" s="109">
        <v>319137.91079000011</v>
      </c>
      <c r="Q23" s="134">
        <v>1.5290508524776102E-2</v>
      </c>
    </row>
    <row r="24" spans="1:23" ht="27" customHeight="1">
      <c r="A24" s="109" t="s">
        <v>151</v>
      </c>
      <c r="B24" s="109">
        <v>6.86</v>
      </c>
      <c r="C24" s="110">
        <v>0</v>
      </c>
      <c r="D24" s="110">
        <v>0</v>
      </c>
      <c r="E24" s="110">
        <v>0</v>
      </c>
      <c r="F24" s="110">
        <v>7.875</v>
      </c>
      <c r="G24" s="110">
        <v>0</v>
      </c>
      <c r="H24" s="109">
        <v>5.7163000000000004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20.4513</v>
      </c>
      <c r="Q24" s="134">
        <v>9.798609517078784E-7</v>
      </c>
    </row>
    <row r="25" spans="1:23" ht="27" customHeight="1">
      <c r="A25" s="109" t="s">
        <v>152</v>
      </c>
      <c r="B25" s="109">
        <v>0</v>
      </c>
      <c r="C25" s="110">
        <v>0</v>
      </c>
      <c r="D25" s="110">
        <v>555.96580000000006</v>
      </c>
      <c r="E25" s="110">
        <v>139.078</v>
      </c>
      <c r="F25" s="110">
        <v>202.37864000000002</v>
      </c>
      <c r="G25" s="110">
        <v>16.0352</v>
      </c>
      <c r="H25" s="109">
        <v>6.5563400000000005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920.01398000000006</v>
      </c>
      <c r="Q25" s="134">
        <v>4.4079631809584383E-5</v>
      </c>
    </row>
    <row r="26" spans="1:23" s="136" customFormat="1" ht="39" customHeight="1">
      <c r="A26" s="115" t="s">
        <v>153</v>
      </c>
      <c r="B26" s="115">
        <v>0</v>
      </c>
      <c r="C26" s="135">
        <v>0</v>
      </c>
      <c r="D26" s="135">
        <v>0</v>
      </c>
      <c r="E26" s="135">
        <v>385.82184999999998</v>
      </c>
      <c r="F26" s="135">
        <v>8507.9411300000011</v>
      </c>
      <c r="G26" s="135">
        <v>0</v>
      </c>
      <c r="H26" s="115">
        <v>163.15101000000001</v>
      </c>
      <c r="I26" s="115">
        <v>0</v>
      </c>
      <c r="J26" s="115">
        <v>0</v>
      </c>
      <c r="K26" s="115">
        <v>0</v>
      </c>
      <c r="L26" s="115">
        <v>0</v>
      </c>
      <c r="M26" s="115">
        <v>0</v>
      </c>
      <c r="N26" s="115">
        <v>1.05</v>
      </c>
      <c r="O26" s="115">
        <v>0</v>
      </c>
      <c r="P26" s="115">
        <v>9057.9639900000002</v>
      </c>
      <c r="Q26" s="116">
        <v>4.3398440274100385E-4</v>
      </c>
    </row>
    <row r="27" spans="1:23" ht="24" customHeight="1">
      <c r="A27" s="137" t="s">
        <v>159</v>
      </c>
      <c r="B27" s="513">
        <v>4012596.9295499995</v>
      </c>
      <c r="C27" s="513">
        <v>1177499.6113499999</v>
      </c>
      <c r="D27" s="513">
        <v>2552574.5460100002</v>
      </c>
      <c r="E27" s="513">
        <v>6681278.386789998</v>
      </c>
      <c r="F27" s="513">
        <v>4159681.0439400002</v>
      </c>
      <c r="G27" s="513">
        <v>488392.02621999994</v>
      </c>
      <c r="H27" s="513">
        <v>356467.90607999993</v>
      </c>
      <c r="I27" s="513">
        <v>507.74446999999998</v>
      </c>
      <c r="J27" s="513">
        <v>37656.621690000007</v>
      </c>
      <c r="K27" s="513">
        <v>324225.07173999998</v>
      </c>
      <c r="L27" s="513">
        <v>41461.667180000004</v>
      </c>
      <c r="M27" s="513">
        <v>490562.03157999989</v>
      </c>
      <c r="N27" s="513">
        <v>399261.30108</v>
      </c>
      <c r="O27" s="513">
        <v>149469.97474999999</v>
      </c>
      <c r="P27" s="513">
        <v>20871634.862430006</v>
      </c>
      <c r="Q27" s="514">
        <v>1</v>
      </c>
    </row>
    <row r="28" spans="1:23" ht="36" customHeight="1">
      <c r="A28" s="138" t="s">
        <v>154</v>
      </c>
      <c r="B28" s="134">
        <v>0.19225120389456773</v>
      </c>
      <c r="C28" s="134">
        <v>5.6416261548804615E-2</v>
      </c>
      <c r="D28" s="134">
        <v>0.12229873523730347</v>
      </c>
      <c r="E28" s="134">
        <v>0.3201128436190035</v>
      </c>
      <c r="F28" s="134">
        <v>0.19929828551320797</v>
      </c>
      <c r="G28" s="134">
        <v>2.3399797353638559E-2</v>
      </c>
      <c r="H28" s="134">
        <v>1.7079060094217158E-2</v>
      </c>
      <c r="I28" s="134">
        <v>2.4327009999296488E-5</v>
      </c>
      <c r="J28" s="134">
        <v>1.8042008658259838E-3</v>
      </c>
      <c r="K28" s="134">
        <v>1.5534244148915303E-2</v>
      </c>
      <c r="L28" s="134">
        <v>1.9865078827453566E-3</v>
      </c>
      <c r="M28" s="134">
        <v>2.3503766466470542E-2</v>
      </c>
      <c r="N28" s="134">
        <v>1.9129373607368459E-2</v>
      </c>
      <c r="O28" s="134">
        <v>7.1613927579316497E-3</v>
      </c>
      <c r="P28" s="134">
        <v>1</v>
      </c>
      <c r="Q28" s="134"/>
    </row>
    <row r="29" spans="1:23" ht="5.25" customHeight="1" thickBot="1">
      <c r="A29" s="139"/>
      <c r="B29" s="140"/>
      <c r="C29" s="141"/>
      <c r="D29" s="141"/>
      <c r="E29" s="141"/>
      <c r="F29" s="141"/>
      <c r="G29" s="141"/>
      <c r="H29" s="142"/>
      <c r="I29" s="142"/>
      <c r="J29" s="142"/>
      <c r="K29" s="142"/>
      <c r="L29" s="142"/>
      <c r="M29" s="142"/>
      <c r="N29" s="142"/>
      <c r="O29" s="142"/>
      <c r="P29" s="142"/>
      <c r="Q29" s="143"/>
    </row>
    <row r="30" spans="1:23" ht="15" customHeight="1" thickTop="1">
      <c r="A30" s="425" t="s">
        <v>728</v>
      </c>
      <c r="B30" s="119"/>
      <c r="C30" s="144"/>
      <c r="D30" s="144"/>
      <c r="E30" s="144"/>
      <c r="F30" s="144"/>
      <c r="G30" s="144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23" ht="52.5" customHeight="1">
      <c r="A31" s="515" t="s">
        <v>729</v>
      </c>
      <c r="B31" s="515"/>
      <c r="C31" s="515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5"/>
    </row>
    <row r="32" spans="1:23" ht="15" customHeight="1">
      <c r="A32" s="653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5"/>
      <c r="R32" s="146"/>
      <c r="S32" s="17"/>
      <c r="T32" s="17"/>
      <c r="U32" s="17"/>
      <c r="V32" s="17"/>
      <c r="W32" s="17"/>
    </row>
    <row r="33" spans="1:17" ht="9" customHeight="1">
      <c r="A33" s="125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5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5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5"/>
    </row>
    <row r="36" spans="1:17" ht="9" customHeight="1">
      <c r="A36" s="16"/>
      <c r="B36" s="147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5"/>
    </row>
    <row r="37" spans="1:17" ht="9" customHeight="1">
      <c r="A37" s="16"/>
      <c r="B37" s="14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5"/>
    </row>
    <row r="38" spans="1:17" ht="9" customHeight="1">
      <c r="A38" s="16"/>
      <c r="B38" s="14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5"/>
    </row>
    <row r="39" spans="1:17" ht="9" customHeight="1">
      <c r="A39" s="122"/>
      <c r="B39" s="14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5"/>
    </row>
    <row r="40" spans="1:17" ht="9" customHeight="1">
      <c r="A40" s="16"/>
      <c r="B40" s="14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5"/>
    </row>
    <row r="41" spans="1:17" ht="9" customHeight="1">
      <c r="A41" s="16"/>
      <c r="B41" s="14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5"/>
    </row>
    <row r="42" spans="1:17" ht="9" customHeight="1">
      <c r="A42" s="16"/>
      <c r="B42" s="14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5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5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5"/>
    </row>
    <row r="45" spans="1:17" ht="9" customHeight="1">
      <c r="A45" s="12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5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5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5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5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5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5"/>
    </row>
    <row r="51" spans="1:17" ht="9" customHeight="1">
      <c r="A51" s="12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5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5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5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5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</row>
    <row r="56" spans="1:17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</row>
    <row r="57" spans="1:17" ht="9" customHeight="1">
      <c r="A57" s="12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</row>
    <row r="58" spans="1:17" ht="9" customHeight="1">
      <c r="A58" s="12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</row>
    <row r="59" spans="1:17" ht="9" customHeight="1">
      <c r="A59" s="12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</row>
    <row r="60" spans="1:17" ht="9" customHeight="1">
      <c r="A60" s="12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</row>
    <row r="61" spans="1:17" ht="9" customHeight="1">
      <c r="A61" s="12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</row>
    <row r="62" spans="1:17" ht="9" customHeight="1">
      <c r="A62" s="1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</row>
    <row r="63" spans="1:17" ht="9" customHeight="1">
      <c r="A63" s="12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</row>
    <row r="68" spans="1:17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</row>
    <row r="69" spans="1:17" ht="9" customHeight="1">
      <c r="A69" s="12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</row>
    <row r="74" spans="1:17" ht="9" customHeight="1">
      <c r="A74" s="12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</row>
    <row r="75" spans="1:17" ht="9" customHeight="1">
      <c r="A75" s="12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5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5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5"/>
    </row>
    <row r="78" spans="1:17" ht="9" customHeight="1">
      <c r="A78" s="16"/>
      <c r="C78" s="37"/>
      <c r="D78" s="37"/>
      <c r="E78" s="37"/>
      <c r="F78" s="37"/>
      <c r="G78" s="37"/>
      <c r="Q78" s="119"/>
    </row>
    <row r="79" spans="1:17" ht="9" customHeight="1">
      <c r="A79" s="16"/>
      <c r="C79" s="37"/>
      <c r="D79" s="37"/>
      <c r="E79" s="37"/>
      <c r="F79" s="37"/>
      <c r="G79" s="37"/>
      <c r="Q79" s="119"/>
    </row>
    <row r="80" spans="1:17" ht="9" customHeight="1">
      <c r="A80" s="16"/>
      <c r="C80" s="37"/>
      <c r="D80" s="37"/>
      <c r="E80" s="37"/>
      <c r="F80" s="37"/>
      <c r="G80" s="37"/>
      <c r="Q80" s="119"/>
    </row>
    <row r="81" spans="1:17" ht="9" customHeight="1">
      <c r="A81" s="16"/>
      <c r="C81" s="37"/>
      <c r="D81" s="37"/>
      <c r="E81" s="37"/>
      <c r="F81" s="37"/>
      <c r="G81" s="37"/>
      <c r="Q81" s="119"/>
    </row>
    <row r="82" spans="1:17" ht="9" customHeight="1">
      <c r="A82" s="16"/>
      <c r="C82" s="37"/>
      <c r="D82" s="37"/>
      <c r="E82" s="37"/>
      <c r="F82" s="37"/>
      <c r="G82" s="37"/>
      <c r="Q82" s="119"/>
    </row>
    <row r="83" spans="1:17" ht="9" customHeight="1">
      <c r="A83" s="16"/>
      <c r="C83" s="37"/>
      <c r="D83" s="37"/>
      <c r="E83" s="37"/>
      <c r="F83" s="37"/>
      <c r="G83" s="37"/>
      <c r="Q83" s="119"/>
    </row>
    <row r="84" spans="1:17" ht="9" customHeight="1">
      <c r="A84" s="123"/>
      <c r="C84" s="37"/>
      <c r="D84" s="37"/>
      <c r="E84" s="37"/>
      <c r="F84" s="37"/>
      <c r="G84" s="37"/>
      <c r="Q84" s="119"/>
    </row>
    <row r="85" spans="1:17" ht="9" customHeight="1">
      <c r="A85" s="125"/>
      <c r="C85" s="37"/>
      <c r="D85" s="37"/>
      <c r="E85" s="37"/>
      <c r="F85" s="37"/>
      <c r="G85" s="37"/>
      <c r="Q85" s="119"/>
    </row>
    <row r="86" spans="1:17" ht="9" customHeight="1">
      <c r="A86" s="16"/>
      <c r="C86" s="37"/>
      <c r="D86" s="37"/>
      <c r="E86" s="37"/>
      <c r="F86" s="37"/>
      <c r="G86" s="37"/>
      <c r="Q86" s="119"/>
    </row>
    <row r="87" spans="1:17" ht="9" customHeight="1">
      <c r="A87" s="16"/>
      <c r="C87" s="37"/>
      <c r="D87" s="37"/>
      <c r="E87" s="37"/>
      <c r="F87" s="37"/>
      <c r="G87" s="37"/>
      <c r="Q87" s="119"/>
    </row>
    <row r="88" spans="1:17" ht="9" customHeight="1">
      <c r="A88" s="16"/>
      <c r="C88" s="37"/>
      <c r="D88" s="37"/>
      <c r="E88" s="37"/>
      <c r="F88" s="37"/>
      <c r="G88" s="37"/>
      <c r="Q88" s="119"/>
    </row>
    <row r="89" spans="1:17" ht="9" customHeight="1">
      <c r="A89" s="16"/>
      <c r="C89" s="37"/>
      <c r="D89" s="37"/>
      <c r="E89" s="37"/>
      <c r="F89" s="37"/>
      <c r="G89" s="37"/>
      <c r="Q89" s="119"/>
    </row>
    <row r="90" spans="1:17" ht="9" customHeight="1">
      <c r="A90" s="16"/>
      <c r="C90" s="37"/>
      <c r="D90" s="37"/>
      <c r="E90" s="37"/>
      <c r="F90" s="37"/>
      <c r="G90" s="37"/>
      <c r="Q90" s="119"/>
    </row>
    <row r="91" spans="1:17" ht="9" customHeight="1">
      <c r="A91" s="16"/>
      <c r="C91" s="37"/>
      <c r="D91" s="37"/>
      <c r="E91" s="37"/>
      <c r="F91" s="37"/>
      <c r="G91" s="37"/>
      <c r="Q91" s="119"/>
    </row>
    <row r="92" spans="1:17" ht="9" customHeight="1">
      <c r="A92" s="16"/>
      <c r="C92" s="37"/>
      <c r="D92" s="37"/>
      <c r="E92" s="37"/>
      <c r="F92" s="37"/>
      <c r="G92" s="37"/>
      <c r="Q92" s="119"/>
    </row>
    <row r="93" spans="1:17" ht="9" customHeight="1">
      <c r="A93" s="16"/>
      <c r="C93" s="37"/>
      <c r="D93" s="37"/>
      <c r="E93" s="37"/>
      <c r="F93" s="37"/>
      <c r="G93" s="37"/>
      <c r="Q93" s="119"/>
    </row>
    <row r="94" spans="1:17" ht="9" customHeight="1">
      <c r="A94" s="16"/>
      <c r="C94" s="37"/>
      <c r="D94" s="37"/>
      <c r="E94" s="37"/>
      <c r="F94" s="37"/>
      <c r="G94" s="37"/>
      <c r="Q94" s="119"/>
    </row>
    <row r="95" spans="1:17" ht="9" customHeight="1">
      <c r="A95" s="125"/>
      <c r="C95" s="37"/>
      <c r="D95" s="37"/>
      <c r="E95" s="37"/>
      <c r="F95" s="37"/>
      <c r="G95" s="37"/>
      <c r="Q95" s="119"/>
    </row>
    <row r="96" spans="1:17" ht="9" customHeight="1">
      <c r="A96" s="16"/>
      <c r="C96" s="37"/>
      <c r="D96" s="37"/>
      <c r="E96" s="37"/>
      <c r="F96" s="37"/>
      <c r="G96" s="37"/>
      <c r="Q96" s="119"/>
    </row>
    <row r="97" spans="1:17" ht="9" customHeight="1">
      <c r="A97" s="16"/>
      <c r="C97" s="37"/>
      <c r="D97" s="37"/>
      <c r="E97" s="37"/>
      <c r="F97" s="37"/>
      <c r="G97" s="37"/>
      <c r="Q97" s="119"/>
    </row>
    <row r="98" spans="1:17" ht="9" customHeight="1">
      <c r="A98" s="16"/>
      <c r="C98" s="37"/>
      <c r="D98" s="37"/>
      <c r="E98" s="37"/>
      <c r="F98" s="37"/>
      <c r="G98" s="37"/>
      <c r="Q98" s="119"/>
    </row>
    <row r="99" spans="1:17">
      <c r="A99" s="126"/>
      <c r="C99" s="37"/>
      <c r="D99" s="37"/>
      <c r="E99" s="37"/>
      <c r="F99" s="37"/>
      <c r="G99" s="37"/>
      <c r="Q99" s="119"/>
    </row>
    <row r="100" spans="1:17">
      <c r="A100" s="126"/>
      <c r="C100" s="37"/>
      <c r="D100" s="37"/>
      <c r="E100" s="37"/>
      <c r="F100" s="37"/>
      <c r="G100" s="37"/>
      <c r="Q100" s="119"/>
    </row>
    <row r="101" spans="1:17">
      <c r="A101" s="126"/>
      <c r="C101" s="37"/>
      <c r="D101" s="37"/>
      <c r="E101" s="37"/>
      <c r="F101" s="37"/>
      <c r="G101" s="37"/>
      <c r="Q101" s="119"/>
    </row>
    <row r="102" spans="1:17">
      <c r="A102" s="126"/>
      <c r="C102" s="37"/>
      <c r="D102" s="37"/>
      <c r="E102" s="37"/>
      <c r="F102" s="37"/>
      <c r="G102" s="37"/>
      <c r="Q102" s="119"/>
    </row>
    <row r="103" spans="1:17">
      <c r="A103" s="126"/>
      <c r="C103" s="37"/>
      <c r="D103" s="37"/>
      <c r="E103" s="37"/>
      <c r="F103" s="37"/>
      <c r="G103" s="37"/>
      <c r="Q103" s="119"/>
    </row>
    <row r="104" spans="1:17">
      <c r="A104" s="126"/>
      <c r="C104" s="37"/>
      <c r="D104" s="37"/>
      <c r="E104" s="37"/>
      <c r="F104" s="37"/>
      <c r="G104" s="37"/>
      <c r="Q104" s="119"/>
    </row>
    <row r="105" spans="1:17">
      <c r="A105" s="126"/>
      <c r="C105" s="37"/>
      <c r="D105" s="37"/>
      <c r="E105" s="37"/>
      <c r="F105" s="37"/>
      <c r="G105" s="37"/>
      <c r="Q105" s="119"/>
    </row>
    <row r="106" spans="1:17" ht="15.75">
      <c r="A106" s="127"/>
      <c r="C106" s="37"/>
      <c r="D106" s="37"/>
      <c r="E106" s="37"/>
      <c r="F106" s="37"/>
      <c r="G106" s="37"/>
      <c r="Q106" s="119"/>
    </row>
    <row r="107" spans="1:17" ht="15.75">
      <c r="A107" s="127"/>
      <c r="C107" s="37"/>
      <c r="D107" s="37"/>
      <c r="E107" s="37"/>
      <c r="F107" s="37"/>
      <c r="G107" s="37"/>
      <c r="Q107" s="119"/>
    </row>
    <row r="108" spans="1:17" ht="15.75">
      <c r="A108" s="127"/>
      <c r="C108" s="37"/>
      <c r="D108" s="37"/>
      <c r="E108" s="37"/>
      <c r="F108" s="37"/>
      <c r="G108" s="37"/>
      <c r="Q108" s="119"/>
    </row>
    <row r="109" spans="1:17" ht="15.75">
      <c r="A109" s="127"/>
      <c r="C109" s="37"/>
      <c r="D109" s="37"/>
      <c r="E109" s="37"/>
      <c r="F109" s="37"/>
      <c r="G109" s="37"/>
      <c r="Q109" s="119"/>
    </row>
    <row r="110" spans="1:17" ht="15.75">
      <c r="A110" s="127"/>
      <c r="C110" s="37"/>
      <c r="D110" s="37"/>
      <c r="E110" s="37"/>
      <c r="F110" s="37"/>
      <c r="G110" s="37"/>
      <c r="Q110" s="119"/>
    </row>
    <row r="111" spans="1:17" ht="15.75">
      <c r="A111" s="127"/>
      <c r="C111" s="37"/>
      <c r="D111" s="37"/>
      <c r="E111" s="37"/>
      <c r="F111" s="37"/>
      <c r="G111" s="37"/>
      <c r="Q111" s="119"/>
    </row>
    <row r="112" spans="1:17" ht="15.75">
      <c r="A112" s="127"/>
      <c r="C112" s="37"/>
      <c r="D112" s="37"/>
      <c r="E112" s="37"/>
      <c r="F112" s="37"/>
      <c r="G112" s="37"/>
      <c r="Q112" s="119"/>
    </row>
    <row r="113" spans="1:17" ht="15.75">
      <c r="A113" s="127"/>
      <c r="C113" s="37"/>
      <c r="D113" s="37"/>
      <c r="E113" s="37"/>
      <c r="F113" s="37"/>
      <c r="G113" s="37"/>
      <c r="Q113" s="119"/>
    </row>
    <row r="114" spans="1:17" ht="15.75">
      <c r="A114" s="127"/>
      <c r="C114" s="37"/>
      <c r="D114" s="37"/>
      <c r="E114" s="37"/>
      <c r="F114" s="37"/>
      <c r="G114" s="37"/>
      <c r="Q114" s="119"/>
    </row>
    <row r="115" spans="1:17" ht="15.75">
      <c r="A115" s="127"/>
      <c r="C115" s="37"/>
      <c r="D115" s="37"/>
      <c r="E115" s="37"/>
      <c r="F115" s="37"/>
      <c r="G115" s="37"/>
      <c r="Q115" s="119"/>
    </row>
    <row r="116" spans="1:17" ht="15.75">
      <c r="A116" s="127"/>
      <c r="C116" s="37"/>
      <c r="D116" s="37"/>
      <c r="E116" s="37"/>
      <c r="F116" s="37"/>
      <c r="G116" s="37"/>
      <c r="Q116" s="119"/>
    </row>
    <row r="117" spans="1:17" ht="15.75">
      <c r="A117" s="127"/>
      <c r="C117" s="37"/>
      <c r="D117" s="37"/>
      <c r="E117" s="37"/>
      <c r="F117" s="37"/>
      <c r="G117" s="37"/>
      <c r="Q117" s="119"/>
    </row>
    <row r="118" spans="1:17" ht="15.75">
      <c r="A118" s="127"/>
      <c r="C118" s="37"/>
      <c r="D118" s="37"/>
      <c r="E118" s="37"/>
      <c r="F118" s="37"/>
      <c r="G118" s="37"/>
      <c r="Q118" s="119"/>
    </row>
    <row r="119" spans="1:17" ht="15.75">
      <c r="A119" s="127"/>
      <c r="C119" s="37"/>
      <c r="D119" s="37"/>
      <c r="E119" s="37"/>
      <c r="F119" s="37"/>
      <c r="G119" s="37"/>
      <c r="Q119" s="119"/>
    </row>
    <row r="120" spans="1:17" ht="15.75">
      <c r="A120" s="127"/>
      <c r="C120" s="37"/>
      <c r="D120" s="37"/>
      <c r="E120" s="37"/>
      <c r="F120" s="37"/>
      <c r="G120" s="37"/>
      <c r="Q120" s="119"/>
    </row>
    <row r="121" spans="1:17" ht="15.75">
      <c r="A121" s="127"/>
      <c r="C121" s="37"/>
      <c r="D121" s="37"/>
      <c r="E121" s="37"/>
      <c r="F121" s="37"/>
      <c r="G121" s="37"/>
      <c r="Q121" s="119"/>
    </row>
    <row r="122" spans="1:17" ht="15.75">
      <c r="A122" s="127"/>
      <c r="C122" s="37"/>
      <c r="D122" s="37"/>
      <c r="E122" s="37"/>
      <c r="F122" s="37"/>
      <c r="G122" s="37"/>
      <c r="Q122" s="119"/>
    </row>
    <row r="123" spans="1:17" ht="15.75">
      <c r="A123" s="127"/>
      <c r="C123" s="37"/>
      <c r="D123" s="37"/>
      <c r="E123" s="37"/>
      <c r="F123" s="37"/>
      <c r="G123" s="37"/>
      <c r="Q123" s="119"/>
    </row>
    <row r="124" spans="1:17" ht="15.75">
      <c r="A124" s="127"/>
      <c r="C124" s="37"/>
      <c r="D124" s="37"/>
      <c r="E124" s="37"/>
      <c r="F124" s="37"/>
      <c r="G124" s="37"/>
      <c r="Q124" s="119"/>
    </row>
    <row r="125" spans="1:17" ht="15.75">
      <c r="A125" s="127"/>
      <c r="C125" s="37"/>
      <c r="D125" s="37"/>
      <c r="E125" s="37"/>
      <c r="F125" s="37"/>
      <c r="G125" s="37"/>
      <c r="Q125" s="119"/>
    </row>
    <row r="126" spans="1:17" ht="15.75">
      <c r="A126" s="127"/>
      <c r="C126" s="37"/>
      <c r="D126" s="37"/>
      <c r="E126" s="37"/>
      <c r="F126" s="37"/>
      <c r="G126" s="37"/>
      <c r="Q126" s="119"/>
    </row>
    <row r="127" spans="1:17" ht="15.75">
      <c r="A127" s="127"/>
      <c r="C127" s="37"/>
      <c r="D127" s="37"/>
      <c r="E127" s="37"/>
      <c r="F127" s="37"/>
      <c r="G127" s="37"/>
      <c r="Q127" s="119"/>
    </row>
    <row r="128" spans="1:17" ht="15.75">
      <c r="A128" s="127"/>
      <c r="C128" s="37"/>
      <c r="D128" s="37"/>
      <c r="E128" s="37"/>
      <c r="F128" s="37"/>
      <c r="G128" s="37"/>
      <c r="Q128" s="119"/>
    </row>
    <row r="129" spans="1:17" ht="15.75">
      <c r="A129" s="127"/>
      <c r="C129" s="37"/>
      <c r="D129" s="37"/>
      <c r="E129" s="37"/>
      <c r="F129" s="37"/>
      <c r="G129" s="37"/>
      <c r="Q129" s="119"/>
    </row>
    <row r="130" spans="1:17" ht="15.75">
      <c r="A130" s="127"/>
      <c r="C130" s="37"/>
      <c r="D130" s="37"/>
      <c r="E130" s="37"/>
      <c r="F130" s="37"/>
      <c r="G130" s="37"/>
      <c r="Q130" s="119"/>
    </row>
    <row r="131" spans="1:17" ht="15.75">
      <c r="A131" s="127"/>
      <c r="C131" s="37"/>
      <c r="D131" s="37"/>
      <c r="E131" s="37"/>
      <c r="F131" s="37"/>
      <c r="G131" s="37"/>
      <c r="Q131" s="119"/>
    </row>
    <row r="132" spans="1:17" ht="15.75">
      <c r="A132" s="127"/>
      <c r="C132" s="37"/>
      <c r="D132" s="37"/>
      <c r="E132" s="37"/>
      <c r="F132" s="37"/>
      <c r="G132" s="37"/>
      <c r="Q132" s="119"/>
    </row>
    <row r="133" spans="1:17" ht="15.75">
      <c r="A133" s="127"/>
      <c r="C133" s="37"/>
      <c r="D133" s="37"/>
      <c r="E133" s="37"/>
      <c r="F133" s="37"/>
      <c r="G133" s="37"/>
      <c r="Q133" s="119"/>
    </row>
    <row r="134" spans="1:17" ht="15.75">
      <c r="A134" s="127"/>
      <c r="C134" s="37"/>
      <c r="D134" s="37"/>
      <c r="E134" s="37"/>
      <c r="F134" s="37"/>
      <c r="G134" s="37"/>
      <c r="Q134" s="119"/>
    </row>
    <row r="135" spans="1:17" ht="15.75">
      <c r="A135" s="127"/>
      <c r="C135" s="37"/>
      <c r="D135" s="37"/>
      <c r="E135" s="37"/>
      <c r="F135" s="37"/>
      <c r="G135" s="37"/>
      <c r="Q135" s="119"/>
    </row>
    <row r="136" spans="1:17" ht="15.75">
      <c r="A136" s="127"/>
      <c r="C136" s="37"/>
      <c r="D136" s="37"/>
      <c r="E136" s="37"/>
      <c r="F136" s="37"/>
      <c r="G136" s="37"/>
      <c r="Q136" s="119"/>
    </row>
    <row r="137" spans="1:17" ht="15.75">
      <c r="A137" s="127"/>
      <c r="C137" s="37"/>
      <c r="D137" s="37"/>
      <c r="E137" s="37"/>
      <c r="F137" s="37"/>
      <c r="G137" s="37"/>
      <c r="Q137" s="119"/>
    </row>
    <row r="138" spans="1:17" ht="15.75">
      <c r="A138" s="127"/>
      <c r="C138" s="37"/>
      <c r="D138" s="37"/>
      <c r="E138" s="37"/>
      <c r="F138" s="37"/>
      <c r="G138" s="37"/>
      <c r="Q138" s="119"/>
    </row>
    <row r="139" spans="1:17" ht="15.75">
      <c r="A139" s="127"/>
      <c r="C139" s="37"/>
      <c r="D139" s="37"/>
      <c r="E139" s="37"/>
      <c r="F139" s="37"/>
      <c r="G139" s="37"/>
      <c r="Q139" s="119"/>
    </row>
    <row r="140" spans="1:17" ht="15.75">
      <c r="A140" s="127"/>
      <c r="C140" s="37"/>
      <c r="D140" s="37"/>
      <c r="E140" s="37"/>
      <c r="F140" s="37"/>
      <c r="G140" s="37"/>
      <c r="Q140" s="119"/>
    </row>
    <row r="141" spans="1:17" ht="15.75">
      <c r="A141" s="127"/>
      <c r="C141" s="37"/>
      <c r="D141" s="37"/>
      <c r="E141" s="37"/>
      <c r="F141" s="37"/>
      <c r="G141" s="37"/>
      <c r="Q141" s="119"/>
    </row>
    <row r="142" spans="1:17" ht="15.75">
      <c r="A142" s="127"/>
      <c r="C142" s="37"/>
      <c r="D142" s="37"/>
      <c r="E142" s="37"/>
      <c r="F142" s="37"/>
      <c r="G142" s="37"/>
      <c r="Q142" s="119"/>
    </row>
    <row r="143" spans="1:17" ht="15.75">
      <c r="A143" s="127"/>
      <c r="C143" s="37"/>
      <c r="D143" s="37"/>
      <c r="E143" s="37"/>
      <c r="F143" s="37"/>
      <c r="G143" s="37"/>
      <c r="Q143" s="119"/>
    </row>
    <row r="144" spans="1:17" ht="15.75">
      <c r="A144" s="127"/>
      <c r="C144" s="37"/>
      <c r="D144" s="37"/>
      <c r="E144" s="37"/>
      <c r="F144" s="37"/>
      <c r="G144" s="37"/>
      <c r="Q144" s="119"/>
    </row>
    <row r="145" spans="1:17" ht="15.75">
      <c r="A145" s="127"/>
      <c r="C145" s="37"/>
      <c r="D145" s="37"/>
      <c r="E145" s="37"/>
      <c r="F145" s="37"/>
      <c r="G145" s="37"/>
      <c r="Q145" s="119"/>
    </row>
    <row r="146" spans="1:17" ht="15.75">
      <c r="A146" s="127"/>
      <c r="C146" s="37"/>
      <c r="D146" s="37"/>
      <c r="E146" s="37"/>
      <c r="F146" s="37"/>
      <c r="G146" s="37"/>
      <c r="Q146" s="119"/>
    </row>
    <row r="147" spans="1:17" ht="15.75">
      <c r="A147" s="127"/>
      <c r="C147" s="37"/>
      <c r="D147" s="37"/>
      <c r="E147" s="37"/>
      <c r="F147" s="37"/>
      <c r="G147" s="37"/>
      <c r="Q147" s="119"/>
    </row>
    <row r="148" spans="1:17" ht="15.75">
      <c r="A148" s="127"/>
      <c r="C148" s="37"/>
      <c r="D148" s="37"/>
      <c r="E148" s="37"/>
      <c r="F148" s="37"/>
      <c r="G148" s="37"/>
      <c r="Q148" s="119"/>
    </row>
    <row r="149" spans="1:17" ht="15.75">
      <c r="A149" s="127"/>
      <c r="C149" s="37"/>
      <c r="D149" s="37"/>
      <c r="E149" s="37"/>
      <c r="F149" s="37"/>
      <c r="G149" s="37"/>
      <c r="Q149" s="119"/>
    </row>
    <row r="150" spans="1:17" ht="15.75">
      <c r="A150" s="127"/>
      <c r="C150" s="37"/>
      <c r="D150" s="37"/>
      <c r="E150" s="37"/>
      <c r="F150" s="37"/>
      <c r="G150" s="37"/>
      <c r="Q150" s="119"/>
    </row>
    <row r="151" spans="1:17" ht="15.75">
      <c r="A151" s="127"/>
      <c r="C151" s="37"/>
      <c r="D151" s="37"/>
      <c r="E151" s="37"/>
      <c r="F151" s="37"/>
      <c r="G151" s="37"/>
      <c r="Q151" s="119"/>
    </row>
    <row r="152" spans="1:17" ht="15.75">
      <c r="A152" s="127"/>
      <c r="C152" s="37"/>
      <c r="D152" s="37"/>
      <c r="E152" s="37"/>
      <c r="F152" s="37"/>
      <c r="G152" s="37"/>
      <c r="Q152" s="119"/>
    </row>
    <row r="153" spans="1:17" ht="15.75">
      <c r="A153" s="127"/>
      <c r="C153" s="37"/>
      <c r="D153" s="37"/>
      <c r="E153" s="37"/>
      <c r="F153" s="37"/>
      <c r="G153" s="37"/>
      <c r="Q153" s="119"/>
    </row>
    <row r="154" spans="1:17" ht="15.75">
      <c r="A154" s="127"/>
      <c r="C154" s="37"/>
      <c r="D154" s="37"/>
      <c r="E154" s="37"/>
      <c r="F154" s="37"/>
      <c r="G154" s="37"/>
      <c r="Q154" s="119"/>
    </row>
    <row r="155" spans="1:17" ht="15.75">
      <c r="A155" s="127"/>
      <c r="C155" s="37"/>
      <c r="D155" s="37"/>
      <c r="E155" s="37"/>
      <c r="F155" s="37"/>
      <c r="G155" s="37"/>
      <c r="Q155" s="119"/>
    </row>
    <row r="156" spans="1:17" ht="15.75">
      <c r="A156" s="127"/>
      <c r="C156" s="37"/>
      <c r="D156" s="37"/>
      <c r="E156" s="37"/>
      <c r="F156" s="37"/>
      <c r="G156" s="37"/>
      <c r="Q156" s="119"/>
    </row>
    <row r="157" spans="1:17" ht="15.75">
      <c r="A157" s="127"/>
      <c r="C157" s="37"/>
      <c r="D157" s="37"/>
      <c r="E157" s="37"/>
      <c r="F157" s="37"/>
      <c r="G157" s="37"/>
      <c r="Q157" s="119"/>
    </row>
    <row r="158" spans="1:17" ht="15.75">
      <c r="A158" s="127"/>
      <c r="C158" s="37"/>
      <c r="D158" s="37"/>
      <c r="E158" s="37"/>
      <c r="F158" s="37"/>
      <c r="G158" s="37"/>
      <c r="Q158" s="119"/>
    </row>
    <row r="159" spans="1:17" ht="15.75">
      <c r="A159" s="127"/>
      <c r="C159" s="37"/>
      <c r="D159" s="37"/>
      <c r="E159" s="37"/>
      <c r="F159" s="37"/>
      <c r="G159" s="37"/>
      <c r="Q159" s="119"/>
    </row>
    <row r="160" spans="1:17" ht="15.75">
      <c r="A160" s="127"/>
      <c r="C160" s="37"/>
      <c r="D160" s="37"/>
      <c r="E160" s="37"/>
      <c r="F160" s="37"/>
      <c r="G160" s="37"/>
      <c r="Q160" s="119"/>
    </row>
    <row r="161" spans="1:17" ht="15.75">
      <c r="A161" s="127"/>
      <c r="C161" s="37"/>
      <c r="D161" s="37"/>
      <c r="E161" s="37"/>
      <c r="F161" s="37"/>
      <c r="G161" s="37"/>
      <c r="Q161" s="119"/>
    </row>
    <row r="162" spans="1:17" ht="15.75">
      <c r="A162" s="127"/>
      <c r="C162" s="37"/>
      <c r="D162" s="37"/>
      <c r="E162" s="37"/>
      <c r="F162" s="37"/>
      <c r="G162" s="37"/>
      <c r="Q162" s="119"/>
    </row>
    <row r="163" spans="1:17" ht="15.75">
      <c r="A163" s="127"/>
      <c r="C163" s="37"/>
      <c r="D163" s="37"/>
      <c r="E163" s="37"/>
      <c r="F163" s="37"/>
      <c r="G163" s="37"/>
      <c r="Q163" s="119"/>
    </row>
    <row r="164" spans="1:17" ht="15.75">
      <c r="A164" s="127"/>
      <c r="C164" s="37"/>
      <c r="D164" s="37"/>
      <c r="E164" s="37"/>
      <c r="F164" s="37"/>
      <c r="G164" s="37"/>
      <c r="Q164" s="119"/>
    </row>
    <row r="165" spans="1:17" ht="15.75">
      <c r="A165" s="127"/>
      <c r="C165" s="37"/>
      <c r="D165" s="37"/>
      <c r="E165" s="37"/>
      <c r="F165" s="37"/>
      <c r="G165" s="37"/>
      <c r="Q165" s="119"/>
    </row>
    <row r="166" spans="1:17" ht="15.75">
      <c r="A166" s="127"/>
      <c r="C166" s="37"/>
      <c r="D166" s="37"/>
      <c r="E166" s="37"/>
      <c r="F166" s="37"/>
      <c r="G166" s="37"/>
      <c r="Q166" s="119"/>
    </row>
    <row r="167" spans="1:17" ht="15.75">
      <c r="A167" s="127"/>
      <c r="C167" s="37"/>
      <c r="D167" s="37"/>
      <c r="E167" s="37"/>
      <c r="F167" s="37"/>
      <c r="G167" s="37"/>
      <c r="Q167" s="119"/>
    </row>
    <row r="168" spans="1:17" ht="15.75">
      <c r="A168" s="127"/>
      <c r="C168" s="37"/>
      <c r="D168" s="37"/>
      <c r="E168" s="37"/>
      <c r="F168" s="37"/>
      <c r="G168" s="37"/>
      <c r="Q168" s="119"/>
    </row>
    <row r="169" spans="1:17" ht="15.75">
      <c r="A169" s="127"/>
      <c r="C169" s="37"/>
      <c r="D169" s="37"/>
      <c r="E169" s="37"/>
      <c r="F169" s="37"/>
      <c r="G169" s="37"/>
      <c r="Q169" s="119"/>
    </row>
    <row r="170" spans="1:17" ht="15.75">
      <c r="A170" s="127"/>
      <c r="C170" s="37"/>
      <c r="D170" s="37"/>
      <c r="E170" s="37"/>
      <c r="F170" s="37"/>
      <c r="G170" s="37"/>
      <c r="Q170" s="119"/>
    </row>
    <row r="171" spans="1:17" ht="15.75">
      <c r="A171" s="127"/>
      <c r="C171" s="37"/>
      <c r="D171" s="37"/>
      <c r="E171" s="37"/>
      <c r="F171" s="37"/>
      <c r="G171" s="37"/>
      <c r="Q171" s="119"/>
    </row>
    <row r="172" spans="1:17" ht="15.75">
      <c r="A172" s="127"/>
      <c r="C172" s="37"/>
      <c r="D172" s="37"/>
      <c r="E172" s="37"/>
      <c r="F172" s="37"/>
      <c r="G172" s="37"/>
      <c r="Q172" s="119"/>
    </row>
    <row r="173" spans="1:17" ht="15.75">
      <c r="A173" s="127"/>
      <c r="C173" s="37"/>
      <c r="D173" s="37"/>
      <c r="E173" s="37"/>
      <c r="F173" s="37"/>
      <c r="G173" s="37"/>
      <c r="Q173" s="119"/>
    </row>
    <row r="174" spans="1:17" ht="15.75">
      <c r="A174" s="127"/>
      <c r="C174" s="37"/>
      <c r="D174" s="37"/>
      <c r="E174" s="37"/>
      <c r="F174" s="37"/>
      <c r="G174" s="37"/>
      <c r="Q174" s="119"/>
    </row>
    <row r="175" spans="1:17" ht="15.75">
      <c r="A175" s="127"/>
      <c r="C175" s="37"/>
      <c r="D175" s="37"/>
      <c r="E175" s="37"/>
      <c r="F175" s="37"/>
      <c r="G175" s="37"/>
      <c r="Q175" s="119"/>
    </row>
    <row r="176" spans="1:17" ht="15.75">
      <c r="A176" s="127"/>
      <c r="C176" s="37"/>
      <c r="D176" s="37"/>
      <c r="E176" s="37"/>
      <c r="F176" s="37"/>
      <c r="G176" s="37"/>
      <c r="Q176" s="119"/>
    </row>
    <row r="177" spans="1:17" ht="15.75">
      <c r="A177" s="127"/>
      <c r="C177" s="37"/>
      <c r="D177" s="37"/>
      <c r="E177" s="37"/>
      <c r="F177" s="37"/>
      <c r="G177" s="37"/>
      <c r="Q177" s="119"/>
    </row>
    <row r="178" spans="1:17" ht="15.75">
      <c r="A178" s="127"/>
      <c r="C178" s="37"/>
      <c r="D178" s="37"/>
      <c r="E178" s="37"/>
      <c r="F178" s="37"/>
      <c r="G178" s="37"/>
      <c r="Q178" s="119"/>
    </row>
    <row r="179" spans="1:17" ht="15.75">
      <c r="A179" s="127"/>
      <c r="C179" s="37"/>
      <c r="D179" s="37"/>
      <c r="E179" s="37"/>
      <c r="F179" s="37"/>
      <c r="G179" s="37"/>
      <c r="Q179" s="119"/>
    </row>
    <row r="180" spans="1:17" ht="15.75">
      <c r="A180" s="127"/>
      <c r="C180" s="37"/>
      <c r="D180" s="37"/>
      <c r="E180" s="37"/>
      <c r="F180" s="37"/>
      <c r="G180" s="37"/>
      <c r="Q180" s="119"/>
    </row>
    <row r="181" spans="1:17" ht="15.75">
      <c r="A181" s="127"/>
      <c r="C181" s="37"/>
      <c r="D181" s="37"/>
      <c r="E181" s="37"/>
      <c r="F181" s="37"/>
      <c r="G181" s="37"/>
      <c r="Q181" s="119"/>
    </row>
    <row r="182" spans="1:17" ht="15.75">
      <c r="A182" s="127"/>
      <c r="C182" s="37"/>
      <c r="D182" s="37"/>
      <c r="E182" s="37"/>
      <c r="F182" s="37"/>
      <c r="G182" s="37"/>
      <c r="Q182" s="119"/>
    </row>
    <row r="183" spans="1:17" ht="15.75">
      <c r="A183" s="127"/>
      <c r="C183" s="37"/>
      <c r="D183" s="37"/>
      <c r="E183" s="37"/>
      <c r="F183" s="37"/>
      <c r="G183" s="37"/>
      <c r="Q183" s="119"/>
    </row>
    <row r="184" spans="1:17" ht="15.75">
      <c r="A184" s="127"/>
      <c r="C184" s="37"/>
      <c r="D184" s="37"/>
      <c r="E184" s="37"/>
      <c r="F184" s="37"/>
      <c r="G184" s="37"/>
      <c r="Q184" s="119"/>
    </row>
    <row r="185" spans="1:17" ht="15.75">
      <c r="A185" s="127"/>
      <c r="C185" s="37"/>
      <c r="D185" s="37"/>
      <c r="E185" s="37"/>
      <c r="F185" s="37"/>
      <c r="G185" s="37"/>
      <c r="Q185" s="119"/>
    </row>
    <row r="186" spans="1:17" ht="15.75">
      <c r="A186" s="127"/>
      <c r="C186" s="37"/>
      <c r="D186" s="37"/>
      <c r="E186" s="37"/>
      <c r="F186" s="37"/>
      <c r="G186" s="37"/>
      <c r="Q186" s="119"/>
    </row>
    <row r="187" spans="1:17" ht="15.75">
      <c r="A187" s="127"/>
      <c r="C187" s="37"/>
      <c r="D187" s="37"/>
      <c r="E187" s="37"/>
      <c r="F187" s="37"/>
      <c r="G187" s="37"/>
      <c r="Q187" s="119"/>
    </row>
    <row r="188" spans="1:17" ht="15.75">
      <c r="A188" s="127"/>
      <c r="C188" s="37"/>
      <c r="D188" s="37"/>
      <c r="E188" s="37"/>
      <c r="F188" s="37"/>
      <c r="G188" s="37"/>
      <c r="Q188" s="119"/>
    </row>
    <row r="189" spans="1:17" ht="15.75">
      <c r="A189" s="127"/>
      <c r="C189" s="37"/>
      <c r="D189" s="37"/>
      <c r="E189" s="37"/>
      <c r="F189" s="37"/>
      <c r="G189" s="37"/>
      <c r="Q189" s="119"/>
    </row>
    <row r="190" spans="1:17" ht="15.75">
      <c r="A190" s="127"/>
      <c r="C190" s="37"/>
      <c r="D190" s="37"/>
      <c r="E190" s="37"/>
      <c r="F190" s="37"/>
      <c r="G190" s="37"/>
      <c r="Q190" s="119"/>
    </row>
    <row r="191" spans="1:17" ht="15.75">
      <c r="A191" s="127"/>
      <c r="C191" s="37"/>
      <c r="D191" s="37"/>
      <c r="E191" s="37"/>
      <c r="F191" s="37"/>
      <c r="G191" s="37"/>
      <c r="Q191" s="119"/>
    </row>
    <row r="192" spans="1:17" ht="15.75">
      <c r="A192" s="127"/>
      <c r="C192" s="37"/>
      <c r="D192" s="37"/>
      <c r="E192" s="37"/>
      <c r="F192" s="37"/>
      <c r="G192" s="37"/>
      <c r="Q192" s="119"/>
    </row>
    <row r="193" spans="1:17" ht="15.75">
      <c r="A193" s="127"/>
      <c r="C193" s="37"/>
      <c r="D193" s="37"/>
      <c r="E193" s="37"/>
      <c r="F193" s="37"/>
      <c r="G193" s="37"/>
      <c r="Q193" s="119"/>
    </row>
    <row r="194" spans="1:17" ht="15.75">
      <c r="A194" s="127"/>
      <c r="C194" s="37"/>
      <c r="D194" s="37"/>
      <c r="E194" s="37"/>
      <c r="F194" s="37"/>
      <c r="G194" s="37"/>
      <c r="Q194" s="119"/>
    </row>
    <row r="195" spans="1:17" ht="15.75">
      <c r="A195" s="127"/>
      <c r="C195" s="37"/>
      <c r="D195" s="37"/>
      <c r="E195" s="37"/>
      <c r="F195" s="37"/>
      <c r="G195" s="37"/>
      <c r="Q195" s="119"/>
    </row>
    <row r="196" spans="1:17" ht="15.75">
      <c r="A196" s="127"/>
      <c r="C196" s="37"/>
      <c r="D196" s="37"/>
      <c r="E196" s="37"/>
      <c r="F196" s="37"/>
      <c r="G196" s="37"/>
      <c r="Q196" s="119"/>
    </row>
    <row r="197" spans="1:17" ht="15.75">
      <c r="A197" s="19"/>
      <c r="C197" s="37"/>
      <c r="D197" s="37"/>
      <c r="E197" s="37"/>
      <c r="F197" s="37"/>
      <c r="G197" s="37"/>
      <c r="Q197" s="119"/>
    </row>
    <row r="198" spans="1:17" ht="15.75">
      <c r="A198" s="19"/>
      <c r="C198" s="37"/>
      <c r="D198" s="37"/>
      <c r="E198" s="37"/>
      <c r="F198" s="37"/>
      <c r="G198" s="37"/>
      <c r="Q198" s="119"/>
    </row>
    <row r="199" spans="1:17" ht="15.75">
      <c r="A199" s="19"/>
      <c r="C199" s="37"/>
      <c r="D199" s="37"/>
      <c r="E199" s="37"/>
      <c r="F199" s="37"/>
      <c r="G199" s="37"/>
      <c r="Q199" s="119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showGridLines="0" topLeftCell="A2" zoomScale="40" zoomScaleNormal="40" workbookViewId="0">
      <selection activeCell="AB14" sqref="AB14"/>
    </sheetView>
  </sheetViews>
  <sheetFormatPr baseColWidth="10" defaultRowHeight="15"/>
  <cols>
    <col min="1" max="1" width="118.42578125" style="20" customWidth="1"/>
    <col min="2" max="11" width="23" style="372" customWidth="1"/>
    <col min="12" max="12" width="24" style="372" customWidth="1"/>
    <col min="13" max="13" width="25.5703125" style="372" customWidth="1"/>
    <col min="14" max="14" width="4.5703125" style="128" customWidth="1"/>
    <col min="15" max="256" width="11.42578125" style="372"/>
    <col min="257" max="257" width="118.42578125" style="372" customWidth="1"/>
    <col min="258" max="267" width="23" style="372" customWidth="1"/>
    <col min="268" max="268" width="24" style="372" customWidth="1"/>
    <col min="269" max="269" width="25.5703125" style="372" customWidth="1"/>
    <col min="270" max="270" width="4.5703125" style="372" customWidth="1"/>
    <col min="271" max="512" width="11.42578125" style="372"/>
    <col min="513" max="513" width="118.42578125" style="372" customWidth="1"/>
    <col min="514" max="523" width="23" style="372" customWidth="1"/>
    <col min="524" max="524" width="24" style="372" customWidth="1"/>
    <col min="525" max="525" width="25.5703125" style="372" customWidth="1"/>
    <col min="526" max="526" width="4.5703125" style="372" customWidth="1"/>
    <col min="527" max="768" width="11.42578125" style="372"/>
    <col min="769" max="769" width="118.42578125" style="372" customWidth="1"/>
    <col min="770" max="779" width="23" style="372" customWidth="1"/>
    <col min="780" max="780" width="24" style="372" customWidth="1"/>
    <col min="781" max="781" width="25.5703125" style="372" customWidth="1"/>
    <col min="782" max="782" width="4.5703125" style="372" customWidth="1"/>
    <col min="783" max="1024" width="11.42578125" style="372"/>
    <col min="1025" max="1025" width="118.42578125" style="372" customWidth="1"/>
    <col min="1026" max="1035" width="23" style="372" customWidth="1"/>
    <col min="1036" max="1036" width="24" style="372" customWidth="1"/>
    <col min="1037" max="1037" width="25.5703125" style="372" customWidth="1"/>
    <col min="1038" max="1038" width="4.5703125" style="372" customWidth="1"/>
    <col min="1039" max="1280" width="11.42578125" style="372"/>
    <col min="1281" max="1281" width="118.42578125" style="372" customWidth="1"/>
    <col min="1282" max="1291" width="23" style="372" customWidth="1"/>
    <col min="1292" max="1292" width="24" style="372" customWidth="1"/>
    <col min="1293" max="1293" width="25.5703125" style="372" customWidth="1"/>
    <col min="1294" max="1294" width="4.5703125" style="372" customWidth="1"/>
    <col min="1295" max="1536" width="11.42578125" style="372"/>
    <col min="1537" max="1537" width="118.42578125" style="372" customWidth="1"/>
    <col min="1538" max="1547" width="23" style="372" customWidth="1"/>
    <col min="1548" max="1548" width="24" style="372" customWidth="1"/>
    <col min="1549" max="1549" width="25.5703125" style="372" customWidth="1"/>
    <col min="1550" max="1550" width="4.5703125" style="372" customWidth="1"/>
    <col min="1551" max="1792" width="11.42578125" style="372"/>
    <col min="1793" max="1793" width="118.42578125" style="372" customWidth="1"/>
    <col min="1794" max="1803" width="23" style="372" customWidth="1"/>
    <col min="1804" max="1804" width="24" style="372" customWidth="1"/>
    <col min="1805" max="1805" width="25.5703125" style="372" customWidth="1"/>
    <col min="1806" max="1806" width="4.5703125" style="372" customWidth="1"/>
    <col min="1807" max="2048" width="11.42578125" style="372"/>
    <col min="2049" max="2049" width="118.42578125" style="372" customWidth="1"/>
    <col min="2050" max="2059" width="23" style="372" customWidth="1"/>
    <col min="2060" max="2060" width="24" style="372" customWidth="1"/>
    <col min="2061" max="2061" width="25.5703125" style="372" customWidth="1"/>
    <col min="2062" max="2062" width="4.5703125" style="372" customWidth="1"/>
    <col min="2063" max="2304" width="11.42578125" style="372"/>
    <col min="2305" max="2305" width="118.42578125" style="372" customWidth="1"/>
    <col min="2306" max="2315" width="23" style="372" customWidth="1"/>
    <col min="2316" max="2316" width="24" style="372" customWidth="1"/>
    <col min="2317" max="2317" width="25.5703125" style="372" customWidth="1"/>
    <col min="2318" max="2318" width="4.5703125" style="372" customWidth="1"/>
    <col min="2319" max="2560" width="11.42578125" style="372"/>
    <col min="2561" max="2561" width="118.42578125" style="372" customWidth="1"/>
    <col min="2562" max="2571" width="23" style="372" customWidth="1"/>
    <col min="2572" max="2572" width="24" style="372" customWidth="1"/>
    <col min="2573" max="2573" width="25.5703125" style="372" customWidth="1"/>
    <col min="2574" max="2574" width="4.5703125" style="372" customWidth="1"/>
    <col min="2575" max="2816" width="11.42578125" style="372"/>
    <col min="2817" max="2817" width="118.42578125" style="372" customWidth="1"/>
    <col min="2818" max="2827" width="23" style="372" customWidth="1"/>
    <col min="2828" max="2828" width="24" style="372" customWidth="1"/>
    <col min="2829" max="2829" width="25.5703125" style="372" customWidth="1"/>
    <col min="2830" max="2830" width="4.5703125" style="372" customWidth="1"/>
    <col min="2831" max="3072" width="11.42578125" style="372"/>
    <col min="3073" max="3073" width="118.42578125" style="372" customWidth="1"/>
    <col min="3074" max="3083" width="23" style="372" customWidth="1"/>
    <col min="3084" max="3084" width="24" style="372" customWidth="1"/>
    <col min="3085" max="3085" width="25.5703125" style="372" customWidth="1"/>
    <col min="3086" max="3086" width="4.5703125" style="372" customWidth="1"/>
    <col min="3087" max="3328" width="11.42578125" style="372"/>
    <col min="3329" max="3329" width="118.42578125" style="372" customWidth="1"/>
    <col min="3330" max="3339" width="23" style="372" customWidth="1"/>
    <col min="3340" max="3340" width="24" style="372" customWidth="1"/>
    <col min="3341" max="3341" width="25.5703125" style="372" customWidth="1"/>
    <col min="3342" max="3342" width="4.5703125" style="372" customWidth="1"/>
    <col min="3343" max="3584" width="11.42578125" style="372"/>
    <col min="3585" max="3585" width="118.42578125" style="372" customWidth="1"/>
    <col min="3586" max="3595" width="23" style="372" customWidth="1"/>
    <col min="3596" max="3596" width="24" style="372" customWidth="1"/>
    <col min="3597" max="3597" width="25.5703125" style="372" customWidth="1"/>
    <col min="3598" max="3598" width="4.5703125" style="372" customWidth="1"/>
    <col min="3599" max="3840" width="11.42578125" style="372"/>
    <col min="3841" max="3841" width="118.42578125" style="372" customWidth="1"/>
    <col min="3842" max="3851" width="23" style="372" customWidth="1"/>
    <col min="3852" max="3852" width="24" style="372" customWidth="1"/>
    <col min="3853" max="3853" width="25.5703125" style="372" customWidth="1"/>
    <col min="3854" max="3854" width="4.5703125" style="372" customWidth="1"/>
    <col min="3855" max="4096" width="11.42578125" style="372"/>
    <col min="4097" max="4097" width="118.42578125" style="372" customWidth="1"/>
    <col min="4098" max="4107" width="23" style="372" customWidth="1"/>
    <col min="4108" max="4108" width="24" style="372" customWidth="1"/>
    <col min="4109" max="4109" width="25.5703125" style="372" customWidth="1"/>
    <col min="4110" max="4110" width="4.5703125" style="372" customWidth="1"/>
    <col min="4111" max="4352" width="11.42578125" style="372"/>
    <col min="4353" max="4353" width="118.42578125" style="372" customWidth="1"/>
    <col min="4354" max="4363" width="23" style="372" customWidth="1"/>
    <col min="4364" max="4364" width="24" style="372" customWidth="1"/>
    <col min="4365" max="4365" width="25.5703125" style="372" customWidth="1"/>
    <col min="4366" max="4366" width="4.5703125" style="372" customWidth="1"/>
    <col min="4367" max="4608" width="11.42578125" style="372"/>
    <col min="4609" max="4609" width="118.42578125" style="372" customWidth="1"/>
    <col min="4610" max="4619" width="23" style="372" customWidth="1"/>
    <col min="4620" max="4620" width="24" style="372" customWidth="1"/>
    <col min="4621" max="4621" width="25.5703125" style="372" customWidth="1"/>
    <col min="4622" max="4622" width="4.5703125" style="372" customWidth="1"/>
    <col min="4623" max="4864" width="11.42578125" style="372"/>
    <col min="4865" max="4865" width="118.42578125" style="372" customWidth="1"/>
    <col min="4866" max="4875" width="23" style="372" customWidth="1"/>
    <col min="4876" max="4876" width="24" style="372" customWidth="1"/>
    <col min="4877" max="4877" width="25.5703125" style="372" customWidth="1"/>
    <col min="4878" max="4878" width="4.5703125" style="372" customWidth="1"/>
    <col min="4879" max="5120" width="11.42578125" style="372"/>
    <col min="5121" max="5121" width="118.42578125" style="372" customWidth="1"/>
    <col min="5122" max="5131" width="23" style="372" customWidth="1"/>
    <col min="5132" max="5132" width="24" style="372" customWidth="1"/>
    <col min="5133" max="5133" width="25.5703125" style="372" customWidth="1"/>
    <col min="5134" max="5134" width="4.5703125" style="372" customWidth="1"/>
    <col min="5135" max="5376" width="11.42578125" style="372"/>
    <col min="5377" max="5377" width="118.42578125" style="372" customWidth="1"/>
    <col min="5378" max="5387" width="23" style="372" customWidth="1"/>
    <col min="5388" max="5388" width="24" style="372" customWidth="1"/>
    <col min="5389" max="5389" width="25.5703125" style="372" customWidth="1"/>
    <col min="5390" max="5390" width="4.5703125" style="372" customWidth="1"/>
    <col min="5391" max="5632" width="11.42578125" style="372"/>
    <col min="5633" max="5633" width="118.42578125" style="372" customWidth="1"/>
    <col min="5634" max="5643" width="23" style="372" customWidth="1"/>
    <col min="5644" max="5644" width="24" style="372" customWidth="1"/>
    <col min="5645" max="5645" width="25.5703125" style="372" customWidth="1"/>
    <col min="5646" max="5646" width="4.5703125" style="372" customWidth="1"/>
    <col min="5647" max="5888" width="11.42578125" style="372"/>
    <col min="5889" max="5889" width="118.42578125" style="372" customWidth="1"/>
    <col min="5890" max="5899" width="23" style="372" customWidth="1"/>
    <col min="5900" max="5900" width="24" style="372" customWidth="1"/>
    <col min="5901" max="5901" width="25.5703125" style="372" customWidth="1"/>
    <col min="5902" max="5902" width="4.5703125" style="372" customWidth="1"/>
    <col min="5903" max="6144" width="11.42578125" style="372"/>
    <col min="6145" max="6145" width="118.42578125" style="372" customWidth="1"/>
    <col min="6146" max="6155" width="23" style="372" customWidth="1"/>
    <col min="6156" max="6156" width="24" style="372" customWidth="1"/>
    <col min="6157" max="6157" width="25.5703125" style="372" customWidth="1"/>
    <col min="6158" max="6158" width="4.5703125" style="372" customWidth="1"/>
    <col min="6159" max="6400" width="11.42578125" style="372"/>
    <col min="6401" max="6401" width="118.42578125" style="372" customWidth="1"/>
    <col min="6402" max="6411" width="23" style="372" customWidth="1"/>
    <col min="6412" max="6412" width="24" style="372" customWidth="1"/>
    <col min="6413" max="6413" width="25.5703125" style="372" customWidth="1"/>
    <col min="6414" max="6414" width="4.5703125" style="372" customWidth="1"/>
    <col min="6415" max="6656" width="11.42578125" style="372"/>
    <col min="6657" max="6657" width="118.42578125" style="372" customWidth="1"/>
    <col min="6658" max="6667" width="23" style="372" customWidth="1"/>
    <col min="6668" max="6668" width="24" style="372" customWidth="1"/>
    <col min="6669" max="6669" width="25.5703125" style="372" customWidth="1"/>
    <col min="6670" max="6670" width="4.5703125" style="372" customWidth="1"/>
    <col min="6671" max="6912" width="11.42578125" style="372"/>
    <col min="6913" max="6913" width="118.42578125" style="372" customWidth="1"/>
    <col min="6914" max="6923" width="23" style="372" customWidth="1"/>
    <col min="6924" max="6924" width="24" style="372" customWidth="1"/>
    <col min="6925" max="6925" width="25.5703125" style="372" customWidth="1"/>
    <col min="6926" max="6926" width="4.5703125" style="372" customWidth="1"/>
    <col min="6927" max="7168" width="11.42578125" style="372"/>
    <col min="7169" max="7169" width="118.42578125" style="372" customWidth="1"/>
    <col min="7170" max="7179" width="23" style="372" customWidth="1"/>
    <col min="7180" max="7180" width="24" style="372" customWidth="1"/>
    <col min="7181" max="7181" width="25.5703125" style="372" customWidth="1"/>
    <col min="7182" max="7182" width="4.5703125" style="372" customWidth="1"/>
    <col min="7183" max="7424" width="11.42578125" style="372"/>
    <col min="7425" max="7425" width="118.42578125" style="372" customWidth="1"/>
    <col min="7426" max="7435" width="23" style="372" customWidth="1"/>
    <col min="7436" max="7436" width="24" style="372" customWidth="1"/>
    <col min="7437" max="7437" width="25.5703125" style="372" customWidth="1"/>
    <col min="7438" max="7438" width="4.5703125" style="372" customWidth="1"/>
    <col min="7439" max="7680" width="11.42578125" style="372"/>
    <col min="7681" max="7681" width="118.42578125" style="372" customWidth="1"/>
    <col min="7682" max="7691" width="23" style="372" customWidth="1"/>
    <col min="7692" max="7692" width="24" style="372" customWidth="1"/>
    <col min="7693" max="7693" width="25.5703125" style="372" customWidth="1"/>
    <col min="7694" max="7694" width="4.5703125" style="372" customWidth="1"/>
    <col min="7695" max="7936" width="11.42578125" style="372"/>
    <col min="7937" max="7937" width="118.42578125" style="372" customWidth="1"/>
    <col min="7938" max="7947" width="23" style="372" customWidth="1"/>
    <col min="7948" max="7948" width="24" style="372" customWidth="1"/>
    <col min="7949" max="7949" width="25.5703125" style="372" customWidth="1"/>
    <col min="7950" max="7950" width="4.5703125" style="372" customWidth="1"/>
    <col min="7951" max="8192" width="11.42578125" style="372"/>
    <col min="8193" max="8193" width="118.42578125" style="372" customWidth="1"/>
    <col min="8194" max="8203" width="23" style="372" customWidth="1"/>
    <col min="8204" max="8204" width="24" style="372" customWidth="1"/>
    <col min="8205" max="8205" width="25.5703125" style="372" customWidth="1"/>
    <col min="8206" max="8206" width="4.5703125" style="372" customWidth="1"/>
    <col min="8207" max="8448" width="11.42578125" style="372"/>
    <col min="8449" max="8449" width="118.42578125" style="372" customWidth="1"/>
    <col min="8450" max="8459" width="23" style="372" customWidth="1"/>
    <col min="8460" max="8460" width="24" style="372" customWidth="1"/>
    <col min="8461" max="8461" width="25.5703125" style="372" customWidth="1"/>
    <col min="8462" max="8462" width="4.5703125" style="372" customWidth="1"/>
    <col min="8463" max="8704" width="11.42578125" style="372"/>
    <col min="8705" max="8705" width="118.42578125" style="372" customWidth="1"/>
    <col min="8706" max="8715" width="23" style="372" customWidth="1"/>
    <col min="8716" max="8716" width="24" style="372" customWidth="1"/>
    <col min="8717" max="8717" width="25.5703125" style="372" customWidth="1"/>
    <col min="8718" max="8718" width="4.5703125" style="372" customWidth="1"/>
    <col min="8719" max="8960" width="11.42578125" style="372"/>
    <col min="8961" max="8961" width="118.42578125" style="372" customWidth="1"/>
    <col min="8962" max="8971" width="23" style="372" customWidth="1"/>
    <col min="8972" max="8972" width="24" style="372" customWidth="1"/>
    <col min="8973" max="8973" width="25.5703125" style="372" customWidth="1"/>
    <col min="8974" max="8974" width="4.5703125" style="372" customWidth="1"/>
    <col min="8975" max="9216" width="11.42578125" style="372"/>
    <col min="9217" max="9217" width="118.42578125" style="372" customWidth="1"/>
    <col min="9218" max="9227" width="23" style="372" customWidth="1"/>
    <col min="9228" max="9228" width="24" style="372" customWidth="1"/>
    <col min="9229" max="9229" width="25.5703125" style="372" customWidth="1"/>
    <col min="9230" max="9230" width="4.5703125" style="372" customWidth="1"/>
    <col min="9231" max="9472" width="11.42578125" style="372"/>
    <col min="9473" max="9473" width="118.42578125" style="372" customWidth="1"/>
    <col min="9474" max="9483" width="23" style="372" customWidth="1"/>
    <col min="9484" max="9484" width="24" style="372" customWidth="1"/>
    <col min="9485" max="9485" width="25.5703125" style="372" customWidth="1"/>
    <col min="9486" max="9486" width="4.5703125" style="372" customWidth="1"/>
    <col min="9487" max="9728" width="11.42578125" style="372"/>
    <col min="9729" max="9729" width="118.42578125" style="372" customWidth="1"/>
    <col min="9730" max="9739" width="23" style="372" customWidth="1"/>
    <col min="9740" max="9740" width="24" style="372" customWidth="1"/>
    <col min="9741" max="9741" width="25.5703125" style="372" customWidth="1"/>
    <col min="9742" max="9742" width="4.5703125" style="372" customWidth="1"/>
    <col min="9743" max="9984" width="11.42578125" style="372"/>
    <col min="9985" max="9985" width="118.42578125" style="372" customWidth="1"/>
    <col min="9986" max="9995" width="23" style="372" customWidth="1"/>
    <col min="9996" max="9996" width="24" style="372" customWidth="1"/>
    <col min="9997" max="9997" width="25.5703125" style="372" customWidth="1"/>
    <col min="9998" max="9998" width="4.5703125" style="372" customWidth="1"/>
    <col min="9999" max="10240" width="11.42578125" style="372"/>
    <col min="10241" max="10241" width="118.42578125" style="372" customWidth="1"/>
    <col min="10242" max="10251" width="23" style="372" customWidth="1"/>
    <col min="10252" max="10252" width="24" style="372" customWidth="1"/>
    <col min="10253" max="10253" width="25.5703125" style="372" customWidth="1"/>
    <col min="10254" max="10254" width="4.5703125" style="372" customWidth="1"/>
    <col min="10255" max="10496" width="11.42578125" style="372"/>
    <col min="10497" max="10497" width="118.42578125" style="372" customWidth="1"/>
    <col min="10498" max="10507" width="23" style="372" customWidth="1"/>
    <col min="10508" max="10508" width="24" style="372" customWidth="1"/>
    <col min="10509" max="10509" width="25.5703125" style="372" customWidth="1"/>
    <col min="10510" max="10510" width="4.5703125" style="372" customWidth="1"/>
    <col min="10511" max="10752" width="11.42578125" style="372"/>
    <col min="10753" max="10753" width="118.42578125" style="372" customWidth="1"/>
    <col min="10754" max="10763" width="23" style="372" customWidth="1"/>
    <col min="10764" max="10764" width="24" style="372" customWidth="1"/>
    <col min="10765" max="10765" width="25.5703125" style="372" customWidth="1"/>
    <col min="10766" max="10766" width="4.5703125" style="372" customWidth="1"/>
    <col min="10767" max="11008" width="11.42578125" style="372"/>
    <col min="11009" max="11009" width="118.42578125" style="372" customWidth="1"/>
    <col min="11010" max="11019" width="23" style="372" customWidth="1"/>
    <col min="11020" max="11020" width="24" style="372" customWidth="1"/>
    <col min="11021" max="11021" width="25.5703125" style="372" customWidth="1"/>
    <col min="11022" max="11022" width="4.5703125" style="372" customWidth="1"/>
    <col min="11023" max="11264" width="11.42578125" style="372"/>
    <col min="11265" max="11265" width="118.42578125" style="372" customWidth="1"/>
    <col min="11266" max="11275" width="23" style="372" customWidth="1"/>
    <col min="11276" max="11276" width="24" style="372" customWidth="1"/>
    <col min="11277" max="11277" width="25.5703125" style="372" customWidth="1"/>
    <col min="11278" max="11278" width="4.5703125" style="372" customWidth="1"/>
    <col min="11279" max="11520" width="11.42578125" style="372"/>
    <col min="11521" max="11521" width="118.42578125" style="372" customWidth="1"/>
    <col min="11522" max="11531" width="23" style="372" customWidth="1"/>
    <col min="11532" max="11532" width="24" style="372" customWidth="1"/>
    <col min="11533" max="11533" width="25.5703125" style="372" customWidth="1"/>
    <col min="11534" max="11534" width="4.5703125" style="372" customWidth="1"/>
    <col min="11535" max="11776" width="11.42578125" style="372"/>
    <col min="11777" max="11777" width="118.42578125" style="372" customWidth="1"/>
    <col min="11778" max="11787" width="23" style="372" customWidth="1"/>
    <col min="11788" max="11788" width="24" style="372" customWidth="1"/>
    <col min="11789" max="11789" width="25.5703125" style="372" customWidth="1"/>
    <col min="11790" max="11790" width="4.5703125" style="372" customWidth="1"/>
    <col min="11791" max="12032" width="11.42578125" style="372"/>
    <col min="12033" max="12033" width="118.42578125" style="372" customWidth="1"/>
    <col min="12034" max="12043" width="23" style="372" customWidth="1"/>
    <col min="12044" max="12044" width="24" style="372" customWidth="1"/>
    <col min="12045" max="12045" width="25.5703125" style="372" customWidth="1"/>
    <col min="12046" max="12046" width="4.5703125" style="372" customWidth="1"/>
    <col min="12047" max="12288" width="11.42578125" style="372"/>
    <col min="12289" max="12289" width="118.42578125" style="372" customWidth="1"/>
    <col min="12290" max="12299" width="23" style="372" customWidth="1"/>
    <col min="12300" max="12300" width="24" style="372" customWidth="1"/>
    <col min="12301" max="12301" width="25.5703125" style="372" customWidth="1"/>
    <col min="12302" max="12302" width="4.5703125" style="372" customWidth="1"/>
    <col min="12303" max="12544" width="11.42578125" style="372"/>
    <col min="12545" max="12545" width="118.42578125" style="372" customWidth="1"/>
    <col min="12546" max="12555" width="23" style="372" customWidth="1"/>
    <col min="12556" max="12556" width="24" style="372" customWidth="1"/>
    <col min="12557" max="12557" width="25.5703125" style="372" customWidth="1"/>
    <col min="12558" max="12558" width="4.5703125" style="372" customWidth="1"/>
    <col min="12559" max="12800" width="11.42578125" style="372"/>
    <col min="12801" max="12801" width="118.42578125" style="372" customWidth="1"/>
    <col min="12802" max="12811" width="23" style="372" customWidth="1"/>
    <col min="12812" max="12812" width="24" style="372" customWidth="1"/>
    <col min="12813" max="12813" width="25.5703125" style="372" customWidth="1"/>
    <col min="12814" max="12814" width="4.5703125" style="372" customWidth="1"/>
    <col min="12815" max="13056" width="11.42578125" style="372"/>
    <col min="13057" max="13057" width="118.42578125" style="372" customWidth="1"/>
    <col min="13058" max="13067" width="23" style="372" customWidth="1"/>
    <col min="13068" max="13068" width="24" style="372" customWidth="1"/>
    <col min="13069" max="13069" width="25.5703125" style="372" customWidth="1"/>
    <col min="13070" max="13070" width="4.5703125" style="372" customWidth="1"/>
    <col min="13071" max="13312" width="11.42578125" style="372"/>
    <col min="13313" max="13313" width="118.42578125" style="372" customWidth="1"/>
    <col min="13314" max="13323" width="23" style="372" customWidth="1"/>
    <col min="13324" max="13324" width="24" style="372" customWidth="1"/>
    <col min="13325" max="13325" width="25.5703125" style="372" customWidth="1"/>
    <col min="13326" max="13326" width="4.5703125" style="372" customWidth="1"/>
    <col min="13327" max="13568" width="11.42578125" style="372"/>
    <col min="13569" max="13569" width="118.42578125" style="372" customWidth="1"/>
    <col min="13570" max="13579" width="23" style="372" customWidth="1"/>
    <col min="13580" max="13580" width="24" style="372" customWidth="1"/>
    <col min="13581" max="13581" width="25.5703125" style="372" customWidth="1"/>
    <col min="13582" max="13582" width="4.5703125" style="372" customWidth="1"/>
    <col min="13583" max="13824" width="11.42578125" style="372"/>
    <col min="13825" max="13825" width="118.42578125" style="372" customWidth="1"/>
    <col min="13826" max="13835" width="23" style="372" customWidth="1"/>
    <col min="13836" max="13836" width="24" style="372" customWidth="1"/>
    <col min="13837" max="13837" width="25.5703125" style="372" customWidth="1"/>
    <col min="13838" max="13838" width="4.5703125" style="372" customWidth="1"/>
    <col min="13839" max="14080" width="11.42578125" style="372"/>
    <col min="14081" max="14081" width="118.42578125" style="372" customWidth="1"/>
    <col min="14082" max="14091" width="23" style="372" customWidth="1"/>
    <col min="14092" max="14092" width="24" style="372" customWidth="1"/>
    <col min="14093" max="14093" width="25.5703125" style="372" customWidth="1"/>
    <col min="14094" max="14094" width="4.5703125" style="372" customWidth="1"/>
    <col min="14095" max="14336" width="11.42578125" style="372"/>
    <col min="14337" max="14337" width="118.42578125" style="372" customWidth="1"/>
    <col min="14338" max="14347" width="23" style="372" customWidth="1"/>
    <col min="14348" max="14348" width="24" style="372" customWidth="1"/>
    <col min="14349" max="14349" width="25.5703125" style="372" customWidth="1"/>
    <col min="14350" max="14350" width="4.5703125" style="372" customWidth="1"/>
    <col min="14351" max="14592" width="11.42578125" style="372"/>
    <col min="14593" max="14593" width="118.42578125" style="372" customWidth="1"/>
    <col min="14594" max="14603" width="23" style="372" customWidth="1"/>
    <col min="14604" max="14604" width="24" style="372" customWidth="1"/>
    <col min="14605" max="14605" width="25.5703125" style="372" customWidth="1"/>
    <col min="14606" max="14606" width="4.5703125" style="372" customWidth="1"/>
    <col min="14607" max="14848" width="11.42578125" style="372"/>
    <col min="14849" max="14849" width="118.42578125" style="372" customWidth="1"/>
    <col min="14850" max="14859" width="23" style="372" customWidth="1"/>
    <col min="14860" max="14860" width="24" style="372" customWidth="1"/>
    <col min="14861" max="14861" width="25.5703125" style="372" customWidth="1"/>
    <col min="14862" max="14862" width="4.5703125" style="372" customWidth="1"/>
    <col min="14863" max="15104" width="11.42578125" style="372"/>
    <col min="15105" max="15105" width="118.42578125" style="372" customWidth="1"/>
    <col min="15106" max="15115" width="23" style="372" customWidth="1"/>
    <col min="15116" max="15116" width="24" style="372" customWidth="1"/>
    <col min="15117" max="15117" width="25.5703125" style="372" customWidth="1"/>
    <col min="15118" max="15118" width="4.5703125" style="372" customWidth="1"/>
    <col min="15119" max="15360" width="11.42578125" style="372"/>
    <col min="15361" max="15361" width="118.42578125" style="372" customWidth="1"/>
    <col min="15362" max="15371" width="23" style="372" customWidth="1"/>
    <col min="15372" max="15372" width="24" style="372" customWidth="1"/>
    <col min="15373" max="15373" width="25.5703125" style="372" customWidth="1"/>
    <col min="15374" max="15374" width="4.5703125" style="372" customWidth="1"/>
    <col min="15375" max="15616" width="11.42578125" style="372"/>
    <col min="15617" max="15617" width="118.42578125" style="372" customWidth="1"/>
    <col min="15618" max="15627" width="23" style="372" customWidth="1"/>
    <col min="15628" max="15628" width="24" style="372" customWidth="1"/>
    <col min="15629" max="15629" width="25.5703125" style="372" customWidth="1"/>
    <col min="15630" max="15630" width="4.5703125" style="372" customWidth="1"/>
    <col min="15631" max="15872" width="11.42578125" style="372"/>
    <col min="15873" max="15873" width="118.42578125" style="372" customWidth="1"/>
    <col min="15874" max="15883" width="23" style="372" customWidth="1"/>
    <col min="15884" max="15884" width="24" style="372" customWidth="1"/>
    <col min="15885" max="15885" width="25.5703125" style="372" customWidth="1"/>
    <col min="15886" max="15886" width="4.5703125" style="372" customWidth="1"/>
    <col min="15887" max="16128" width="11.42578125" style="372"/>
    <col min="16129" max="16129" width="118.42578125" style="372" customWidth="1"/>
    <col min="16130" max="16139" width="23" style="372" customWidth="1"/>
    <col min="16140" max="16140" width="24" style="372" customWidth="1"/>
    <col min="16141" max="16141" width="25.5703125" style="372" customWidth="1"/>
    <col min="16142" max="16142" width="4.5703125" style="372" customWidth="1"/>
    <col min="16143" max="16384" width="11.42578125" style="372"/>
  </cols>
  <sheetData>
    <row r="1" spans="1:14" s="1" customFormat="1" ht="5.25" hidden="1" customHeight="1">
      <c r="A1" s="150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48"/>
    </row>
    <row r="2" spans="1:14" s="2" customFormat="1" ht="78.7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152"/>
    </row>
    <row r="3" spans="1:14" s="2" customFormat="1" ht="41.25" customHeight="1">
      <c r="A3" s="810" t="s">
        <v>162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152"/>
    </row>
    <row r="4" spans="1:14" s="2" customFormat="1" ht="48.7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152"/>
    </row>
    <row r="5" spans="1:14" s="3" customFormat="1" ht="73.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153"/>
    </row>
    <row r="6" spans="1:14" ht="6" customHeight="1"/>
    <row r="7" spans="1:14" ht="7.5" customHeight="1">
      <c r="A7" s="154"/>
      <c r="B7" s="155"/>
      <c r="C7" s="155"/>
      <c r="D7" s="156"/>
      <c r="E7" s="156"/>
      <c r="F7" s="155"/>
      <c r="G7" s="156"/>
      <c r="H7" s="155"/>
      <c r="I7" s="155"/>
      <c r="J7" s="156"/>
      <c r="K7" s="156"/>
      <c r="L7" s="155"/>
      <c r="M7" s="156"/>
      <c r="N7" s="157"/>
    </row>
    <row r="8" spans="1:14" s="160" customFormat="1" ht="45" customHeight="1">
      <c r="A8" s="158"/>
      <c r="B8" s="812" t="s">
        <v>45</v>
      </c>
      <c r="C8" s="812"/>
      <c r="D8" s="812"/>
      <c r="E8" s="812"/>
      <c r="F8" s="812" t="s">
        <v>51</v>
      </c>
      <c r="G8" s="812"/>
      <c r="H8" s="812"/>
      <c r="I8" s="812"/>
      <c r="J8" s="812" t="s">
        <v>156</v>
      </c>
      <c r="K8" s="812"/>
      <c r="L8" s="812"/>
      <c r="M8" s="812"/>
      <c r="N8" s="159"/>
    </row>
    <row r="9" spans="1:14" s="164" customFormat="1" ht="65.2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163"/>
    </row>
    <row r="10" spans="1:14" s="167" customFormat="1" ht="64.5" customHeight="1">
      <c r="A10" s="165" t="s">
        <v>137</v>
      </c>
      <c r="B10" s="166">
        <v>97752.971856199991</v>
      </c>
      <c r="C10" s="166">
        <v>201510.36921939999</v>
      </c>
      <c r="D10" s="166">
        <v>907391.14449480001</v>
      </c>
      <c r="E10" s="166">
        <v>1206654.4855704</v>
      </c>
      <c r="F10" s="166">
        <v>114284.88031559999</v>
      </c>
      <c r="G10" s="166">
        <v>588231.1175388</v>
      </c>
      <c r="H10" s="166">
        <v>661346.53327300004</v>
      </c>
      <c r="I10" s="166">
        <v>1363862.5311274</v>
      </c>
      <c r="J10" s="166">
        <v>158160.9874062</v>
      </c>
      <c r="K10" s="166">
        <v>119404.80373839999</v>
      </c>
      <c r="L10" s="166">
        <v>668916.14887839998</v>
      </c>
      <c r="M10" s="166">
        <v>946481.940023</v>
      </c>
      <c r="N10" s="159"/>
    </row>
    <row r="11" spans="1:14" s="167" customFormat="1" ht="64.5" customHeight="1">
      <c r="A11" s="165" t="s">
        <v>138</v>
      </c>
      <c r="B11" s="168">
        <v>0</v>
      </c>
      <c r="C11" s="168">
        <v>201.52936</v>
      </c>
      <c r="D11" s="168">
        <v>51.033110000000001</v>
      </c>
      <c r="E11" s="168">
        <v>252.56246999999999</v>
      </c>
      <c r="F11" s="168">
        <v>161.10482999999999</v>
      </c>
      <c r="G11" s="168">
        <v>6352.0542300000006</v>
      </c>
      <c r="H11" s="166">
        <v>6958.7083300000004</v>
      </c>
      <c r="I11" s="166">
        <v>13471.867390000001</v>
      </c>
      <c r="J11" s="166">
        <v>3666.6666700000001</v>
      </c>
      <c r="K11" s="166">
        <v>2801.7284300000001</v>
      </c>
      <c r="L11" s="166">
        <v>4513.9985399999996</v>
      </c>
      <c r="M11" s="166">
        <v>10982.39364</v>
      </c>
      <c r="N11" s="159"/>
    </row>
    <row r="12" spans="1:14" s="167" customFormat="1" ht="64.5" customHeight="1">
      <c r="A12" s="165" t="s">
        <v>139</v>
      </c>
      <c r="B12" s="168">
        <v>52268.653228200004</v>
      </c>
      <c r="C12" s="168">
        <v>146372.59779940001</v>
      </c>
      <c r="D12" s="168">
        <v>89.52</v>
      </c>
      <c r="E12" s="168">
        <v>198730.77102759999</v>
      </c>
      <c r="F12" s="168">
        <v>1637.45667</v>
      </c>
      <c r="G12" s="168">
        <v>11520.11407</v>
      </c>
      <c r="H12" s="166">
        <v>0</v>
      </c>
      <c r="I12" s="166">
        <v>13157.570740000001</v>
      </c>
      <c r="J12" s="166">
        <v>8848.8016005999998</v>
      </c>
      <c r="K12" s="166">
        <v>64896.1525262</v>
      </c>
      <c r="L12" s="166">
        <v>2238.8939671999997</v>
      </c>
      <c r="M12" s="166">
        <v>75983.848094000001</v>
      </c>
      <c r="N12" s="159"/>
    </row>
    <row r="13" spans="1:14" s="167" customFormat="1" ht="64.5" customHeight="1">
      <c r="A13" s="165" t="s">
        <v>140</v>
      </c>
      <c r="B13" s="166">
        <v>31102.114149999998</v>
      </c>
      <c r="C13" s="166">
        <v>13644.84605</v>
      </c>
      <c r="D13" s="166">
        <v>12462.88091</v>
      </c>
      <c r="E13" s="166">
        <v>57209.841110000001</v>
      </c>
      <c r="F13" s="166">
        <v>1593.5639900000001</v>
      </c>
      <c r="G13" s="166">
        <v>3321.0434814</v>
      </c>
      <c r="H13" s="166">
        <v>57906.789530000002</v>
      </c>
      <c r="I13" s="166">
        <v>62821.397001400001</v>
      </c>
      <c r="J13" s="166">
        <v>15116.84655</v>
      </c>
      <c r="K13" s="166">
        <v>26564.053989999997</v>
      </c>
      <c r="L13" s="166">
        <v>43014.226678800005</v>
      </c>
      <c r="M13" s="166">
        <v>84695.1272188</v>
      </c>
      <c r="N13" s="159"/>
    </row>
    <row r="14" spans="1:14" s="167" customFormat="1" ht="64.5" customHeight="1">
      <c r="A14" s="165" t="s">
        <v>141</v>
      </c>
      <c r="B14" s="166">
        <v>648818.87634000008</v>
      </c>
      <c r="C14" s="166">
        <v>899455.56298060005</v>
      </c>
      <c r="D14" s="166">
        <v>1945435.6170526</v>
      </c>
      <c r="E14" s="166">
        <v>3493710.0563731999</v>
      </c>
      <c r="F14" s="166">
        <v>836309.01040999999</v>
      </c>
      <c r="G14" s="166">
        <v>401959.22406540002</v>
      </c>
      <c r="H14" s="166">
        <v>1386549.7176045999</v>
      </c>
      <c r="I14" s="166">
        <v>2624817.9520799997</v>
      </c>
      <c r="J14" s="166">
        <v>413598.44827940001</v>
      </c>
      <c r="K14" s="166">
        <v>164896.2009278</v>
      </c>
      <c r="L14" s="166">
        <v>1899929.4319883999</v>
      </c>
      <c r="M14" s="166">
        <v>2478424.0811955999</v>
      </c>
      <c r="N14" s="159"/>
    </row>
    <row r="15" spans="1:14" s="167" customFormat="1" ht="64.5" customHeight="1">
      <c r="A15" s="165" t="s">
        <v>142</v>
      </c>
      <c r="B15" s="166">
        <v>315882.9175334</v>
      </c>
      <c r="C15" s="166">
        <v>282269.59370620002</v>
      </c>
      <c r="D15" s="166">
        <v>276440.97677000001</v>
      </c>
      <c r="E15" s="166">
        <v>874593.48800960009</v>
      </c>
      <c r="F15" s="166">
        <v>140959.51866999999</v>
      </c>
      <c r="G15" s="166">
        <v>58620.429619999995</v>
      </c>
      <c r="H15" s="166">
        <v>655362.42911999999</v>
      </c>
      <c r="I15" s="166">
        <v>854942.37740999996</v>
      </c>
      <c r="J15" s="166">
        <v>3203.1211699999999</v>
      </c>
      <c r="K15" s="166">
        <v>127409.40057</v>
      </c>
      <c r="L15" s="166">
        <v>54092.880270000001</v>
      </c>
      <c r="M15" s="166">
        <v>184705.40200999999</v>
      </c>
      <c r="N15" s="159"/>
    </row>
    <row r="16" spans="1:14" s="167" customFormat="1" ht="64.5" customHeight="1">
      <c r="A16" s="165" t="s">
        <v>98</v>
      </c>
      <c r="B16" s="166">
        <v>963944.99884300004</v>
      </c>
      <c r="C16" s="166">
        <v>992048.13813820004</v>
      </c>
      <c r="D16" s="166">
        <v>2053884.1166658001</v>
      </c>
      <c r="E16" s="166">
        <v>4009877.2536470001</v>
      </c>
      <c r="F16" s="166">
        <v>710696.24203760002</v>
      </c>
      <c r="G16" s="166">
        <v>1641496.3900922001</v>
      </c>
      <c r="H16" s="166">
        <v>1726829.1438116</v>
      </c>
      <c r="I16" s="166">
        <v>4079021.7759413999</v>
      </c>
      <c r="J16" s="166">
        <v>375794.80523599999</v>
      </c>
      <c r="K16" s="166">
        <v>703443.5354232</v>
      </c>
      <c r="L16" s="166">
        <v>2131702.2065873998</v>
      </c>
      <c r="M16" s="166">
        <v>3210940.5472466</v>
      </c>
      <c r="N16" s="159"/>
    </row>
    <row r="17" spans="1:14" s="167" customFormat="1" ht="64.5" customHeight="1">
      <c r="A17" s="165" t="s">
        <v>143</v>
      </c>
      <c r="B17" s="166">
        <v>554220.97528439993</v>
      </c>
      <c r="C17" s="166">
        <v>495520.74604500004</v>
      </c>
      <c r="D17" s="166">
        <v>1095229.6779592</v>
      </c>
      <c r="E17" s="166">
        <v>2144971.3992885998</v>
      </c>
      <c r="F17" s="166">
        <v>467920.929106</v>
      </c>
      <c r="G17" s="166">
        <v>565618.64025139995</v>
      </c>
      <c r="H17" s="166">
        <v>1117236.2294248</v>
      </c>
      <c r="I17" s="166">
        <v>2150775.7987822001</v>
      </c>
      <c r="J17" s="166">
        <v>585956.37358940009</v>
      </c>
      <c r="K17" s="166">
        <v>350885.44156279997</v>
      </c>
      <c r="L17" s="166">
        <v>2712783.7823045999</v>
      </c>
      <c r="M17" s="166">
        <v>3649625.5974567998</v>
      </c>
      <c r="N17" s="159"/>
    </row>
    <row r="18" spans="1:14" s="167" customFormat="1" ht="64.5" customHeight="1">
      <c r="A18" s="165" t="s">
        <v>144</v>
      </c>
      <c r="B18" s="166">
        <v>4171.1939628</v>
      </c>
      <c r="C18" s="166">
        <v>26946.360477400001</v>
      </c>
      <c r="D18" s="166">
        <v>135198.29336700001</v>
      </c>
      <c r="E18" s="166">
        <v>166315.84780720001</v>
      </c>
      <c r="F18" s="166">
        <v>2158.1543199999996</v>
      </c>
      <c r="G18" s="166">
        <v>29959.005079999999</v>
      </c>
      <c r="H18" s="166">
        <v>79174.024551400013</v>
      </c>
      <c r="I18" s="166">
        <v>111291.1839514</v>
      </c>
      <c r="J18" s="166">
        <v>18510.4660348</v>
      </c>
      <c r="K18" s="166">
        <v>10245.757026200001</v>
      </c>
      <c r="L18" s="166">
        <v>248588.57899739998</v>
      </c>
      <c r="M18" s="166">
        <v>277344.8020584</v>
      </c>
      <c r="N18" s="159"/>
    </row>
    <row r="19" spans="1:14" s="167" customFormat="1" ht="64.5" customHeight="1">
      <c r="A19" s="165" t="s">
        <v>145</v>
      </c>
      <c r="B19" s="166">
        <v>39618.850162399998</v>
      </c>
      <c r="C19" s="166">
        <v>152797.84905600001</v>
      </c>
      <c r="D19" s="166">
        <v>281730.19036220002</v>
      </c>
      <c r="E19" s="166">
        <v>474146.88958060002</v>
      </c>
      <c r="F19" s="166">
        <v>25392.0250796</v>
      </c>
      <c r="G19" s="166">
        <v>129473.50825</v>
      </c>
      <c r="H19" s="166">
        <v>291476.46809159999</v>
      </c>
      <c r="I19" s="166">
        <v>446342.0014212</v>
      </c>
      <c r="J19" s="166">
        <v>16078.1358014</v>
      </c>
      <c r="K19" s="166">
        <v>279049.81458899996</v>
      </c>
      <c r="L19" s="166">
        <v>356630.12062559999</v>
      </c>
      <c r="M19" s="166">
        <v>651758.071016</v>
      </c>
      <c r="N19" s="159"/>
    </row>
    <row r="20" spans="1:14" s="167" customFormat="1" ht="64.5" customHeight="1">
      <c r="A20" s="165" t="s">
        <v>146</v>
      </c>
      <c r="B20" s="166">
        <v>881822.0748056001</v>
      </c>
      <c r="C20" s="166">
        <v>890409.17460720008</v>
      </c>
      <c r="D20" s="166">
        <v>465372.32481699996</v>
      </c>
      <c r="E20" s="166">
        <v>2237603.5742298001</v>
      </c>
      <c r="F20" s="166">
        <v>50790.055736399998</v>
      </c>
      <c r="G20" s="166">
        <v>135715.57363980002</v>
      </c>
      <c r="H20" s="166">
        <v>16128.619469000001</v>
      </c>
      <c r="I20" s="166">
        <v>202634.2488452</v>
      </c>
      <c r="J20" s="166">
        <v>561809.57189499994</v>
      </c>
      <c r="K20" s="166">
        <v>1203010.4325016001</v>
      </c>
      <c r="L20" s="166">
        <v>2483.5541888000002</v>
      </c>
      <c r="M20" s="166">
        <v>1767303.5585854</v>
      </c>
      <c r="N20" s="159"/>
    </row>
    <row r="21" spans="1:14" s="167" customFormat="1" ht="64.5" customHeight="1">
      <c r="A21" s="165" t="s">
        <v>147</v>
      </c>
      <c r="B21" s="166">
        <v>102811.60780580001</v>
      </c>
      <c r="C21" s="166">
        <v>165154.06356459999</v>
      </c>
      <c r="D21" s="166">
        <v>5717213.4913092004</v>
      </c>
      <c r="E21" s="166">
        <v>5985179.1626795996</v>
      </c>
      <c r="F21" s="166">
        <v>17711.096382199998</v>
      </c>
      <c r="G21" s="166">
        <v>205357.17318779998</v>
      </c>
      <c r="H21" s="166">
        <v>4194595.6417148001</v>
      </c>
      <c r="I21" s="166">
        <v>4417663.9112847997</v>
      </c>
      <c r="J21" s="166">
        <v>27184.845688400001</v>
      </c>
      <c r="K21" s="166">
        <v>66468.605948600001</v>
      </c>
      <c r="L21" s="166">
        <v>13147887.5924282</v>
      </c>
      <c r="M21" s="166">
        <v>13241541.044065202</v>
      </c>
      <c r="N21" s="159"/>
    </row>
    <row r="22" spans="1:14" s="167" customFormat="1" ht="64.5" customHeight="1">
      <c r="A22" s="165" t="s">
        <v>148</v>
      </c>
      <c r="B22" s="166">
        <v>0</v>
      </c>
      <c r="C22" s="166">
        <v>0</v>
      </c>
      <c r="D22" s="166">
        <v>0</v>
      </c>
      <c r="E22" s="166">
        <v>0</v>
      </c>
      <c r="F22" s="166">
        <v>879.78</v>
      </c>
      <c r="G22" s="166">
        <v>1496.57601</v>
      </c>
      <c r="H22" s="166">
        <v>1642958.6422999999</v>
      </c>
      <c r="I22" s="166">
        <v>1645334.9983099999</v>
      </c>
      <c r="J22" s="166">
        <v>861.22631999999999</v>
      </c>
      <c r="K22" s="166">
        <v>41.008000000000003</v>
      </c>
      <c r="L22" s="166">
        <v>244.74539999999999</v>
      </c>
      <c r="M22" s="166">
        <v>1146.97972</v>
      </c>
      <c r="N22" s="159"/>
    </row>
    <row r="23" spans="1:14" s="167" customFormat="1" ht="64.5" customHeight="1">
      <c r="A23" s="165" t="s">
        <v>149</v>
      </c>
      <c r="B23" s="166">
        <v>1765.93065</v>
      </c>
      <c r="C23" s="166">
        <v>6965.6933853999999</v>
      </c>
      <c r="D23" s="166">
        <v>45150.747316200002</v>
      </c>
      <c r="E23" s="166">
        <v>53882.371351599999</v>
      </c>
      <c r="F23" s="166">
        <v>418.91341</v>
      </c>
      <c r="G23" s="166">
        <v>767.39616000000001</v>
      </c>
      <c r="H23" s="166">
        <v>2104.8338699999999</v>
      </c>
      <c r="I23" s="166">
        <v>3291.1434399999998</v>
      </c>
      <c r="J23" s="166">
        <v>976.64</v>
      </c>
      <c r="K23" s="166">
        <v>383.88184999999999</v>
      </c>
      <c r="L23" s="166">
        <v>21248.988051600001</v>
      </c>
      <c r="M23" s="166">
        <v>22609.509901599999</v>
      </c>
      <c r="N23" s="159"/>
    </row>
    <row r="24" spans="1:14" s="167" customFormat="1" ht="64.5" customHeight="1">
      <c r="A24" s="165" t="s">
        <v>150</v>
      </c>
      <c r="B24" s="166">
        <v>24607.747668799999</v>
      </c>
      <c r="C24" s="166">
        <v>85948.512782599995</v>
      </c>
      <c r="D24" s="166">
        <v>654383.19334780006</v>
      </c>
      <c r="E24" s="166">
        <v>764939.45379920001</v>
      </c>
      <c r="F24" s="166">
        <v>2868.99908</v>
      </c>
      <c r="G24" s="166">
        <v>8002.1117271999992</v>
      </c>
      <c r="H24" s="166">
        <v>54446.412363799995</v>
      </c>
      <c r="I24" s="166">
        <v>65317.523170999993</v>
      </c>
      <c r="J24" s="166">
        <v>1082.8529900000001</v>
      </c>
      <c r="K24" s="166">
        <v>3450.7370099999998</v>
      </c>
      <c r="L24" s="166">
        <v>96736.355144600006</v>
      </c>
      <c r="M24" s="166">
        <v>101269.9451446</v>
      </c>
      <c r="N24" s="159"/>
    </row>
    <row r="25" spans="1:14" s="167" customFormat="1" ht="64.5" customHeight="1">
      <c r="A25" s="165" t="s">
        <v>151</v>
      </c>
      <c r="B25" s="166">
        <v>0</v>
      </c>
      <c r="C25" s="166">
        <v>34.479339999999993</v>
      </c>
      <c r="D25" s="166">
        <v>0</v>
      </c>
      <c r="E25" s="166">
        <v>34.479339999999993</v>
      </c>
      <c r="F25" s="166">
        <v>0</v>
      </c>
      <c r="G25" s="166">
        <v>5.16059</v>
      </c>
      <c r="H25" s="166">
        <v>0</v>
      </c>
      <c r="I25" s="166">
        <v>5.16059</v>
      </c>
      <c r="J25" s="166">
        <v>0</v>
      </c>
      <c r="K25" s="166">
        <v>0</v>
      </c>
      <c r="L25" s="166">
        <v>0</v>
      </c>
      <c r="M25" s="166">
        <v>0</v>
      </c>
      <c r="N25" s="159"/>
    </row>
    <row r="26" spans="1:14" s="167" customFormat="1" ht="64.5" customHeight="1">
      <c r="A26" s="165" t="s">
        <v>152</v>
      </c>
      <c r="B26" s="166">
        <v>0</v>
      </c>
      <c r="C26" s="166">
        <v>0</v>
      </c>
      <c r="D26" s="166">
        <v>0</v>
      </c>
      <c r="E26" s="166">
        <v>0</v>
      </c>
      <c r="F26" s="166">
        <v>0</v>
      </c>
      <c r="G26" s="166">
        <v>0</v>
      </c>
      <c r="H26" s="166">
        <v>0</v>
      </c>
      <c r="I26" s="166">
        <v>0</v>
      </c>
      <c r="J26" s="166">
        <v>275.71796000000001</v>
      </c>
      <c r="K26" s="166">
        <v>280.24784000000005</v>
      </c>
      <c r="L26" s="166">
        <v>0</v>
      </c>
      <c r="M26" s="166">
        <v>555.96580000000006</v>
      </c>
      <c r="N26" s="159"/>
    </row>
    <row r="27" spans="1:14" s="172" customFormat="1" ht="98.25" customHeight="1">
      <c r="A27" s="169" t="s">
        <v>153</v>
      </c>
      <c r="B27" s="170">
        <v>0</v>
      </c>
      <c r="C27" s="170">
        <v>0</v>
      </c>
      <c r="D27" s="170">
        <v>0</v>
      </c>
      <c r="E27" s="170">
        <v>0</v>
      </c>
      <c r="F27" s="170">
        <v>0</v>
      </c>
      <c r="G27" s="170">
        <v>0</v>
      </c>
      <c r="H27" s="170">
        <v>0</v>
      </c>
      <c r="I27" s="170">
        <v>0</v>
      </c>
      <c r="J27" s="170">
        <v>0</v>
      </c>
      <c r="K27" s="170">
        <v>0</v>
      </c>
      <c r="L27" s="170">
        <v>0</v>
      </c>
      <c r="M27" s="170">
        <v>0</v>
      </c>
      <c r="N27" s="171"/>
    </row>
    <row r="28" spans="1:14" s="172" customFormat="1" ht="38.25" customHeight="1">
      <c r="A28" s="173" t="s">
        <v>166</v>
      </c>
      <c r="B28" s="174">
        <f>SUM(B10:B27)</f>
        <v>3718788.9122905997</v>
      </c>
      <c r="C28" s="174">
        <f t="shared" ref="C28:M28" si="0">SUM(C10:C27)</f>
        <v>4359279.516512</v>
      </c>
      <c r="D28" s="174">
        <f t="shared" si="0"/>
        <v>13590033.207481802</v>
      </c>
      <c r="E28" s="174">
        <f t="shared" si="0"/>
        <v>21668101.636284396</v>
      </c>
      <c r="F28" s="174">
        <f t="shared" si="0"/>
        <v>2373781.7300374</v>
      </c>
      <c r="G28" s="174">
        <f t="shared" si="0"/>
        <v>3787895.5179939996</v>
      </c>
      <c r="H28" s="174">
        <f t="shared" si="0"/>
        <v>11893074.193454599</v>
      </c>
      <c r="I28" s="174">
        <f t="shared" si="0"/>
        <v>18054751.441486001</v>
      </c>
      <c r="J28" s="174">
        <f t="shared" si="0"/>
        <v>2191125.5071912003</v>
      </c>
      <c r="K28" s="174">
        <f t="shared" si="0"/>
        <v>3123231.8019337994</v>
      </c>
      <c r="L28" s="174">
        <f t="shared" si="0"/>
        <v>21391011.504051</v>
      </c>
      <c r="M28" s="174">
        <f t="shared" si="0"/>
        <v>26705368.813176002</v>
      </c>
      <c r="N28" s="171"/>
    </row>
    <row r="29" spans="1:14" ht="11.25" customHeight="1" thickBot="1">
      <c r="A29" s="175"/>
      <c r="B29" s="176"/>
      <c r="C29" s="177"/>
      <c r="D29" s="177"/>
      <c r="E29" s="177"/>
      <c r="F29" s="177"/>
      <c r="G29" s="177"/>
      <c r="H29" s="176"/>
      <c r="I29" s="176"/>
      <c r="J29" s="176"/>
      <c r="K29" s="176"/>
      <c r="L29" s="176"/>
      <c r="M29" s="176"/>
    </row>
    <row r="30" spans="1:14" s="181" customFormat="1" ht="27.75" customHeight="1" thickTop="1">
      <c r="A30" s="181" t="s">
        <v>728</v>
      </c>
      <c r="B30" s="179"/>
      <c r="C30" s="180"/>
      <c r="D30" s="180"/>
      <c r="E30" s="180"/>
      <c r="F30" s="180"/>
      <c r="G30" s="180"/>
      <c r="H30" s="179"/>
      <c r="I30" s="179"/>
      <c r="N30" s="182"/>
    </row>
    <row r="31" spans="1:14" ht="79.5" customHeight="1">
      <c r="A31" s="809" t="s">
        <v>729</v>
      </c>
      <c r="B31" s="809"/>
      <c r="C31" s="809"/>
      <c r="D31" s="18"/>
      <c r="E31" s="18"/>
      <c r="F31" s="18"/>
      <c r="G31" s="18"/>
      <c r="H31" s="18"/>
      <c r="I31" s="100"/>
      <c r="J31" s="17"/>
      <c r="K31" s="17"/>
      <c r="L31" s="17"/>
      <c r="M31" s="17"/>
    </row>
    <row r="32" spans="1:14" ht="22.5" customHeight="1">
      <c r="A32" s="178"/>
      <c r="B32" s="37"/>
      <c r="C32" s="18"/>
      <c r="D32" s="18"/>
      <c r="E32" s="18"/>
      <c r="F32" s="18"/>
      <c r="G32" s="18"/>
      <c r="H32" s="18"/>
      <c r="I32" s="10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0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00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00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00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00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00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00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0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0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0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0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0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0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00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00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00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00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00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3"/>
      <c r="C83" s="37"/>
      <c r="D83" s="37"/>
      <c r="E83" s="37"/>
      <c r="F83" s="37"/>
      <c r="G83" s="37"/>
      <c r="H83" s="37"/>
    </row>
    <row r="84" spans="1:8">
      <c r="A84" s="12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26"/>
      <c r="C98" s="37"/>
      <c r="D98" s="37"/>
      <c r="E98" s="37"/>
      <c r="F98" s="37"/>
      <c r="G98" s="37"/>
      <c r="H98" s="37"/>
    </row>
    <row r="99" spans="1:8">
      <c r="A99" s="126"/>
      <c r="C99" s="37"/>
      <c r="D99" s="37"/>
      <c r="E99" s="37"/>
      <c r="F99" s="37"/>
      <c r="G99" s="37"/>
      <c r="H99" s="37"/>
    </row>
    <row r="100" spans="1:8">
      <c r="A100" s="126"/>
      <c r="C100" s="37"/>
      <c r="D100" s="37"/>
      <c r="E100" s="37"/>
      <c r="F100" s="37"/>
      <c r="G100" s="37"/>
      <c r="H100" s="37"/>
    </row>
    <row r="101" spans="1:8">
      <c r="A101" s="126"/>
      <c r="C101" s="37"/>
      <c r="D101" s="37"/>
      <c r="E101" s="37"/>
      <c r="F101" s="37"/>
      <c r="G101" s="37"/>
      <c r="H101" s="37"/>
    </row>
    <row r="102" spans="1:8">
      <c r="A102" s="126"/>
      <c r="C102" s="37"/>
      <c r="D102" s="37"/>
      <c r="E102" s="37"/>
      <c r="F102" s="37"/>
      <c r="G102" s="37"/>
      <c r="H102" s="37"/>
    </row>
    <row r="103" spans="1:8">
      <c r="A103" s="126"/>
      <c r="C103" s="37"/>
      <c r="D103" s="37"/>
      <c r="E103" s="37"/>
      <c r="F103" s="37"/>
      <c r="G103" s="37"/>
      <c r="H103" s="37"/>
    </row>
    <row r="104" spans="1:8">
      <c r="A104" s="126"/>
      <c r="C104" s="37"/>
      <c r="D104" s="37"/>
      <c r="E104" s="37"/>
      <c r="F104" s="37"/>
      <c r="G104" s="37"/>
      <c r="H104" s="37"/>
    </row>
    <row r="105" spans="1:8">
      <c r="A105" s="126"/>
      <c r="C105" s="37"/>
      <c r="D105" s="37"/>
      <c r="E105" s="37"/>
      <c r="F105" s="37"/>
      <c r="G105" s="37"/>
      <c r="H105" s="37"/>
    </row>
    <row r="106" spans="1:8">
      <c r="A106" s="126"/>
      <c r="C106" s="37"/>
      <c r="D106" s="37"/>
      <c r="E106" s="37"/>
      <c r="F106" s="37"/>
      <c r="G106" s="37"/>
      <c r="H106" s="37"/>
    </row>
    <row r="107" spans="1:8" ht="15.75">
      <c r="A107" s="127"/>
      <c r="C107" s="37"/>
      <c r="D107" s="37"/>
      <c r="E107" s="37"/>
      <c r="F107" s="37"/>
      <c r="G107" s="37"/>
      <c r="H107" s="37"/>
    </row>
    <row r="108" spans="1:8" ht="15.75">
      <c r="A108" s="127"/>
      <c r="C108" s="37"/>
      <c r="D108" s="37"/>
      <c r="E108" s="37"/>
      <c r="F108" s="37"/>
      <c r="G108" s="37"/>
      <c r="H108" s="37"/>
    </row>
    <row r="109" spans="1:8" ht="15.75">
      <c r="A109" s="127"/>
      <c r="C109" s="37"/>
      <c r="D109" s="37"/>
      <c r="E109" s="37"/>
      <c r="F109" s="37"/>
      <c r="G109" s="37"/>
      <c r="H109" s="37"/>
    </row>
    <row r="110" spans="1:8" ht="15.75">
      <c r="A110" s="127"/>
      <c r="C110" s="37"/>
      <c r="D110" s="37"/>
      <c r="E110" s="37"/>
      <c r="F110" s="37"/>
      <c r="G110" s="37"/>
      <c r="H110" s="37"/>
    </row>
    <row r="111" spans="1:8" ht="15.75">
      <c r="A111" s="127"/>
      <c r="C111" s="37"/>
      <c r="D111" s="37"/>
      <c r="E111" s="37"/>
      <c r="F111" s="37"/>
      <c r="G111" s="37"/>
      <c r="H111" s="37"/>
    </row>
    <row r="112" spans="1:8" ht="15.75">
      <c r="A112" s="127"/>
      <c r="C112" s="37"/>
      <c r="D112" s="37"/>
      <c r="E112" s="37"/>
      <c r="F112" s="37"/>
      <c r="G112" s="37"/>
      <c r="H112" s="37"/>
    </row>
    <row r="113" spans="1:8" ht="15.75">
      <c r="A113" s="127"/>
      <c r="C113" s="37"/>
      <c r="D113" s="37"/>
      <c r="E113" s="37"/>
      <c r="F113" s="37"/>
      <c r="G113" s="37"/>
      <c r="H113" s="37"/>
    </row>
    <row r="114" spans="1:8" ht="15.75">
      <c r="A114" s="127"/>
      <c r="C114" s="37"/>
      <c r="D114" s="37"/>
      <c r="E114" s="37"/>
      <c r="F114" s="37"/>
      <c r="G114" s="37"/>
      <c r="H114" s="37"/>
    </row>
    <row r="115" spans="1:8" ht="15.75">
      <c r="A115" s="127"/>
      <c r="C115" s="37"/>
      <c r="D115" s="37"/>
      <c r="E115" s="37"/>
      <c r="F115" s="37"/>
      <c r="G115" s="37"/>
      <c r="H115" s="37"/>
    </row>
    <row r="116" spans="1:8" ht="15.75">
      <c r="A116" s="127"/>
      <c r="C116" s="37"/>
      <c r="D116" s="37"/>
      <c r="E116" s="37"/>
      <c r="F116" s="37"/>
      <c r="G116" s="37"/>
      <c r="H116" s="37"/>
    </row>
    <row r="117" spans="1:8" ht="15.75">
      <c r="A117" s="127"/>
      <c r="C117" s="37"/>
      <c r="D117" s="37"/>
      <c r="E117" s="37"/>
      <c r="F117" s="37"/>
      <c r="G117" s="37"/>
      <c r="H117" s="37"/>
    </row>
    <row r="118" spans="1:8" ht="15.75">
      <c r="A118" s="127"/>
      <c r="C118" s="37"/>
      <c r="D118" s="37"/>
      <c r="E118" s="37"/>
      <c r="F118" s="37"/>
      <c r="G118" s="37"/>
      <c r="H118" s="37"/>
    </row>
    <row r="119" spans="1:8" ht="15.75">
      <c r="A119" s="127"/>
      <c r="C119" s="37"/>
      <c r="D119" s="37"/>
      <c r="E119" s="37"/>
      <c r="F119" s="37"/>
      <c r="G119" s="37"/>
      <c r="H119" s="37"/>
    </row>
    <row r="120" spans="1:8" ht="15.75">
      <c r="A120" s="127"/>
    </row>
    <row r="121" spans="1:8" ht="15.75">
      <c r="A121" s="127"/>
    </row>
    <row r="122" spans="1:8" ht="15.75">
      <c r="A122" s="127"/>
    </row>
    <row r="123" spans="1:8" ht="15.75">
      <c r="A123" s="127"/>
    </row>
    <row r="124" spans="1:8" ht="15.75">
      <c r="A124" s="127"/>
    </row>
    <row r="125" spans="1:8" ht="15.75">
      <c r="A125" s="127"/>
    </row>
    <row r="126" spans="1:8" ht="15.75">
      <c r="A126" s="127"/>
    </row>
    <row r="127" spans="1:8" ht="15.75">
      <c r="A127" s="127"/>
    </row>
    <row r="128" spans="1:8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showGridLines="0" topLeftCell="A2" zoomScale="41" zoomScaleNormal="41" workbookViewId="0">
      <selection activeCell="T14" sqref="T14"/>
    </sheetView>
  </sheetViews>
  <sheetFormatPr baseColWidth="10" defaultColWidth="9.140625" defaultRowHeight="15"/>
  <cols>
    <col min="1" max="1" width="123.7109375" style="20" customWidth="1"/>
    <col min="2" max="13" width="23" style="372" customWidth="1"/>
    <col min="14" max="14" width="4.5703125" style="128" customWidth="1"/>
    <col min="15" max="256" width="9.140625" style="372"/>
    <col min="257" max="257" width="118.42578125" style="372" customWidth="1"/>
    <col min="258" max="258" width="20.140625" style="372" customWidth="1"/>
    <col min="259" max="259" width="23.7109375" style="372" customWidth="1"/>
    <col min="260" max="260" width="22.28515625" style="372" customWidth="1"/>
    <col min="261" max="261" width="22" style="372" customWidth="1"/>
    <col min="262" max="262" width="20.140625" style="372" customWidth="1"/>
    <col min="263" max="263" width="23.5703125" style="372" customWidth="1"/>
    <col min="264" max="264" width="22.42578125" style="372" customWidth="1"/>
    <col min="265" max="265" width="21.7109375" style="372" customWidth="1"/>
    <col min="266" max="266" width="20.140625" style="372" customWidth="1"/>
    <col min="267" max="267" width="23.7109375" style="372" customWidth="1"/>
    <col min="268" max="268" width="22.28515625" style="372" customWidth="1"/>
    <col min="269" max="269" width="21.7109375" style="372" customWidth="1"/>
    <col min="270" max="270" width="4.5703125" style="372" customWidth="1"/>
    <col min="271" max="512" width="9.140625" style="372"/>
    <col min="513" max="513" width="118.42578125" style="372" customWidth="1"/>
    <col min="514" max="514" width="20.140625" style="372" customWidth="1"/>
    <col min="515" max="515" width="23.7109375" style="372" customWidth="1"/>
    <col min="516" max="516" width="22.28515625" style="372" customWidth="1"/>
    <col min="517" max="517" width="22" style="372" customWidth="1"/>
    <col min="518" max="518" width="20.140625" style="372" customWidth="1"/>
    <col min="519" max="519" width="23.5703125" style="372" customWidth="1"/>
    <col min="520" max="520" width="22.42578125" style="372" customWidth="1"/>
    <col min="521" max="521" width="21.7109375" style="372" customWidth="1"/>
    <col min="522" max="522" width="20.140625" style="372" customWidth="1"/>
    <col min="523" max="523" width="23.7109375" style="372" customWidth="1"/>
    <col min="524" max="524" width="22.28515625" style="372" customWidth="1"/>
    <col min="525" max="525" width="21.7109375" style="372" customWidth="1"/>
    <col min="526" max="526" width="4.5703125" style="372" customWidth="1"/>
    <col min="527" max="768" width="9.140625" style="372"/>
    <col min="769" max="769" width="118.42578125" style="372" customWidth="1"/>
    <col min="770" max="770" width="20.140625" style="372" customWidth="1"/>
    <col min="771" max="771" width="23.7109375" style="372" customWidth="1"/>
    <col min="772" max="772" width="22.28515625" style="372" customWidth="1"/>
    <col min="773" max="773" width="22" style="372" customWidth="1"/>
    <col min="774" max="774" width="20.140625" style="372" customWidth="1"/>
    <col min="775" max="775" width="23.5703125" style="372" customWidth="1"/>
    <col min="776" max="776" width="22.42578125" style="372" customWidth="1"/>
    <col min="777" max="777" width="21.7109375" style="372" customWidth="1"/>
    <col min="778" max="778" width="20.140625" style="372" customWidth="1"/>
    <col min="779" max="779" width="23.7109375" style="372" customWidth="1"/>
    <col min="780" max="780" width="22.28515625" style="372" customWidth="1"/>
    <col min="781" max="781" width="21.7109375" style="372" customWidth="1"/>
    <col min="782" max="782" width="4.5703125" style="372" customWidth="1"/>
    <col min="783" max="1024" width="9.140625" style="372"/>
    <col min="1025" max="1025" width="118.42578125" style="372" customWidth="1"/>
    <col min="1026" max="1026" width="20.140625" style="372" customWidth="1"/>
    <col min="1027" max="1027" width="23.7109375" style="372" customWidth="1"/>
    <col min="1028" max="1028" width="22.28515625" style="372" customWidth="1"/>
    <col min="1029" max="1029" width="22" style="372" customWidth="1"/>
    <col min="1030" max="1030" width="20.140625" style="372" customWidth="1"/>
    <col min="1031" max="1031" width="23.5703125" style="372" customWidth="1"/>
    <col min="1032" max="1032" width="22.42578125" style="372" customWidth="1"/>
    <col min="1033" max="1033" width="21.7109375" style="372" customWidth="1"/>
    <col min="1034" max="1034" width="20.140625" style="372" customWidth="1"/>
    <col min="1035" max="1035" width="23.7109375" style="372" customWidth="1"/>
    <col min="1036" max="1036" width="22.28515625" style="372" customWidth="1"/>
    <col min="1037" max="1037" width="21.7109375" style="372" customWidth="1"/>
    <col min="1038" max="1038" width="4.5703125" style="372" customWidth="1"/>
    <col min="1039" max="1280" width="9.140625" style="372"/>
    <col min="1281" max="1281" width="118.42578125" style="372" customWidth="1"/>
    <col min="1282" max="1282" width="20.140625" style="372" customWidth="1"/>
    <col min="1283" max="1283" width="23.7109375" style="372" customWidth="1"/>
    <col min="1284" max="1284" width="22.28515625" style="372" customWidth="1"/>
    <col min="1285" max="1285" width="22" style="372" customWidth="1"/>
    <col min="1286" max="1286" width="20.140625" style="372" customWidth="1"/>
    <col min="1287" max="1287" width="23.5703125" style="372" customWidth="1"/>
    <col min="1288" max="1288" width="22.42578125" style="372" customWidth="1"/>
    <col min="1289" max="1289" width="21.7109375" style="372" customWidth="1"/>
    <col min="1290" max="1290" width="20.140625" style="372" customWidth="1"/>
    <col min="1291" max="1291" width="23.7109375" style="372" customWidth="1"/>
    <col min="1292" max="1292" width="22.28515625" style="372" customWidth="1"/>
    <col min="1293" max="1293" width="21.7109375" style="372" customWidth="1"/>
    <col min="1294" max="1294" width="4.5703125" style="372" customWidth="1"/>
    <col min="1295" max="1536" width="9.140625" style="372"/>
    <col min="1537" max="1537" width="118.42578125" style="372" customWidth="1"/>
    <col min="1538" max="1538" width="20.140625" style="372" customWidth="1"/>
    <col min="1539" max="1539" width="23.7109375" style="372" customWidth="1"/>
    <col min="1540" max="1540" width="22.28515625" style="372" customWidth="1"/>
    <col min="1541" max="1541" width="22" style="372" customWidth="1"/>
    <col min="1542" max="1542" width="20.140625" style="372" customWidth="1"/>
    <col min="1543" max="1543" width="23.5703125" style="372" customWidth="1"/>
    <col min="1544" max="1544" width="22.42578125" style="372" customWidth="1"/>
    <col min="1545" max="1545" width="21.7109375" style="372" customWidth="1"/>
    <col min="1546" max="1546" width="20.140625" style="372" customWidth="1"/>
    <col min="1547" max="1547" width="23.7109375" style="372" customWidth="1"/>
    <col min="1548" max="1548" width="22.28515625" style="372" customWidth="1"/>
    <col min="1549" max="1549" width="21.7109375" style="372" customWidth="1"/>
    <col min="1550" max="1550" width="4.5703125" style="372" customWidth="1"/>
    <col min="1551" max="1792" width="9.140625" style="372"/>
    <col min="1793" max="1793" width="118.42578125" style="372" customWidth="1"/>
    <col min="1794" max="1794" width="20.140625" style="372" customWidth="1"/>
    <col min="1795" max="1795" width="23.7109375" style="372" customWidth="1"/>
    <col min="1796" max="1796" width="22.28515625" style="372" customWidth="1"/>
    <col min="1797" max="1797" width="22" style="372" customWidth="1"/>
    <col min="1798" max="1798" width="20.140625" style="372" customWidth="1"/>
    <col min="1799" max="1799" width="23.5703125" style="372" customWidth="1"/>
    <col min="1800" max="1800" width="22.42578125" style="372" customWidth="1"/>
    <col min="1801" max="1801" width="21.7109375" style="372" customWidth="1"/>
    <col min="1802" max="1802" width="20.140625" style="372" customWidth="1"/>
    <col min="1803" max="1803" width="23.7109375" style="372" customWidth="1"/>
    <col min="1804" max="1804" width="22.28515625" style="372" customWidth="1"/>
    <col min="1805" max="1805" width="21.7109375" style="372" customWidth="1"/>
    <col min="1806" max="1806" width="4.5703125" style="372" customWidth="1"/>
    <col min="1807" max="2048" width="9.140625" style="372"/>
    <col min="2049" max="2049" width="118.42578125" style="372" customWidth="1"/>
    <col min="2050" max="2050" width="20.140625" style="372" customWidth="1"/>
    <col min="2051" max="2051" width="23.7109375" style="372" customWidth="1"/>
    <col min="2052" max="2052" width="22.28515625" style="372" customWidth="1"/>
    <col min="2053" max="2053" width="22" style="372" customWidth="1"/>
    <col min="2054" max="2054" width="20.140625" style="372" customWidth="1"/>
    <col min="2055" max="2055" width="23.5703125" style="372" customWidth="1"/>
    <col min="2056" max="2056" width="22.42578125" style="372" customWidth="1"/>
    <col min="2057" max="2057" width="21.7109375" style="372" customWidth="1"/>
    <col min="2058" max="2058" width="20.140625" style="372" customWidth="1"/>
    <col min="2059" max="2059" width="23.7109375" style="372" customWidth="1"/>
    <col min="2060" max="2060" width="22.28515625" style="372" customWidth="1"/>
    <col min="2061" max="2061" width="21.7109375" style="372" customWidth="1"/>
    <col min="2062" max="2062" width="4.5703125" style="372" customWidth="1"/>
    <col min="2063" max="2304" width="9.140625" style="372"/>
    <col min="2305" max="2305" width="118.42578125" style="372" customWidth="1"/>
    <col min="2306" max="2306" width="20.140625" style="372" customWidth="1"/>
    <col min="2307" max="2307" width="23.7109375" style="372" customWidth="1"/>
    <col min="2308" max="2308" width="22.28515625" style="372" customWidth="1"/>
    <col min="2309" max="2309" width="22" style="372" customWidth="1"/>
    <col min="2310" max="2310" width="20.140625" style="372" customWidth="1"/>
    <col min="2311" max="2311" width="23.5703125" style="372" customWidth="1"/>
    <col min="2312" max="2312" width="22.42578125" style="372" customWidth="1"/>
    <col min="2313" max="2313" width="21.7109375" style="372" customWidth="1"/>
    <col min="2314" max="2314" width="20.140625" style="372" customWidth="1"/>
    <col min="2315" max="2315" width="23.7109375" style="372" customWidth="1"/>
    <col min="2316" max="2316" width="22.28515625" style="372" customWidth="1"/>
    <col min="2317" max="2317" width="21.7109375" style="372" customWidth="1"/>
    <col min="2318" max="2318" width="4.5703125" style="372" customWidth="1"/>
    <col min="2319" max="2560" width="9.140625" style="372"/>
    <col min="2561" max="2561" width="118.42578125" style="372" customWidth="1"/>
    <col min="2562" max="2562" width="20.140625" style="372" customWidth="1"/>
    <col min="2563" max="2563" width="23.7109375" style="372" customWidth="1"/>
    <col min="2564" max="2564" width="22.28515625" style="372" customWidth="1"/>
    <col min="2565" max="2565" width="22" style="372" customWidth="1"/>
    <col min="2566" max="2566" width="20.140625" style="372" customWidth="1"/>
    <col min="2567" max="2567" width="23.5703125" style="372" customWidth="1"/>
    <col min="2568" max="2568" width="22.42578125" style="372" customWidth="1"/>
    <col min="2569" max="2569" width="21.7109375" style="372" customWidth="1"/>
    <col min="2570" max="2570" width="20.140625" style="372" customWidth="1"/>
    <col min="2571" max="2571" width="23.7109375" style="372" customWidth="1"/>
    <col min="2572" max="2572" width="22.28515625" style="372" customWidth="1"/>
    <col min="2573" max="2573" width="21.7109375" style="372" customWidth="1"/>
    <col min="2574" max="2574" width="4.5703125" style="372" customWidth="1"/>
    <col min="2575" max="2816" width="9.140625" style="372"/>
    <col min="2817" max="2817" width="118.42578125" style="372" customWidth="1"/>
    <col min="2818" max="2818" width="20.140625" style="372" customWidth="1"/>
    <col min="2819" max="2819" width="23.7109375" style="372" customWidth="1"/>
    <col min="2820" max="2820" width="22.28515625" style="372" customWidth="1"/>
    <col min="2821" max="2821" width="22" style="372" customWidth="1"/>
    <col min="2822" max="2822" width="20.140625" style="372" customWidth="1"/>
    <col min="2823" max="2823" width="23.5703125" style="372" customWidth="1"/>
    <col min="2824" max="2824" width="22.42578125" style="372" customWidth="1"/>
    <col min="2825" max="2825" width="21.7109375" style="372" customWidth="1"/>
    <col min="2826" max="2826" width="20.140625" style="372" customWidth="1"/>
    <col min="2827" max="2827" width="23.7109375" style="372" customWidth="1"/>
    <col min="2828" max="2828" width="22.28515625" style="372" customWidth="1"/>
    <col min="2829" max="2829" width="21.7109375" style="372" customWidth="1"/>
    <col min="2830" max="2830" width="4.5703125" style="372" customWidth="1"/>
    <col min="2831" max="3072" width="9.140625" style="372"/>
    <col min="3073" max="3073" width="118.42578125" style="372" customWidth="1"/>
    <col min="3074" max="3074" width="20.140625" style="372" customWidth="1"/>
    <col min="3075" max="3075" width="23.7109375" style="372" customWidth="1"/>
    <col min="3076" max="3076" width="22.28515625" style="372" customWidth="1"/>
    <col min="3077" max="3077" width="22" style="372" customWidth="1"/>
    <col min="3078" max="3078" width="20.140625" style="372" customWidth="1"/>
    <col min="3079" max="3079" width="23.5703125" style="372" customWidth="1"/>
    <col min="3080" max="3080" width="22.42578125" style="372" customWidth="1"/>
    <col min="3081" max="3081" width="21.7109375" style="372" customWidth="1"/>
    <col min="3082" max="3082" width="20.140625" style="372" customWidth="1"/>
    <col min="3083" max="3083" width="23.7109375" style="372" customWidth="1"/>
    <col min="3084" max="3084" width="22.28515625" style="372" customWidth="1"/>
    <col min="3085" max="3085" width="21.7109375" style="372" customWidth="1"/>
    <col min="3086" max="3086" width="4.5703125" style="372" customWidth="1"/>
    <col min="3087" max="3328" width="9.140625" style="372"/>
    <col min="3329" max="3329" width="118.42578125" style="372" customWidth="1"/>
    <col min="3330" max="3330" width="20.140625" style="372" customWidth="1"/>
    <col min="3331" max="3331" width="23.7109375" style="372" customWidth="1"/>
    <col min="3332" max="3332" width="22.28515625" style="372" customWidth="1"/>
    <col min="3333" max="3333" width="22" style="372" customWidth="1"/>
    <col min="3334" max="3334" width="20.140625" style="372" customWidth="1"/>
    <col min="3335" max="3335" width="23.5703125" style="372" customWidth="1"/>
    <col min="3336" max="3336" width="22.42578125" style="372" customWidth="1"/>
    <col min="3337" max="3337" width="21.7109375" style="372" customWidth="1"/>
    <col min="3338" max="3338" width="20.140625" style="372" customWidth="1"/>
    <col min="3339" max="3339" width="23.7109375" style="372" customWidth="1"/>
    <col min="3340" max="3340" width="22.28515625" style="372" customWidth="1"/>
    <col min="3341" max="3341" width="21.7109375" style="372" customWidth="1"/>
    <col min="3342" max="3342" width="4.5703125" style="372" customWidth="1"/>
    <col min="3343" max="3584" width="9.140625" style="372"/>
    <col min="3585" max="3585" width="118.42578125" style="372" customWidth="1"/>
    <col min="3586" max="3586" width="20.140625" style="372" customWidth="1"/>
    <col min="3587" max="3587" width="23.7109375" style="372" customWidth="1"/>
    <col min="3588" max="3588" width="22.28515625" style="372" customWidth="1"/>
    <col min="3589" max="3589" width="22" style="372" customWidth="1"/>
    <col min="3590" max="3590" width="20.140625" style="372" customWidth="1"/>
    <col min="3591" max="3591" width="23.5703125" style="372" customWidth="1"/>
    <col min="3592" max="3592" width="22.42578125" style="372" customWidth="1"/>
    <col min="3593" max="3593" width="21.7109375" style="372" customWidth="1"/>
    <col min="3594" max="3594" width="20.140625" style="372" customWidth="1"/>
    <col min="3595" max="3595" width="23.7109375" style="372" customWidth="1"/>
    <col min="3596" max="3596" width="22.28515625" style="372" customWidth="1"/>
    <col min="3597" max="3597" width="21.7109375" style="372" customWidth="1"/>
    <col min="3598" max="3598" width="4.5703125" style="372" customWidth="1"/>
    <col min="3599" max="3840" width="9.140625" style="372"/>
    <col min="3841" max="3841" width="118.42578125" style="372" customWidth="1"/>
    <col min="3842" max="3842" width="20.140625" style="372" customWidth="1"/>
    <col min="3843" max="3843" width="23.7109375" style="372" customWidth="1"/>
    <col min="3844" max="3844" width="22.28515625" style="372" customWidth="1"/>
    <col min="3845" max="3845" width="22" style="372" customWidth="1"/>
    <col min="3846" max="3846" width="20.140625" style="372" customWidth="1"/>
    <col min="3847" max="3847" width="23.5703125" style="372" customWidth="1"/>
    <col min="3848" max="3848" width="22.42578125" style="372" customWidth="1"/>
    <col min="3849" max="3849" width="21.7109375" style="372" customWidth="1"/>
    <col min="3850" max="3850" width="20.140625" style="372" customWidth="1"/>
    <col min="3851" max="3851" width="23.7109375" style="372" customWidth="1"/>
    <col min="3852" max="3852" width="22.28515625" style="372" customWidth="1"/>
    <col min="3853" max="3853" width="21.7109375" style="372" customWidth="1"/>
    <col min="3854" max="3854" width="4.5703125" style="372" customWidth="1"/>
    <col min="3855" max="4096" width="9.140625" style="372"/>
    <col min="4097" max="4097" width="118.42578125" style="372" customWidth="1"/>
    <col min="4098" max="4098" width="20.140625" style="372" customWidth="1"/>
    <col min="4099" max="4099" width="23.7109375" style="372" customWidth="1"/>
    <col min="4100" max="4100" width="22.28515625" style="372" customWidth="1"/>
    <col min="4101" max="4101" width="22" style="372" customWidth="1"/>
    <col min="4102" max="4102" width="20.140625" style="372" customWidth="1"/>
    <col min="4103" max="4103" width="23.5703125" style="372" customWidth="1"/>
    <col min="4104" max="4104" width="22.42578125" style="372" customWidth="1"/>
    <col min="4105" max="4105" width="21.7109375" style="372" customWidth="1"/>
    <col min="4106" max="4106" width="20.140625" style="372" customWidth="1"/>
    <col min="4107" max="4107" width="23.7109375" style="372" customWidth="1"/>
    <col min="4108" max="4108" width="22.28515625" style="372" customWidth="1"/>
    <col min="4109" max="4109" width="21.7109375" style="372" customWidth="1"/>
    <col min="4110" max="4110" width="4.5703125" style="372" customWidth="1"/>
    <col min="4111" max="4352" width="9.140625" style="372"/>
    <col min="4353" max="4353" width="118.42578125" style="372" customWidth="1"/>
    <col min="4354" max="4354" width="20.140625" style="372" customWidth="1"/>
    <col min="4355" max="4355" width="23.7109375" style="372" customWidth="1"/>
    <col min="4356" max="4356" width="22.28515625" style="372" customWidth="1"/>
    <col min="4357" max="4357" width="22" style="372" customWidth="1"/>
    <col min="4358" max="4358" width="20.140625" style="372" customWidth="1"/>
    <col min="4359" max="4359" width="23.5703125" style="372" customWidth="1"/>
    <col min="4360" max="4360" width="22.42578125" style="372" customWidth="1"/>
    <col min="4361" max="4361" width="21.7109375" style="372" customWidth="1"/>
    <col min="4362" max="4362" width="20.140625" style="372" customWidth="1"/>
    <col min="4363" max="4363" width="23.7109375" style="372" customWidth="1"/>
    <col min="4364" max="4364" width="22.28515625" style="372" customWidth="1"/>
    <col min="4365" max="4365" width="21.7109375" style="372" customWidth="1"/>
    <col min="4366" max="4366" width="4.5703125" style="372" customWidth="1"/>
    <col min="4367" max="4608" width="9.140625" style="372"/>
    <col min="4609" max="4609" width="118.42578125" style="372" customWidth="1"/>
    <col min="4610" max="4610" width="20.140625" style="372" customWidth="1"/>
    <col min="4611" max="4611" width="23.7109375" style="372" customWidth="1"/>
    <col min="4612" max="4612" width="22.28515625" style="372" customWidth="1"/>
    <col min="4613" max="4613" width="22" style="372" customWidth="1"/>
    <col min="4614" max="4614" width="20.140625" style="372" customWidth="1"/>
    <col min="4615" max="4615" width="23.5703125" style="372" customWidth="1"/>
    <col min="4616" max="4616" width="22.42578125" style="372" customWidth="1"/>
    <col min="4617" max="4617" width="21.7109375" style="372" customWidth="1"/>
    <col min="4618" max="4618" width="20.140625" style="372" customWidth="1"/>
    <col min="4619" max="4619" width="23.7109375" style="372" customWidth="1"/>
    <col min="4620" max="4620" width="22.28515625" style="372" customWidth="1"/>
    <col min="4621" max="4621" width="21.7109375" style="372" customWidth="1"/>
    <col min="4622" max="4622" width="4.5703125" style="372" customWidth="1"/>
    <col min="4623" max="4864" width="9.140625" style="372"/>
    <col min="4865" max="4865" width="118.42578125" style="372" customWidth="1"/>
    <col min="4866" max="4866" width="20.140625" style="372" customWidth="1"/>
    <col min="4867" max="4867" width="23.7109375" style="372" customWidth="1"/>
    <col min="4868" max="4868" width="22.28515625" style="372" customWidth="1"/>
    <col min="4869" max="4869" width="22" style="372" customWidth="1"/>
    <col min="4870" max="4870" width="20.140625" style="372" customWidth="1"/>
    <col min="4871" max="4871" width="23.5703125" style="372" customWidth="1"/>
    <col min="4872" max="4872" width="22.42578125" style="372" customWidth="1"/>
    <col min="4873" max="4873" width="21.7109375" style="372" customWidth="1"/>
    <col min="4874" max="4874" width="20.140625" style="372" customWidth="1"/>
    <col min="4875" max="4875" width="23.7109375" style="372" customWidth="1"/>
    <col min="4876" max="4876" width="22.28515625" style="372" customWidth="1"/>
    <col min="4877" max="4877" width="21.7109375" style="372" customWidth="1"/>
    <col min="4878" max="4878" width="4.5703125" style="372" customWidth="1"/>
    <col min="4879" max="5120" width="9.140625" style="372"/>
    <col min="5121" max="5121" width="118.42578125" style="372" customWidth="1"/>
    <col min="5122" max="5122" width="20.140625" style="372" customWidth="1"/>
    <col min="5123" max="5123" width="23.7109375" style="372" customWidth="1"/>
    <col min="5124" max="5124" width="22.28515625" style="372" customWidth="1"/>
    <col min="5125" max="5125" width="22" style="372" customWidth="1"/>
    <col min="5126" max="5126" width="20.140625" style="372" customWidth="1"/>
    <col min="5127" max="5127" width="23.5703125" style="372" customWidth="1"/>
    <col min="5128" max="5128" width="22.42578125" style="372" customWidth="1"/>
    <col min="5129" max="5129" width="21.7109375" style="372" customWidth="1"/>
    <col min="5130" max="5130" width="20.140625" style="372" customWidth="1"/>
    <col min="5131" max="5131" width="23.7109375" style="372" customWidth="1"/>
    <col min="5132" max="5132" width="22.28515625" style="372" customWidth="1"/>
    <col min="5133" max="5133" width="21.7109375" style="372" customWidth="1"/>
    <col min="5134" max="5134" width="4.5703125" style="372" customWidth="1"/>
    <col min="5135" max="5376" width="9.140625" style="372"/>
    <col min="5377" max="5377" width="118.42578125" style="372" customWidth="1"/>
    <col min="5378" max="5378" width="20.140625" style="372" customWidth="1"/>
    <col min="5379" max="5379" width="23.7109375" style="372" customWidth="1"/>
    <col min="5380" max="5380" width="22.28515625" style="372" customWidth="1"/>
    <col min="5381" max="5381" width="22" style="372" customWidth="1"/>
    <col min="5382" max="5382" width="20.140625" style="372" customWidth="1"/>
    <col min="5383" max="5383" width="23.5703125" style="372" customWidth="1"/>
    <col min="5384" max="5384" width="22.42578125" style="372" customWidth="1"/>
    <col min="5385" max="5385" width="21.7109375" style="372" customWidth="1"/>
    <col min="5386" max="5386" width="20.140625" style="372" customWidth="1"/>
    <col min="5387" max="5387" width="23.7109375" style="372" customWidth="1"/>
    <col min="5388" max="5388" width="22.28515625" style="372" customWidth="1"/>
    <col min="5389" max="5389" width="21.7109375" style="372" customWidth="1"/>
    <col min="5390" max="5390" width="4.5703125" style="372" customWidth="1"/>
    <col min="5391" max="5632" width="9.140625" style="372"/>
    <col min="5633" max="5633" width="118.42578125" style="372" customWidth="1"/>
    <col min="5634" max="5634" width="20.140625" style="372" customWidth="1"/>
    <col min="5635" max="5635" width="23.7109375" style="372" customWidth="1"/>
    <col min="5636" max="5636" width="22.28515625" style="372" customWidth="1"/>
    <col min="5637" max="5637" width="22" style="372" customWidth="1"/>
    <col min="5638" max="5638" width="20.140625" style="372" customWidth="1"/>
    <col min="5639" max="5639" width="23.5703125" style="372" customWidth="1"/>
    <col min="5640" max="5640" width="22.42578125" style="372" customWidth="1"/>
    <col min="5641" max="5641" width="21.7109375" style="372" customWidth="1"/>
    <col min="5642" max="5642" width="20.140625" style="372" customWidth="1"/>
    <col min="5643" max="5643" width="23.7109375" style="372" customWidth="1"/>
    <col min="5644" max="5644" width="22.28515625" style="372" customWidth="1"/>
    <col min="5645" max="5645" width="21.7109375" style="372" customWidth="1"/>
    <col min="5646" max="5646" width="4.5703125" style="372" customWidth="1"/>
    <col min="5647" max="5888" width="9.140625" style="372"/>
    <col min="5889" max="5889" width="118.42578125" style="372" customWidth="1"/>
    <col min="5890" max="5890" width="20.140625" style="372" customWidth="1"/>
    <col min="5891" max="5891" width="23.7109375" style="372" customWidth="1"/>
    <col min="5892" max="5892" width="22.28515625" style="372" customWidth="1"/>
    <col min="5893" max="5893" width="22" style="372" customWidth="1"/>
    <col min="5894" max="5894" width="20.140625" style="372" customWidth="1"/>
    <col min="5895" max="5895" width="23.5703125" style="372" customWidth="1"/>
    <col min="5896" max="5896" width="22.42578125" style="372" customWidth="1"/>
    <col min="5897" max="5897" width="21.7109375" style="372" customWidth="1"/>
    <col min="5898" max="5898" width="20.140625" style="372" customWidth="1"/>
    <col min="5899" max="5899" width="23.7109375" style="372" customWidth="1"/>
    <col min="5900" max="5900" width="22.28515625" style="372" customWidth="1"/>
    <col min="5901" max="5901" width="21.7109375" style="372" customWidth="1"/>
    <col min="5902" max="5902" width="4.5703125" style="372" customWidth="1"/>
    <col min="5903" max="6144" width="9.140625" style="372"/>
    <col min="6145" max="6145" width="118.42578125" style="372" customWidth="1"/>
    <col min="6146" max="6146" width="20.140625" style="372" customWidth="1"/>
    <col min="6147" max="6147" width="23.7109375" style="372" customWidth="1"/>
    <col min="6148" max="6148" width="22.28515625" style="372" customWidth="1"/>
    <col min="6149" max="6149" width="22" style="372" customWidth="1"/>
    <col min="6150" max="6150" width="20.140625" style="372" customWidth="1"/>
    <col min="6151" max="6151" width="23.5703125" style="372" customWidth="1"/>
    <col min="6152" max="6152" width="22.42578125" style="372" customWidth="1"/>
    <col min="6153" max="6153" width="21.7109375" style="372" customWidth="1"/>
    <col min="6154" max="6154" width="20.140625" style="372" customWidth="1"/>
    <col min="6155" max="6155" width="23.7109375" style="372" customWidth="1"/>
    <col min="6156" max="6156" width="22.28515625" style="372" customWidth="1"/>
    <col min="6157" max="6157" width="21.7109375" style="372" customWidth="1"/>
    <col min="6158" max="6158" width="4.5703125" style="372" customWidth="1"/>
    <col min="6159" max="6400" width="9.140625" style="372"/>
    <col min="6401" max="6401" width="118.42578125" style="372" customWidth="1"/>
    <col min="6402" max="6402" width="20.140625" style="372" customWidth="1"/>
    <col min="6403" max="6403" width="23.7109375" style="372" customWidth="1"/>
    <col min="6404" max="6404" width="22.28515625" style="372" customWidth="1"/>
    <col min="6405" max="6405" width="22" style="372" customWidth="1"/>
    <col min="6406" max="6406" width="20.140625" style="372" customWidth="1"/>
    <col min="6407" max="6407" width="23.5703125" style="372" customWidth="1"/>
    <col min="6408" max="6408" width="22.42578125" style="372" customWidth="1"/>
    <col min="6409" max="6409" width="21.7109375" style="372" customWidth="1"/>
    <col min="6410" max="6410" width="20.140625" style="372" customWidth="1"/>
    <col min="6411" max="6411" width="23.7109375" style="372" customWidth="1"/>
    <col min="6412" max="6412" width="22.28515625" style="372" customWidth="1"/>
    <col min="6413" max="6413" width="21.7109375" style="372" customWidth="1"/>
    <col min="6414" max="6414" width="4.5703125" style="372" customWidth="1"/>
    <col min="6415" max="6656" width="9.140625" style="372"/>
    <col min="6657" max="6657" width="118.42578125" style="372" customWidth="1"/>
    <col min="6658" max="6658" width="20.140625" style="372" customWidth="1"/>
    <col min="6659" max="6659" width="23.7109375" style="372" customWidth="1"/>
    <col min="6660" max="6660" width="22.28515625" style="372" customWidth="1"/>
    <col min="6661" max="6661" width="22" style="372" customWidth="1"/>
    <col min="6662" max="6662" width="20.140625" style="372" customWidth="1"/>
    <col min="6663" max="6663" width="23.5703125" style="372" customWidth="1"/>
    <col min="6664" max="6664" width="22.42578125" style="372" customWidth="1"/>
    <col min="6665" max="6665" width="21.7109375" style="372" customWidth="1"/>
    <col min="6666" max="6666" width="20.140625" style="372" customWidth="1"/>
    <col min="6667" max="6667" width="23.7109375" style="372" customWidth="1"/>
    <col min="6668" max="6668" width="22.28515625" style="372" customWidth="1"/>
    <col min="6669" max="6669" width="21.7109375" style="372" customWidth="1"/>
    <col min="6670" max="6670" width="4.5703125" style="372" customWidth="1"/>
    <col min="6671" max="6912" width="9.140625" style="372"/>
    <col min="6913" max="6913" width="118.42578125" style="372" customWidth="1"/>
    <col min="6914" max="6914" width="20.140625" style="372" customWidth="1"/>
    <col min="6915" max="6915" width="23.7109375" style="372" customWidth="1"/>
    <col min="6916" max="6916" width="22.28515625" style="372" customWidth="1"/>
    <col min="6917" max="6917" width="22" style="372" customWidth="1"/>
    <col min="6918" max="6918" width="20.140625" style="372" customWidth="1"/>
    <col min="6919" max="6919" width="23.5703125" style="372" customWidth="1"/>
    <col min="6920" max="6920" width="22.42578125" style="372" customWidth="1"/>
    <col min="6921" max="6921" width="21.7109375" style="372" customWidth="1"/>
    <col min="6922" max="6922" width="20.140625" style="372" customWidth="1"/>
    <col min="6923" max="6923" width="23.7109375" style="372" customWidth="1"/>
    <col min="6924" max="6924" width="22.28515625" style="372" customWidth="1"/>
    <col min="6925" max="6925" width="21.7109375" style="372" customWidth="1"/>
    <col min="6926" max="6926" width="4.5703125" style="372" customWidth="1"/>
    <col min="6927" max="7168" width="9.140625" style="372"/>
    <col min="7169" max="7169" width="118.42578125" style="372" customWidth="1"/>
    <col min="7170" max="7170" width="20.140625" style="372" customWidth="1"/>
    <col min="7171" max="7171" width="23.7109375" style="372" customWidth="1"/>
    <col min="7172" max="7172" width="22.28515625" style="372" customWidth="1"/>
    <col min="7173" max="7173" width="22" style="372" customWidth="1"/>
    <col min="7174" max="7174" width="20.140625" style="372" customWidth="1"/>
    <col min="7175" max="7175" width="23.5703125" style="372" customWidth="1"/>
    <col min="7176" max="7176" width="22.42578125" style="372" customWidth="1"/>
    <col min="7177" max="7177" width="21.7109375" style="372" customWidth="1"/>
    <col min="7178" max="7178" width="20.140625" style="372" customWidth="1"/>
    <col min="7179" max="7179" width="23.7109375" style="372" customWidth="1"/>
    <col min="7180" max="7180" width="22.28515625" style="372" customWidth="1"/>
    <col min="7181" max="7181" width="21.7109375" style="372" customWidth="1"/>
    <col min="7182" max="7182" width="4.5703125" style="372" customWidth="1"/>
    <col min="7183" max="7424" width="9.140625" style="372"/>
    <col min="7425" max="7425" width="118.42578125" style="372" customWidth="1"/>
    <col min="7426" max="7426" width="20.140625" style="372" customWidth="1"/>
    <col min="7427" max="7427" width="23.7109375" style="372" customWidth="1"/>
    <col min="7428" max="7428" width="22.28515625" style="372" customWidth="1"/>
    <col min="7429" max="7429" width="22" style="372" customWidth="1"/>
    <col min="7430" max="7430" width="20.140625" style="372" customWidth="1"/>
    <col min="7431" max="7431" width="23.5703125" style="372" customWidth="1"/>
    <col min="7432" max="7432" width="22.42578125" style="372" customWidth="1"/>
    <col min="7433" max="7433" width="21.7109375" style="372" customWidth="1"/>
    <col min="7434" max="7434" width="20.140625" style="372" customWidth="1"/>
    <col min="7435" max="7435" width="23.7109375" style="372" customWidth="1"/>
    <col min="7436" max="7436" width="22.28515625" style="372" customWidth="1"/>
    <col min="7437" max="7437" width="21.7109375" style="372" customWidth="1"/>
    <col min="7438" max="7438" width="4.5703125" style="372" customWidth="1"/>
    <col min="7439" max="7680" width="9.140625" style="372"/>
    <col min="7681" max="7681" width="118.42578125" style="372" customWidth="1"/>
    <col min="7682" max="7682" width="20.140625" style="372" customWidth="1"/>
    <col min="7683" max="7683" width="23.7109375" style="372" customWidth="1"/>
    <col min="7684" max="7684" width="22.28515625" style="372" customWidth="1"/>
    <col min="7685" max="7685" width="22" style="372" customWidth="1"/>
    <col min="7686" max="7686" width="20.140625" style="372" customWidth="1"/>
    <col min="7687" max="7687" width="23.5703125" style="372" customWidth="1"/>
    <col min="7688" max="7688" width="22.42578125" style="372" customWidth="1"/>
    <col min="7689" max="7689" width="21.7109375" style="372" customWidth="1"/>
    <col min="7690" max="7690" width="20.140625" style="372" customWidth="1"/>
    <col min="7691" max="7691" width="23.7109375" style="372" customWidth="1"/>
    <col min="7692" max="7692" width="22.28515625" style="372" customWidth="1"/>
    <col min="7693" max="7693" width="21.7109375" style="372" customWidth="1"/>
    <col min="7694" max="7694" width="4.5703125" style="372" customWidth="1"/>
    <col min="7695" max="7936" width="9.140625" style="372"/>
    <col min="7937" max="7937" width="118.42578125" style="372" customWidth="1"/>
    <col min="7938" max="7938" width="20.140625" style="372" customWidth="1"/>
    <col min="7939" max="7939" width="23.7109375" style="372" customWidth="1"/>
    <col min="7940" max="7940" width="22.28515625" style="372" customWidth="1"/>
    <col min="7941" max="7941" width="22" style="372" customWidth="1"/>
    <col min="7942" max="7942" width="20.140625" style="372" customWidth="1"/>
    <col min="7943" max="7943" width="23.5703125" style="372" customWidth="1"/>
    <col min="7944" max="7944" width="22.42578125" style="372" customWidth="1"/>
    <col min="7945" max="7945" width="21.7109375" style="372" customWidth="1"/>
    <col min="7946" max="7946" width="20.140625" style="372" customWidth="1"/>
    <col min="7947" max="7947" width="23.7109375" style="372" customWidth="1"/>
    <col min="7948" max="7948" width="22.28515625" style="372" customWidth="1"/>
    <col min="7949" max="7949" width="21.7109375" style="372" customWidth="1"/>
    <col min="7950" max="7950" width="4.5703125" style="372" customWidth="1"/>
    <col min="7951" max="8192" width="9.140625" style="372"/>
    <col min="8193" max="8193" width="118.42578125" style="372" customWidth="1"/>
    <col min="8194" max="8194" width="20.140625" style="372" customWidth="1"/>
    <col min="8195" max="8195" width="23.7109375" style="372" customWidth="1"/>
    <col min="8196" max="8196" width="22.28515625" style="372" customWidth="1"/>
    <col min="8197" max="8197" width="22" style="372" customWidth="1"/>
    <col min="8198" max="8198" width="20.140625" style="372" customWidth="1"/>
    <col min="8199" max="8199" width="23.5703125" style="372" customWidth="1"/>
    <col min="8200" max="8200" width="22.42578125" style="372" customWidth="1"/>
    <col min="8201" max="8201" width="21.7109375" style="372" customWidth="1"/>
    <col min="8202" max="8202" width="20.140625" style="372" customWidth="1"/>
    <col min="8203" max="8203" width="23.7109375" style="372" customWidth="1"/>
    <col min="8204" max="8204" width="22.28515625" style="372" customWidth="1"/>
    <col min="8205" max="8205" width="21.7109375" style="372" customWidth="1"/>
    <col min="8206" max="8206" width="4.5703125" style="372" customWidth="1"/>
    <col min="8207" max="8448" width="9.140625" style="372"/>
    <col min="8449" max="8449" width="118.42578125" style="372" customWidth="1"/>
    <col min="8450" max="8450" width="20.140625" style="372" customWidth="1"/>
    <col min="8451" max="8451" width="23.7109375" style="372" customWidth="1"/>
    <col min="8452" max="8452" width="22.28515625" style="372" customWidth="1"/>
    <col min="8453" max="8453" width="22" style="372" customWidth="1"/>
    <col min="8454" max="8454" width="20.140625" style="372" customWidth="1"/>
    <col min="8455" max="8455" width="23.5703125" style="372" customWidth="1"/>
    <col min="8456" max="8456" width="22.42578125" style="372" customWidth="1"/>
    <col min="8457" max="8457" width="21.7109375" style="372" customWidth="1"/>
    <col min="8458" max="8458" width="20.140625" style="372" customWidth="1"/>
    <col min="8459" max="8459" width="23.7109375" style="372" customWidth="1"/>
    <col min="8460" max="8460" width="22.28515625" style="372" customWidth="1"/>
    <col min="8461" max="8461" width="21.7109375" style="372" customWidth="1"/>
    <col min="8462" max="8462" width="4.5703125" style="372" customWidth="1"/>
    <col min="8463" max="8704" width="9.140625" style="372"/>
    <col min="8705" max="8705" width="118.42578125" style="372" customWidth="1"/>
    <col min="8706" max="8706" width="20.140625" style="372" customWidth="1"/>
    <col min="8707" max="8707" width="23.7109375" style="372" customWidth="1"/>
    <col min="8708" max="8708" width="22.28515625" style="372" customWidth="1"/>
    <col min="8709" max="8709" width="22" style="372" customWidth="1"/>
    <col min="8710" max="8710" width="20.140625" style="372" customWidth="1"/>
    <col min="8711" max="8711" width="23.5703125" style="372" customWidth="1"/>
    <col min="8712" max="8712" width="22.42578125" style="372" customWidth="1"/>
    <col min="8713" max="8713" width="21.7109375" style="372" customWidth="1"/>
    <col min="8714" max="8714" width="20.140625" style="372" customWidth="1"/>
    <col min="8715" max="8715" width="23.7109375" style="372" customWidth="1"/>
    <col min="8716" max="8716" width="22.28515625" style="372" customWidth="1"/>
    <col min="8717" max="8717" width="21.7109375" style="372" customWidth="1"/>
    <col min="8718" max="8718" width="4.5703125" style="372" customWidth="1"/>
    <col min="8719" max="8960" width="9.140625" style="372"/>
    <col min="8961" max="8961" width="118.42578125" style="372" customWidth="1"/>
    <col min="8962" max="8962" width="20.140625" style="372" customWidth="1"/>
    <col min="8963" max="8963" width="23.7109375" style="372" customWidth="1"/>
    <col min="8964" max="8964" width="22.28515625" style="372" customWidth="1"/>
    <col min="8965" max="8965" width="22" style="372" customWidth="1"/>
    <col min="8966" max="8966" width="20.140625" style="372" customWidth="1"/>
    <col min="8967" max="8967" width="23.5703125" style="372" customWidth="1"/>
    <col min="8968" max="8968" width="22.42578125" style="372" customWidth="1"/>
    <col min="8969" max="8969" width="21.7109375" style="372" customWidth="1"/>
    <col min="8970" max="8970" width="20.140625" style="372" customWidth="1"/>
    <col min="8971" max="8971" width="23.7109375" style="372" customWidth="1"/>
    <col min="8972" max="8972" width="22.28515625" style="372" customWidth="1"/>
    <col min="8973" max="8973" width="21.7109375" style="372" customWidth="1"/>
    <col min="8974" max="8974" width="4.5703125" style="372" customWidth="1"/>
    <col min="8975" max="9216" width="9.140625" style="372"/>
    <col min="9217" max="9217" width="118.42578125" style="372" customWidth="1"/>
    <col min="9218" max="9218" width="20.140625" style="372" customWidth="1"/>
    <col min="9219" max="9219" width="23.7109375" style="372" customWidth="1"/>
    <col min="9220" max="9220" width="22.28515625" style="372" customWidth="1"/>
    <col min="9221" max="9221" width="22" style="372" customWidth="1"/>
    <col min="9222" max="9222" width="20.140625" style="372" customWidth="1"/>
    <col min="9223" max="9223" width="23.5703125" style="372" customWidth="1"/>
    <col min="9224" max="9224" width="22.42578125" style="372" customWidth="1"/>
    <col min="9225" max="9225" width="21.7109375" style="372" customWidth="1"/>
    <col min="9226" max="9226" width="20.140625" style="372" customWidth="1"/>
    <col min="9227" max="9227" width="23.7109375" style="372" customWidth="1"/>
    <col min="9228" max="9228" width="22.28515625" style="372" customWidth="1"/>
    <col min="9229" max="9229" width="21.7109375" style="372" customWidth="1"/>
    <col min="9230" max="9230" width="4.5703125" style="372" customWidth="1"/>
    <col min="9231" max="9472" width="9.140625" style="372"/>
    <col min="9473" max="9473" width="118.42578125" style="372" customWidth="1"/>
    <col min="9474" max="9474" width="20.140625" style="372" customWidth="1"/>
    <col min="9475" max="9475" width="23.7109375" style="372" customWidth="1"/>
    <col min="9476" max="9476" width="22.28515625" style="372" customWidth="1"/>
    <col min="9477" max="9477" width="22" style="372" customWidth="1"/>
    <col min="9478" max="9478" width="20.140625" style="372" customWidth="1"/>
    <col min="9479" max="9479" width="23.5703125" style="372" customWidth="1"/>
    <col min="9480" max="9480" width="22.42578125" style="372" customWidth="1"/>
    <col min="9481" max="9481" width="21.7109375" style="372" customWidth="1"/>
    <col min="9482" max="9482" width="20.140625" style="372" customWidth="1"/>
    <col min="9483" max="9483" width="23.7109375" style="372" customWidth="1"/>
    <col min="9484" max="9484" width="22.28515625" style="372" customWidth="1"/>
    <col min="9485" max="9485" width="21.7109375" style="372" customWidth="1"/>
    <col min="9486" max="9486" width="4.5703125" style="372" customWidth="1"/>
    <col min="9487" max="9728" width="9.140625" style="372"/>
    <col min="9729" max="9729" width="118.42578125" style="372" customWidth="1"/>
    <col min="9730" max="9730" width="20.140625" style="372" customWidth="1"/>
    <col min="9731" max="9731" width="23.7109375" style="372" customWidth="1"/>
    <col min="9732" max="9732" width="22.28515625" style="372" customWidth="1"/>
    <col min="9733" max="9733" width="22" style="372" customWidth="1"/>
    <col min="9734" max="9734" width="20.140625" style="372" customWidth="1"/>
    <col min="9735" max="9735" width="23.5703125" style="372" customWidth="1"/>
    <col min="9736" max="9736" width="22.42578125" style="372" customWidth="1"/>
    <col min="9737" max="9737" width="21.7109375" style="372" customWidth="1"/>
    <col min="9738" max="9738" width="20.140625" style="372" customWidth="1"/>
    <col min="9739" max="9739" width="23.7109375" style="372" customWidth="1"/>
    <col min="9740" max="9740" width="22.28515625" style="372" customWidth="1"/>
    <col min="9741" max="9741" width="21.7109375" style="372" customWidth="1"/>
    <col min="9742" max="9742" width="4.5703125" style="372" customWidth="1"/>
    <col min="9743" max="9984" width="9.140625" style="372"/>
    <col min="9985" max="9985" width="118.42578125" style="372" customWidth="1"/>
    <col min="9986" max="9986" width="20.140625" style="372" customWidth="1"/>
    <col min="9987" max="9987" width="23.7109375" style="372" customWidth="1"/>
    <col min="9988" max="9988" width="22.28515625" style="372" customWidth="1"/>
    <col min="9989" max="9989" width="22" style="372" customWidth="1"/>
    <col min="9990" max="9990" width="20.140625" style="372" customWidth="1"/>
    <col min="9991" max="9991" width="23.5703125" style="372" customWidth="1"/>
    <col min="9992" max="9992" width="22.42578125" style="372" customWidth="1"/>
    <col min="9993" max="9993" width="21.7109375" style="372" customWidth="1"/>
    <col min="9994" max="9994" width="20.140625" style="372" customWidth="1"/>
    <col min="9995" max="9995" width="23.7109375" style="372" customWidth="1"/>
    <col min="9996" max="9996" width="22.28515625" style="372" customWidth="1"/>
    <col min="9997" max="9997" width="21.7109375" style="372" customWidth="1"/>
    <col min="9998" max="9998" width="4.5703125" style="372" customWidth="1"/>
    <col min="9999" max="10240" width="9.140625" style="372"/>
    <col min="10241" max="10241" width="118.42578125" style="372" customWidth="1"/>
    <col min="10242" max="10242" width="20.140625" style="372" customWidth="1"/>
    <col min="10243" max="10243" width="23.7109375" style="372" customWidth="1"/>
    <col min="10244" max="10244" width="22.28515625" style="372" customWidth="1"/>
    <col min="10245" max="10245" width="22" style="372" customWidth="1"/>
    <col min="10246" max="10246" width="20.140625" style="372" customWidth="1"/>
    <col min="10247" max="10247" width="23.5703125" style="372" customWidth="1"/>
    <col min="10248" max="10248" width="22.42578125" style="372" customWidth="1"/>
    <col min="10249" max="10249" width="21.7109375" style="372" customWidth="1"/>
    <col min="10250" max="10250" width="20.140625" style="372" customWidth="1"/>
    <col min="10251" max="10251" width="23.7109375" style="372" customWidth="1"/>
    <col min="10252" max="10252" width="22.28515625" style="372" customWidth="1"/>
    <col min="10253" max="10253" width="21.7109375" style="372" customWidth="1"/>
    <col min="10254" max="10254" width="4.5703125" style="372" customWidth="1"/>
    <col min="10255" max="10496" width="9.140625" style="372"/>
    <col min="10497" max="10497" width="118.42578125" style="372" customWidth="1"/>
    <col min="10498" max="10498" width="20.140625" style="372" customWidth="1"/>
    <col min="10499" max="10499" width="23.7109375" style="372" customWidth="1"/>
    <col min="10500" max="10500" width="22.28515625" style="372" customWidth="1"/>
    <col min="10501" max="10501" width="22" style="372" customWidth="1"/>
    <col min="10502" max="10502" width="20.140625" style="372" customWidth="1"/>
    <col min="10503" max="10503" width="23.5703125" style="372" customWidth="1"/>
    <col min="10504" max="10504" width="22.42578125" style="372" customWidth="1"/>
    <col min="10505" max="10505" width="21.7109375" style="372" customWidth="1"/>
    <col min="10506" max="10506" width="20.140625" style="372" customWidth="1"/>
    <col min="10507" max="10507" width="23.7109375" style="372" customWidth="1"/>
    <col min="10508" max="10508" width="22.28515625" style="372" customWidth="1"/>
    <col min="10509" max="10509" width="21.7109375" style="372" customWidth="1"/>
    <col min="10510" max="10510" width="4.5703125" style="372" customWidth="1"/>
    <col min="10511" max="10752" width="9.140625" style="372"/>
    <col min="10753" max="10753" width="118.42578125" style="372" customWidth="1"/>
    <col min="10754" max="10754" width="20.140625" style="372" customWidth="1"/>
    <col min="10755" max="10755" width="23.7109375" style="372" customWidth="1"/>
    <col min="10756" max="10756" width="22.28515625" style="372" customWidth="1"/>
    <col min="10757" max="10757" width="22" style="372" customWidth="1"/>
    <col min="10758" max="10758" width="20.140625" style="372" customWidth="1"/>
    <col min="10759" max="10759" width="23.5703125" style="372" customWidth="1"/>
    <col min="10760" max="10760" width="22.42578125" style="372" customWidth="1"/>
    <col min="10761" max="10761" width="21.7109375" style="372" customWidth="1"/>
    <col min="10762" max="10762" width="20.140625" style="372" customWidth="1"/>
    <col min="10763" max="10763" width="23.7109375" style="372" customWidth="1"/>
    <col min="10764" max="10764" width="22.28515625" style="372" customWidth="1"/>
    <col min="10765" max="10765" width="21.7109375" style="372" customWidth="1"/>
    <col min="10766" max="10766" width="4.5703125" style="372" customWidth="1"/>
    <col min="10767" max="11008" width="9.140625" style="372"/>
    <col min="11009" max="11009" width="118.42578125" style="372" customWidth="1"/>
    <col min="11010" max="11010" width="20.140625" style="372" customWidth="1"/>
    <col min="11011" max="11011" width="23.7109375" style="372" customWidth="1"/>
    <col min="11012" max="11012" width="22.28515625" style="372" customWidth="1"/>
    <col min="11013" max="11013" width="22" style="372" customWidth="1"/>
    <col min="11014" max="11014" width="20.140625" style="372" customWidth="1"/>
    <col min="11015" max="11015" width="23.5703125" style="372" customWidth="1"/>
    <col min="11016" max="11016" width="22.42578125" style="372" customWidth="1"/>
    <col min="11017" max="11017" width="21.7109375" style="372" customWidth="1"/>
    <col min="11018" max="11018" width="20.140625" style="372" customWidth="1"/>
    <col min="11019" max="11019" width="23.7109375" style="372" customWidth="1"/>
    <col min="11020" max="11020" width="22.28515625" style="372" customWidth="1"/>
    <col min="11021" max="11021" width="21.7109375" style="372" customWidth="1"/>
    <col min="11022" max="11022" width="4.5703125" style="372" customWidth="1"/>
    <col min="11023" max="11264" width="9.140625" style="372"/>
    <col min="11265" max="11265" width="118.42578125" style="372" customWidth="1"/>
    <col min="11266" max="11266" width="20.140625" style="372" customWidth="1"/>
    <col min="11267" max="11267" width="23.7109375" style="372" customWidth="1"/>
    <col min="11268" max="11268" width="22.28515625" style="372" customWidth="1"/>
    <col min="11269" max="11269" width="22" style="372" customWidth="1"/>
    <col min="11270" max="11270" width="20.140625" style="372" customWidth="1"/>
    <col min="11271" max="11271" width="23.5703125" style="372" customWidth="1"/>
    <col min="11272" max="11272" width="22.42578125" style="372" customWidth="1"/>
    <col min="11273" max="11273" width="21.7109375" style="372" customWidth="1"/>
    <col min="11274" max="11274" width="20.140625" style="372" customWidth="1"/>
    <col min="11275" max="11275" width="23.7109375" style="372" customWidth="1"/>
    <col min="11276" max="11276" width="22.28515625" style="372" customWidth="1"/>
    <col min="11277" max="11277" width="21.7109375" style="372" customWidth="1"/>
    <col min="11278" max="11278" width="4.5703125" style="372" customWidth="1"/>
    <col min="11279" max="11520" width="9.140625" style="372"/>
    <col min="11521" max="11521" width="118.42578125" style="372" customWidth="1"/>
    <col min="11522" max="11522" width="20.140625" style="372" customWidth="1"/>
    <col min="11523" max="11523" width="23.7109375" style="372" customWidth="1"/>
    <col min="11524" max="11524" width="22.28515625" style="372" customWidth="1"/>
    <col min="11525" max="11525" width="22" style="372" customWidth="1"/>
    <col min="11526" max="11526" width="20.140625" style="372" customWidth="1"/>
    <col min="11527" max="11527" width="23.5703125" style="372" customWidth="1"/>
    <col min="11528" max="11528" width="22.42578125" style="372" customWidth="1"/>
    <col min="11529" max="11529" width="21.7109375" style="372" customWidth="1"/>
    <col min="11530" max="11530" width="20.140625" style="372" customWidth="1"/>
    <col min="11531" max="11531" width="23.7109375" style="372" customWidth="1"/>
    <col min="11532" max="11532" width="22.28515625" style="372" customWidth="1"/>
    <col min="11533" max="11533" width="21.7109375" style="372" customWidth="1"/>
    <col min="11534" max="11534" width="4.5703125" style="372" customWidth="1"/>
    <col min="11535" max="11776" width="9.140625" style="372"/>
    <col min="11777" max="11777" width="118.42578125" style="372" customWidth="1"/>
    <col min="11778" max="11778" width="20.140625" style="372" customWidth="1"/>
    <col min="11779" max="11779" width="23.7109375" style="372" customWidth="1"/>
    <col min="11780" max="11780" width="22.28515625" style="372" customWidth="1"/>
    <col min="11781" max="11781" width="22" style="372" customWidth="1"/>
    <col min="11782" max="11782" width="20.140625" style="372" customWidth="1"/>
    <col min="11783" max="11783" width="23.5703125" style="372" customWidth="1"/>
    <col min="11784" max="11784" width="22.42578125" style="372" customWidth="1"/>
    <col min="11785" max="11785" width="21.7109375" style="372" customWidth="1"/>
    <col min="11786" max="11786" width="20.140625" style="372" customWidth="1"/>
    <col min="11787" max="11787" width="23.7109375" style="372" customWidth="1"/>
    <col min="11788" max="11788" width="22.28515625" style="372" customWidth="1"/>
    <col min="11789" max="11789" width="21.7109375" style="372" customWidth="1"/>
    <col min="11790" max="11790" width="4.5703125" style="372" customWidth="1"/>
    <col min="11791" max="12032" width="9.140625" style="372"/>
    <col min="12033" max="12033" width="118.42578125" style="372" customWidth="1"/>
    <col min="12034" max="12034" width="20.140625" style="372" customWidth="1"/>
    <col min="12035" max="12035" width="23.7109375" style="372" customWidth="1"/>
    <col min="12036" max="12036" width="22.28515625" style="372" customWidth="1"/>
    <col min="12037" max="12037" width="22" style="372" customWidth="1"/>
    <col min="12038" max="12038" width="20.140625" style="372" customWidth="1"/>
    <col min="12039" max="12039" width="23.5703125" style="372" customWidth="1"/>
    <col min="12040" max="12040" width="22.42578125" style="372" customWidth="1"/>
    <col min="12041" max="12041" width="21.7109375" style="372" customWidth="1"/>
    <col min="12042" max="12042" width="20.140625" style="372" customWidth="1"/>
    <col min="12043" max="12043" width="23.7109375" style="372" customWidth="1"/>
    <col min="12044" max="12044" width="22.28515625" style="372" customWidth="1"/>
    <col min="12045" max="12045" width="21.7109375" style="372" customWidth="1"/>
    <col min="12046" max="12046" width="4.5703125" style="372" customWidth="1"/>
    <col min="12047" max="12288" width="9.140625" style="372"/>
    <col min="12289" max="12289" width="118.42578125" style="372" customWidth="1"/>
    <col min="12290" max="12290" width="20.140625" style="372" customWidth="1"/>
    <col min="12291" max="12291" width="23.7109375" style="372" customWidth="1"/>
    <col min="12292" max="12292" width="22.28515625" style="372" customWidth="1"/>
    <col min="12293" max="12293" width="22" style="372" customWidth="1"/>
    <col min="12294" max="12294" width="20.140625" style="372" customWidth="1"/>
    <col min="12295" max="12295" width="23.5703125" style="372" customWidth="1"/>
    <col min="12296" max="12296" width="22.42578125" style="372" customWidth="1"/>
    <col min="12297" max="12297" width="21.7109375" style="372" customWidth="1"/>
    <col min="12298" max="12298" width="20.140625" style="372" customWidth="1"/>
    <col min="12299" max="12299" width="23.7109375" style="372" customWidth="1"/>
    <col min="12300" max="12300" width="22.28515625" style="372" customWidth="1"/>
    <col min="12301" max="12301" width="21.7109375" style="372" customWidth="1"/>
    <col min="12302" max="12302" width="4.5703125" style="372" customWidth="1"/>
    <col min="12303" max="12544" width="9.140625" style="372"/>
    <col min="12545" max="12545" width="118.42578125" style="372" customWidth="1"/>
    <col min="12546" max="12546" width="20.140625" style="372" customWidth="1"/>
    <col min="12547" max="12547" width="23.7109375" style="372" customWidth="1"/>
    <col min="12548" max="12548" width="22.28515625" style="372" customWidth="1"/>
    <col min="12549" max="12549" width="22" style="372" customWidth="1"/>
    <col min="12550" max="12550" width="20.140625" style="372" customWidth="1"/>
    <col min="12551" max="12551" width="23.5703125" style="372" customWidth="1"/>
    <col min="12552" max="12552" width="22.42578125" style="372" customWidth="1"/>
    <col min="12553" max="12553" width="21.7109375" style="372" customWidth="1"/>
    <col min="12554" max="12554" width="20.140625" style="372" customWidth="1"/>
    <col min="12555" max="12555" width="23.7109375" style="372" customWidth="1"/>
    <col min="12556" max="12556" width="22.28515625" style="372" customWidth="1"/>
    <col min="12557" max="12557" width="21.7109375" style="372" customWidth="1"/>
    <col min="12558" max="12558" width="4.5703125" style="372" customWidth="1"/>
    <col min="12559" max="12800" width="9.140625" style="372"/>
    <col min="12801" max="12801" width="118.42578125" style="372" customWidth="1"/>
    <col min="12802" max="12802" width="20.140625" style="372" customWidth="1"/>
    <col min="12803" max="12803" width="23.7109375" style="372" customWidth="1"/>
    <col min="12804" max="12804" width="22.28515625" style="372" customWidth="1"/>
    <col min="12805" max="12805" width="22" style="372" customWidth="1"/>
    <col min="12806" max="12806" width="20.140625" style="372" customWidth="1"/>
    <col min="12807" max="12807" width="23.5703125" style="372" customWidth="1"/>
    <col min="12808" max="12808" width="22.42578125" style="372" customWidth="1"/>
    <col min="12809" max="12809" width="21.7109375" style="372" customWidth="1"/>
    <col min="12810" max="12810" width="20.140625" style="372" customWidth="1"/>
    <col min="12811" max="12811" width="23.7109375" style="372" customWidth="1"/>
    <col min="12812" max="12812" width="22.28515625" style="372" customWidth="1"/>
    <col min="12813" max="12813" width="21.7109375" style="372" customWidth="1"/>
    <col min="12814" max="12814" width="4.5703125" style="372" customWidth="1"/>
    <col min="12815" max="13056" width="9.140625" style="372"/>
    <col min="13057" max="13057" width="118.42578125" style="372" customWidth="1"/>
    <col min="13058" max="13058" width="20.140625" style="372" customWidth="1"/>
    <col min="13059" max="13059" width="23.7109375" style="372" customWidth="1"/>
    <col min="13060" max="13060" width="22.28515625" style="372" customWidth="1"/>
    <col min="13061" max="13061" width="22" style="372" customWidth="1"/>
    <col min="13062" max="13062" width="20.140625" style="372" customWidth="1"/>
    <col min="13063" max="13063" width="23.5703125" style="372" customWidth="1"/>
    <col min="13064" max="13064" width="22.42578125" style="372" customWidth="1"/>
    <col min="13065" max="13065" width="21.7109375" style="372" customWidth="1"/>
    <col min="13066" max="13066" width="20.140625" style="372" customWidth="1"/>
    <col min="13067" max="13067" width="23.7109375" style="372" customWidth="1"/>
    <col min="13068" max="13068" width="22.28515625" style="372" customWidth="1"/>
    <col min="13069" max="13069" width="21.7109375" style="372" customWidth="1"/>
    <col min="13070" max="13070" width="4.5703125" style="372" customWidth="1"/>
    <col min="13071" max="13312" width="9.140625" style="372"/>
    <col min="13313" max="13313" width="118.42578125" style="372" customWidth="1"/>
    <col min="13314" max="13314" width="20.140625" style="372" customWidth="1"/>
    <col min="13315" max="13315" width="23.7109375" style="372" customWidth="1"/>
    <col min="13316" max="13316" width="22.28515625" style="372" customWidth="1"/>
    <col min="13317" max="13317" width="22" style="372" customWidth="1"/>
    <col min="13318" max="13318" width="20.140625" style="372" customWidth="1"/>
    <col min="13319" max="13319" width="23.5703125" style="372" customWidth="1"/>
    <col min="13320" max="13320" width="22.42578125" style="372" customWidth="1"/>
    <col min="13321" max="13321" width="21.7109375" style="372" customWidth="1"/>
    <col min="13322" max="13322" width="20.140625" style="372" customWidth="1"/>
    <col min="13323" max="13323" width="23.7109375" style="372" customWidth="1"/>
    <col min="13324" max="13324" width="22.28515625" style="372" customWidth="1"/>
    <col min="13325" max="13325" width="21.7109375" style="372" customWidth="1"/>
    <col min="13326" max="13326" width="4.5703125" style="372" customWidth="1"/>
    <col min="13327" max="13568" width="9.140625" style="372"/>
    <col min="13569" max="13569" width="118.42578125" style="372" customWidth="1"/>
    <col min="13570" max="13570" width="20.140625" style="372" customWidth="1"/>
    <col min="13571" max="13571" width="23.7109375" style="372" customWidth="1"/>
    <col min="13572" max="13572" width="22.28515625" style="372" customWidth="1"/>
    <col min="13573" max="13573" width="22" style="372" customWidth="1"/>
    <col min="13574" max="13574" width="20.140625" style="372" customWidth="1"/>
    <col min="13575" max="13575" width="23.5703125" style="372" customWidth="1"/>
    <col min="13576" max="13576" width="22.42578125" style="372" customWidth="1"/>
    <col min="13577" max="13577" width="21.7109375" style="372" customWidth="1"/>
    <col min="13578" max="13578" width="20.140625" style="372" customWidth="1"/>
    <col min="13579" max="13579" width="23.7109375" style="372" customWidth="1"/>
    <col min="13580" max="13580" width="22.28515625" style="372" customWidth="1"/>
    <col min="13581" max="13581" width="21.7109375" style="372" customWidth="1"/>
    <col min="13582" max="13582" width="4.5703125" style="372" customWidth="1"/>
    <col min="13583" max="13824" width="9.140625" style="372"/>
    <col min="13825" max="13825" width="118.42578125" style="372" customWidth="1"/>
    <col min="13826" max="13826" width="20.140625" style="372" customWidth="1"/>
    <col min="13827" max="13827" width="23.7109375" style="372" customWidth="1"/>
    <col min="13828" max="13828" width="22.28515625" style="372" customWidth="1"/>
    <col min="13829" max="13829" width="22" style="372" customWidth="1"/>
    <col min="13830" max="13830" width="20.140625" style="372" customWidth="1"/>
    <col min="13831" max="13831" width="23.5703125" style="372" customWidth="1"/>
    <col min="13832" max="13832" width="22.42578125" style="372" customWidth="1"/>
    <col min="13833" max="13833" width="21.7109375" style="372" customWidth="1"/>
    <col min="13834" max="13834" width="20.140625" style="372" customWidth="1"/>
    <col min="13835" max="13835" width="23.7109375" style="372" customWidth="1"/>
    <col min="13836" max="13836" width="22.28515625" style="372" customWidth="1"/>
    <col min="13837" max="13837" width="21.7109375" style="372" customWidth="1"/>
    <col min="13838" max="13838" width="4.5703125" style="372" customWidth="1"/>
    <col min="13839" max="14080" width="9.140625" style="372"/>
    <col min="14081" max="14081" width="118.42578125" style="372" customWidth="1"/>
    <col min="14082" max="14082" width="20.140625" style="372" customWidth="1"/>
    <col min="14083" max="14083" width="23.7109375" style="372" customWidth="1"/>
    <col min="14084" max="14084" width="22.28515625" style="372" customWidth="1"/>
    <col min="14085" max="14085" width="22" style="372" customWidth="1"/>
    <col min="14086" max="14086" width="20.140625" style="372" customWidth="1"/>
    <col min="14087" max="14087" width="23.5703125" style="372" customWidth="1"/>
    <col min="14088" max="14088" width="22.42578125" style="372" customWidth="1"/>
    <col min="14089" max="14089" width="21.7109375" style="372" customWidth="1"/>
    <col min="14090" max="14090" width="20.140625" style="372" customWidth="1"/>
    <col min="14091" max="14091" width="23.7109375" style="372" customWidth="1"/>
    <col min="14092" max="14092" width="22.28515625" style="372" customWidth="1"/>
    <col min="14093" max="14093" width="21.7109375" style="372" customWidth="1"/>
    <col min="14094" max="14094" width="4.5703125" style="372" customWidth="1"/>
    <col min="14095" max="14336" width="9.140625" style="372"/>
    <col min="14337" max="14337" width="118.42578125" style="372" customWidth="1"/>
    <col min="14338" max="14338" width="20.140625" style="372" customWidth="1"/>
    <col min="14339" max="14339" width="23.7109375" style="372" customWidth="1"/>
    <col min="14340" max="14340" width="22.28515625" style="372" customWidth="1"/>
    <col min="14341" max="14341" width="22" style="372" customWidth="1"/>
    <col min="14342" max="14342" width="20.140625" style="372" customWidth="1"/>
    <col min="14343" max="14343" width="23.5703125" style="372" customWidth="1"/>
    <col min="14344" max="14344" width="22.42578125" style="372" customWidth="1"/>
    <col min="14345" max="14345" width="21.7109375" style="372" customWidth="1"/>
    <col min="14346" max="14346" width="20.140625" style="372" customWidth="1"/>
    <col min="14347" max="14347" width="23.7109375" style="372" customWidth="1"/>
    <col min="14348" max="14348" width="22.28515625" style="372" customWidth="1"/>
    <col min="14349" max="14349" width="21.7109375" style="372" customWidth="1"/>
    <col min="14350" max="14350" width="4.5703125" style="372" customWidth="1"/>
    <col min="14351" max="14592" width="9.140625" style="372"/>
    <col min="14593" max="14593" width="118.42578125" style="372" customWidth="1"/>
    <col min="14594" max="14594" width="20.140625" style="372" customWidth="1"/>
    <col min="14595" max="14595" width="23.7109375" style="372" customWidth="1"/>
    <col min="14596" max="14596" width="22.28515625" style="372" customWidth="1"/>
    <col min="14597" max="14597" width="22" style="372" customWidth="1"/>
    <col min="14598" max="14598" width="20.140625" style="372" customWidth="1"/>
    <col min="14599" max="14599" width="23.5703125" style="372" customWidth="1"/>
    <col min="14600" max="14600" width="22.42578125" style="372" customWidth="1"/>
    <col min="14601" max="14601" width="21.7109375" style="372" customWidth="1"/>
    <col min="14602" max="14602" width="20.140625" style="372" customWidth="1"/>
    <col min="14603" max="14603" width="23.7109375" style="372" customWidth="1"/>
    <col min="14604" max="14604" width="22.28515625" style="372" customWidth="1"/>
    <col min="14605" max="14605" width="21.7109375" style="372" customWidth="1"/>
    <col min="14606" max="14606" width="4.5703125" style="372" customWidth="1"/>
    <col min="14607" max="14848" width="9.140625" style="372"/>
    <col min="14849" max="14849" width="118.42578125" style="372" customWidth="1"/>
    <col min="14850" max="14850" width="20.140625" style="372" customWidth="1"/>
    <col min="14851" max="14851" width="23.7109375" style="372" customWidth="1"/>
    <col min="14852" max="14852" width="22.28515625" style="372" customWidth="1"/>
    <col min="14853" max="14853" width="22" style="372" customWidth="1"/>
    <col min="14854" max="14854" width="20.140625" style="372" customWidth="1"/>
    <col min="14855" max="14855" width="23.5703125" style="372" customWidth="1"/>
    <col min="14856" max="14856" width="22.42578125" style="372" customWidth="1"/>
    <col min="14857" max="14857" width="21.7109375" style="372" customWidth="1"/>
    <col min="14858" max="14858" width="20.140625" style="372" customWidth="1"/>
    <col min="14859" max="14859" width="23.7109375" style="372" customWidth="1"/>
    <col min="14860" max="14860" width="22.28515625" style="372" customWidth="1"/>
    <col min="14861" max="14861" width="21.7109375" style="372" customWidth="1"/>
    <col min="14862" max="14862" width="4.5703125" style="372" customWidth="1"/>
    <col min="14863" max="15104" width="9.140625" style="372"/>
    <col min="15105" max="15105" width="118.42578125" style="372" customWidth="1"/>
    <col min="15106" max="15106" width="20.140625" style="372" customWidth="1"/>
    <col min="15107" max="15107" width="23.7109375" style="372" customWidth="1"/>
    <col min="15108" max="15108" width="22.28515625" style="372" customWidth="1"/>
    <col min="15109" max="15109" width="22" style="372" customWidth="1"/>
    <col min="15110" max="15110" width="20.140625" style="372" customWidth="1"/>
    <col min="15111" max="15111" width="23.5703125" style="372" customWidth="1"/>
    <col min="15112" max="15112" width="22.42578125" style="372" customWidth="1"/>
    <col min="15113" max="15113" width="21.7109375" style="372" customWidth="1"/>
    <col min="15114" max="15114" width="20.140625" style="372" customWidth="1"/>
    <col min="15115" max="15115" width="23.7109375" style="372" customWidth="1"/>
    <col min="15116" max="15116" width="22.28515625" style="372" customWidth="1"/>
    <col min="15117" max="15117" width="21.7109375" style="372" customWidth="1"/>
    <col min="15118" max="15118" width="4.5703125" style="372" customWidth="1"/>
    <col min="15119" max="15360" width="9.140625" style="372"/>
    <col min="15361" max="15361" width="118.42578125" style="372" customWidth="1"/>
    <col min="15362" max="15362" width="20.140625" style="372" customWidth="1"/>
    <col min="15363" max="15363" width="23.7109375" style="372" customWidth="1"/>
    <col min="15364" max="15364" width="22.28515625" style="372" customWidth="1"/>
    <col min="15365" max="15365" width="22" style="372" customWidth="1"/>
    <col min="15366" max="15366" width="20.140625" style="372" customWidth="1"/>
    <col min="15367" max="15367" width="23.5703125" style="372" customWidth="1"/>
    <col min="15368" max="15368" width="22.42578125" style="372" customWidth="1"/>
    <col min="15369" max="15369" width="21.7109375" style="372" customWidth="1"/>
    <col min="15370" max="15370" width="20.140625" style="372" customWidth="1"/>
    <col min="15371" max="15371" width="23.7109375" style="372" customWidth="1"/>
    <col min="15372" max="15372" width="22.28515625" style="372" customWidth="1"/>
    <col min="15373" max="15373" width="21.7109375" style="372" customWidth="1"/>
    <col min="15374" max="15374" width="4.5703125" style="372" customWidth="1"/>
    <col min="15375" max="15616" width="9.140625" style="372"/>
    <col min="15617" max="15617" width="118.42578125" style="372" customWidth="1"/>
    <col min="15618" max="15618" width="20.140625" style="372" customWidth="1"/>
    <col min="15619" max="15619" width="23.7109375" style="372" customWidth="1"/>
    <col min="15620" max="15620" width="22.28515625" style="372" customWidth="1"/>
    <col min="15621" max="15621" width="22" style="372" customWidth="1"/>
    <col min="15622" max="15622" width="20.140625" style="372" customWidth="1"/>
    <col min="15623" max="15623" width="23.5703125" style="372" customWidth="1"/>
    <col min="15624" max="15624" width="22.42578125" style="372" customWidth="1"/>
    <col min="15625" max="15625" width="21.7109375" style="372" customWidth="1"/>
    <col min="15626" max="15626" width="20.140625" style="372" customWidth="1"/>
    <col min="15627" max="15627" width="23.7109375" style="372" customWidth="1"/>
    <col min="15628" max="15628" width="22.28515625" style="372" customWidth="1"/>
    <col min="15629" max="15629" width="21.7109375" style="372" customWidth="1"/>
    <col min="15630" max="15630" width="4.5703125" style="372" customWidth="1"/>
    <col min="15631" max="15872" width="9.140625" style="372"/>
    <col min="15873" max="15873" width="118.42578125" style="372" customWidth="1"/>
    <col min="15874" max="15874" width="20.140625" style="372" customWidth="1"/>
    <col min="15875" max="15875" width="23.7109375" style="372" customWidth="1"/>
    <col min="15876" max="15876" width="22.28515625" style="372" customWidth="1"/>
    <col min="15877" max="15877" width="22" style="372" customWidth="1"/>
    <col min="15878" max="15878" width="20.140625" style="372" customWidth="1"/>
    <col min="15879" max="15879" width="23.5703125" style="372" customWidth="1"/>
    <col min="15880" max="15880" width="22.42578125" style="372" customWidth="1"/>
    <col min="15881" max="15881" width="21.7109375" style="372" customWidth="1"/>
    <col min="15882" max="15882" width="20.140625" style="372" customWidth="1"/>
    <col min="15883" max="15883" width="23.7109375" style="372" customWidth="1"/>
    <col min="15884" max="15884" width="22.28515625" style="372" customWidth="1"/>
    <col min="15885" max="15885" width="21.7109375" style="372" customWidth="1"/>
    <col min="15886" max="15886" width="4.5703125" style="372" customWidth="1"/>
    <col min="15887" max="16128" width="9.140625" style="372"/>
    <col min="16129" max="16129" width="118.42578125" style="372" customWidth="1"/>
    <col min="16130" max="16130" width="20.140625" style="372" customWidth="1"/>
    <col min="16131" max="16131" width="23.7109375" style="372" customWidth="1"/>
    <col min="16132" max="16132" width="22.28515625" style="372" customWidth="1"/>
    <col min="16133" max="16133" width="22" style="372" customWidth="1"/>
    <col min="16134" max="16134" width="20.140625" style="372" customWidth="1"/>
    <col min="16135" max="16135" width="23.5703125" style="372" customWidth="1"/>
    <col min="16136" max="16136" width="22.42578125" style="372" customWidth="1"/>
    <col min="16137" max="16137" width="21.7109375" style="372" customWidth="1"/>
    <col min="16138" max="16138" width="20.140625" style="372" customWidth="1"/>
    <col min="16139" max="16139" width="23.7109375" style="372" customWidth="1"/>
    <col min="16140" max="16140" width="22.28515625" style="372" customWidth="1"/>
    <col min="16141" max="16141" width="21.7109375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0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48"/>
    </row>
    <row r="2" spans="1:14" s="2" customFormat="1" ht="78.7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152"/>
    </row>
    <row r="3" spans="1:14" s="2" customFormat="1" ht="41.25" customHeight="1">
      <c r="A3" s="810" t="s">
        <v>162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152"/>
    </row>
    <row r="4" spans="1:14" s="2" customFormat="1" ht="48.7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152"/>
    </row>
    <row r="5" spans="1:14" s="3" customFormat="1" ht="73.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153"/>
    </row>
    <row r="6" spans="1:14" ht="6" customHeight="1"/>
    <row r="7" spans="1:14" ht="7.5" customHeight="1">
      <c r="A7" s="154"/>
      <c r="B7" s="155"/>
      <c r="C7" s="155"/>
      <c r="D7" s="156"/>
      <c r="E7" s="156"/>
      <c r="F7" s="155"/>
      <c r="G7" s="156"/>
      <c r="H7" s="155"/>
      <c r="I7" s="155"/>
      <c r="J7" s="156"/>
      <c r="K7" s="156"/>
      <c r="L7" s="155"/>
      <c r="M7" s="156"/>
      <c r="N7" s="157"/>
    </row>
    <row r="8" spans="1:14" s="160" customFormat="1" ht="45" customHeight="1">
      <c r="A8" s="158"/>
      <c r="B8" s="812" t="s">
        <v>157</v>
      </c>
      <c r="C8" s="812"/>
      <c r="D8" s="812"/>
      <c r="E8" s="812"/>
      <c r="F8" s="812" t="s">
        <v>158</v>
      </c>
      <c r="G8" s="812"/>
      <c r="H8" s="812"/>
      <c r="I8" s="812"/>
      <c r="J8" s="812" t="s">
        <v>54</v>
      </c>
      <c r="K8" s="812"/>
      <c r="L8" s="812"/>
      <c r="M8" s="812"/>
      <c r="N8" s="159"/>
    </row>
    <row r="9" spans="1:14" s="164" customFormat="1" ht="65.2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163"/>
    </row>
    <row r="10" spans="1:14" s="167" customFormat="1" ht="64.5" customHeight="1">
      <c r="A10" s="165" t="s">
        <v>137</v>
      </c>
      <c r="B10" s="166">
        <v>172270.59327000001</v>
      </c>
      <c r="C10" s="166">
        <v>196922.12987999999</v>
      </c>
      <c r="D10" s="166">
        <v>671768.82493</v>
      </c>
      <c r="E10" s="166">
        <v>1040961.5480800001</v>
      </c>
      <c r="F10" s="166">
        <v>143258.62811000002</v>
      </c>
      <c r="G10" s="166">
        <v>174548.45346000002</v>
      </c>
      <c r="H10" s="166">
        <v>618341.98022999999</v>
      </c>
      <c r="I10" s="166">
        <v>936149.06179999991</v>
      </c>
      <c r="J10" s="166">
        <v>312995.18475000001</v>
      </c>
      <c r="K10" s="166">
        <v>264907.82046279998</v>
      </c>
      <c r="L10" s="166">
        <v>938880.2021622</v>
      </c>
      <c r="M10" s="166">
        <v>1516783.207375</v>
      </c>
      <c r="N10" s="159"/>
    </row>
    <row r="11" spans="1:14" s="167" customFormat="1" ht="64.5" customHeight="1">
      <c r="A11" s="165" t="s">
        <v>138</v>
      </c>
      <c r="B11" s="168">
        <v>11257.93842</v>
      </c>
      <c r="C11" s="168">
        <v>1843.7818</v>
      </c>
      <c r="D11" s="168">
        <v>459.9683</v>
      </c>
      <c r="E11" s="168">
        <v>13561.68852</v>
      </c>
      <c r="F11" s="168">
        <v>0</v>
      </c>
      <c r="G11" s="168">
        <v>6859.9985500000003</v>
      </c>
      <c r="H11" s="166">
        <v>0</v>
      </c>
      <c r="I11" s="166">
        <v>6859.9985500000003</v>
      </c>
      <c r="J11" s="166">
        <v>56750.421670000003</v>
      </c>
      <c r="K11" s="166">
        <v>23964.107780000002</v>
      </c>
      <c r="L11" s="166">
        <v>118.73350000000001</v>
      </c>
      <c r="M11" s="166">
        <v>80833.262950000004</v>
      </c>
      <c r="N11" s="159"/>
    </row>
    <row r="12" spans="1:14" s="167" customFormat="1" ht="64.5" customHeight="1">
      <c r="A12" s="165" t="s">
        <v>139</v>
      </c>
      <c r="B12" s="168">
        <v>29530.956222600002</v>
      </c>
      <c r="C12" s="168">
        <v>102077.23684900001</v>
      </c>
      <c r="D12" s="168">
        <v>363.53972999999996</v>
      </c>
      <c r="E12" s="168">
        <v>131971.73280159998</v>
      </c>
      <c r="F12" s="168">
        <v>67428.840001799996</v>
      </c>
      <c r="G12" s="168">
        <v>162559.465211</v>
      </c>
      <c r="H12" s="166">
        <v>441.69264000000004</v>
      </c>
      <c r="I12" s="166">
        <v>230429.99785280001</v>
      </c>
      <c r="J12" s="166">
        <v>6439.1430339999997</v>
      </c>
      <c r="K12" s="166">
        <v>1370.972</v>
      </c>
      <c r="L12" s="166">
        <v>38242.341509999998</v>
      </c>
      <c r="M12" s="166">
        <v>46052.456544000001</v>
      </c>
      <c r="N12" s="159"/>
    </row>
    <row r="13" spans="1:14" s="167" customFormat="1" ht="64.5" customHeight="1">
      <c r="A13" s="165" t="s">
        <v>140</v>
      </c>
      <c r="B13" s="166">
        <v>108752.75936740001</v>
      </c>
      <c r="C13" s="166">
        <v>95028.67383</v>
      </c>
      <c r="D13" s="166">
        <v>99272.708760000009</v>
      </c>
      <c r="E13" s="166">
        <v>303054.14195740002</v>
      </c>
      <c r="F13" s="166">
        <v>13074.195169999999</v>
      </c>
      <c r="G13" s="166">
        <v>15246.329470000001</v>
      </c>
      <c r="H13" s="166">
        <v>237290.1727966</v>
      </c>
      <c r="I13" s="166">
        <v>265610.69743659999</v>
      </c>
      <c r="J13" s="166">
        <v>7079.4359999999997</v>
      </c>
      <c r="K13" s="166">
        <v>391.10889000000003</v>
      </c>
      <c r="L13" s="166">
        <v>786.92114300000003</v>
      </c>
      <c r="M13" s="166">
        <v>8257.4660330000006</v>
      </c>
      <c r="N13" s="159"/>
    </row>
    <row r="14" spans="1:14" s="167" customFormat="1" ht="64.5" customHeight="1">
      <c r="A14" s="165" t="s">
        <v>141</v>
      </c>
      <c r="B14" s="166">
        <v>1202478.9404504001</v>
      </c>
      <c r="C14" s="166">
        <v>954423.12410940009</v>
      </c>
      <c r="D14" s="166">
        <v>2786782.1637039999</v>
      </c>
      <c r="E14" s="166">
        <v>4943684.2282638</v>
      </c>
      <c r="F14" s="166">
        <v>416210.59513160004</v>
      </c>
      <c r="G14" s="166">
        <v>817421.56346940005</v>
      </c>
      <c r="H14" s="166">
        <v>2441031.2119907998</v>
      </c>
      <c r="I14" s="166">
        <v>3674663.3705918002</v>
      </c>
      <c r="J14" s="166">
        <v>307512.05205</v>
      </c>
      <c r="K14" s="166">
        <v>220063.4866</v>
      </c>
      <c r="L14" s="166">
        <v>726122.61584679992</v>
      </c>
      <c r="M14" s="166">
        <v>1253698.1544967999</v>
      </c>
      <c r="N14" s="159"/>
    </row>
    <row r="15" spans="1:14" s="167" customFormat="1" ht="64.5" customHeight="1">
      <c r="A15" s="165" t="s">
        <v>142</v>
      </c>
      <c r="B15" s="166">
        <v>63174.722823200005</v>
      </c>
      <c r="C15" s="166">
        <v>23606.353870200001</v>
      </c>
      <c r="D15" s="166">
        <v>394538.32991999999</v>
      </c>
      <c r="E15" s="166">
        <v>481319.40661339997</v>
      </c>
      <c r="F15" s="166">
        <v>73999.874436400001</v>
      </c>
      <c r="G15" s="166">
        <v>89949.164290000001</v>
      </c>
      <c r="H15" s="166">
        <v>769426.86765000003</v>
      </c>
      <c r="I15" s="166">
        <v>933375.90637640003</v>
      </c>
      <c r="J15" s="166">
        <v>9844.0118366000006</v>
      </c>
      <c r="K15" s="166">
        <v>60589.322431799999</v>
      </c>
      <c r="L15" s="166">
        <v>117131.80006000001</v>
      </c>
      <c r="M15" s="166">
        <v>187565.13432839999</v>
      </c>
      <c r="N15" s="159"/>
    </row>
    <row r="16" spans="1:14" s="167" customFormat="1" ht="64.5" customHeight="1">
      <c r="A16" s="165" t="s">
        <v>98</v>
      </c>
      <c r="B16" s="166">
        <v>1683114.1690604</v>
      </c>
      <c r="C16" s="166">
        <v>1226462.3374439999</v>
      </c>
      <c r="D16" s="166">
        <v>1548938.6253487999</v>
      </c>
      <c r="E16" s="166">
        <v>4458515.1318531996</v>
      </c>
      <c r="F16" s="166">
        <v>147420.4521236</v>
      </c>
      <c r="G16" s="166">
        <v>344155.39262379997</v>
      </c>
      <c r="H16" s="166">
        <v>445536.37531999999</v>
      </c>
      <c r="I16" s="166">
        <v>937112.22006740002</v>
      </c>
      <c r="J16" s="166">
        <v>174031.51083379998</v>
      </c>
      <c r="K16" s="166">
        <v>258507.64586980001</v>
      </c>
      <c r="L16" s="166">
        <v>910708.19445940002</v>
      </c>
      <c r="M16" s="166">
        <v>1343247.3511630001</v>
      </c>
      <c r="N16" s="159"/>
    </row>
    <row r="17" spans="1:14" s="167" customFormat="1" ht="64.5" customHeight="1">
      <c r="A17" s="165" t="s">
        <v>143</v>
      </c>
      <c r="B17" s="166">
        <v>1245666.7253108001</v>
      </c>
      <c r="C17" s="166">
        <v>1387177.0815578001</v>
      </c>
      <c r="D17" s="166">
        <v>1121846.0719893998</v>
      </c>
      <c r="E17" s="166">
        <v>3754689.8788579996</v>
      </c>
      <c r="F17" s="166">
        <v>417982.17122219998</v>
      </c>
      <c r="G17" s="166">
        <v>896565.55697039992</v>
      </c>
      <c r="H17" s="166">
        <v>633693.82644059998</v>
      </c>
      <c r="I17" s="166">
        <v>1948241.5546331999</v>
      </c>
      <c r="J17" s="166">
        <v>414641.55919140001</v>
      </c>
      <c r="K17" s="166">
        <v>479213.509571</v>
      </c>
      <c r="L17" s="166">
        <v>1064883.7895471998</v>
      </c>
      <c r="M17" s="166">
        <v>1958738.8583096</v>
      </c>
      <c r="N17" s="159"/>
    </row>
    <row r="18" spans="1:14" s="167" customFormat="1" ht="64.5" customHeight="1">
      <c r="A18" s="165" t="s">
        <v>144</v>
      </c>
      <c r="B18" s="166">
        <v>11187.7710714</v>
      </c>
      <c r="C18" s="166">
        <v>16141.925802400001</v>
      </c>
      <c r="D18" s="166">
        <v>544643.69997000007</v>
      </c>
      <c r="E18" s="166">
        <v>571973.39684379997</v>
      </c>
      <c r="F18" s="166">
        <v>535.40011000000004</v>
      </c>
      <c r="G18" s="166">
        <v>23214.503572000001</v>
      </c>
      <c r="H18" s="166">
        <v>122598.991171</v>
      </c>
      <c r="I18" s="166">
        <v>146348.89485299998</v>
      </c>
      <c r="J18" s="166">
        <v>4859.9641585999998</v>
      </c>
      <c r="K18" s="166">
        <v>5420.0886891999999</v>
      </c>
      <c r="L18" s="166">
        <v>49666.060144199997</v>
      </c>
      <c r="M18" s="166">
        <v>59946.112992000002</v>
      </c>
      <c r="N18" s="159"/>
    </row>
    <row r="19" spans="1:14" s="167" customFormat="1" ht="64.5" customHeight="1">
      <c r="A19" s="165" t="s">
        <v>145</v>
      </c>
      <c r="B19" s="166">
        <v>61632.986174999998</v>
      </c>
      <c r="C19" s="166">
        <v>130760.82130120001</v>
      </c>
      <c r="D19" s="166">
        <v>246225.80169999998</v>
      </c>
      <c r="E19" s="166">
        <v>438619.6091762</v>
      </c>
      <c r="F19" s="166">
        <v>15663.501819999999</v>
      </c>
      <c r="G19" s="166">
        <v>144515.13043040002</v>
      </c>
      <c r="H19" s="166">
        <v>285472.33307599998</v>
      </c>
      <c r="I19" s="166">
        <v>445650.96532640001</v>
      </c>
      <c r="J19" s="166">
        <v>75283.551309999995</v>
      </c>
      <c r="K19" s="166">
        <v>34978.128656400004</v>
      </c>
      <c r="L19" s="166">
        <v>281941.31720999995</v>
      </c>
      <c r="M19" s="166">
        <v>392202.99717639998</v>
      </c>
      <c r="N19" s="159"/>
    </row>
    <row r="20" spans="1:14" s="167" customFormat="1" ht="64.5" customHeight="1">
      <c r="A20" s="165" t="s">
        <v>146</v>
      </c>
      <c r="B20" s="166">
        <v>192940.58523339999</v>
      </c>
      <c r="C20" s="166">
        <v>425897.97039799998</v>
      </c>
      <c r="D20" s="166">
        <v>109456.1896676</v>
      </c>
      <c r="E20" s="166">
        <v>728294.74529900006</v>
      </c>
      <c r="F20" s="166">
        <v>439970.62306900002</v>
      </c>
      <c r="G20" s="166">
        <v>137212.79801280002</v>
      </c>
      <c r="H20" s="166">
        <v>0</v>
      </c>
      <c r="I20" s="166">
        <v>577183.42108180001</v>
      </c>
      <c r="J20" s="166">
        <v>42965.0678462</v>
      </c>
      <c r="K20" s="166">
        <v>22485.347908200001</v>
      </c>
      <c r="L20" s="166">
        <v>13570.416050000002</v>
      </c>
      <c r="M20" s="166">
        <v>79020.83180439999</v>
      </c>
      <c r="N20" s="159"/>
    </row>
    <row r="21" spans="1:14" s="167" customFormat="1" ht="64.5" customHeight="1">
      <c r="A21" s="165" t="s">
        <v>147</v>
      </c>
      <c r="B21" s="166">
        <v>893619.38931840006</v>
      </c>
      <c r="C21" s="166">
        <v>2024158.1278919999</v>
      </c>
      <c r="D21" s="166">
        <v>1505366.447585</v>
      </c>
      <c r="E21" s="166">
        <v>4423143.9647953995</v>
      </c>
      <c r="F21" s="166">
        <v>1291035.2061794</v>
      </c>
      <c r="G21" s="166">
        <v>1044144.2887424</v>
      </c>
      <c r="H21" s="166">
        <v>4651438.339749</v>
      </c>
      <c r="I21" s="166">
        <v>6986617.8346707998</v>
      </c>
      <c r="J21" s="166">
        <v>31755.586326799999</v>
      </c>
      <c r="K21" s="166">
        <v>36790.521327399998</v>
      </c>
      <c r="L21" s="166">
        <v>2220251.5510346</v>
      </c>
      <c r="M21" s="166">
        <v>2288797.6586887999</v>
      </c>
      <c r="N21" s="159"/>
    </row>
    <row r="22" spans="1:14" s="167" customFormat="1" ht="64.5" customHeight="1">
      <c r="A22" s="165" t="s">
        <v>148</v>
      </c>
      <c r="B22" s="166">
        <v>310.33421000000004</v>
      </c>
      <c r="C22" s="166">
        <v>257.28235999999998</v>
      </c>
      <c r="D22" s="166">
        <v>527.61622999999997</v>
      </c>
      <c r="E22" s="166">
        <v>1095.2328</v>
      </c>
      <c r="F22" s="166">
        <v>817.25148000000002</v>
      </c>
      <c r="G22" s="166">
        <v>94.550210000000007</v>
      </c>
      <c r="H22" s="166">
        <v>928.45821999999998</v>
      </c>
      <c r="I22" s="166">
        <v>1840.25991</v>
      </c>
      <c r="J22" s="166">
        <v>0.89800000000000002</v>
      </c>
      <c r="K22" s="166">
        <v>399.411</v>
      </c>
      <c r="L22" s="166">
        <v>1575.0159782000001</v>
      </c>
      <c r="M22" s="166">
        <v>1975.3249782</v>
      </c>
      <c r="N22" s="159"/>
    </row>
    <row r="23" spans="1:14" s="167" customFormat="1" ht="64.5" customHeight="1">
      <c r="A23" s="165" t="s">
        <v>149</v>
      </c>
      <c r="B23" s="166">
        <v>310.74253999999996</v>
      </c>
      <c r="C23" s="166">
        <v>453.43968999999998</v>
      </c>
      <c r="D23" s="166">
        <v>3816.0042000000003</v>
      </c>
      <c r="E23" s="166">
        <v>4580.1864299999997</v>
      </c>
      <c r="F23" s="166">
        <v>278.96287999999998</v>
      </c>
      <c r="G23" s="166">
        <v>236.17382000000001</v>
      </c>
      <c r="H23" s="166">
        <v>2308.04079</v>
      </c>
      <c r="I23" s="166">
        <v>2823.17749</v>
      </c>
      <c r="J23" s="166">
        <v>0</v>
      </c>
      <c r="K23" s="166">
        <v>2932.7160785999999</v>
      </c>
      <c r="L23" s="166">
        <v>22619.968000000001</v>
      </c>
      <c r="M23" s="166">
        <v>25552.684078599999</v>
      </c>
      <c r="N23" s="159"/>
    </row>
    <row r="24" spans="1:14" s="167" customFormat="1" ht="64.5" customHeight="1">
      <c r="A24" s="165" t="s">
        <v>150</v>
      </c>
      <c r="B24" s="166">
        <v>34970.484776600002</v>
      </c>
      <c r="C24" s="166">
        <v>38605.0801938</v>
      </c>
      <c r="D24" s="166">
        <v>392712.81942000001</v>
      </c>
      <c r="E24" s="166">
        <v>466288.38439039997</v>
      </c>
      <c r="F24" s="166">
        <v>23920.2594322</v>
      </c>
      <c r="G24" s="166">
        <v>458780.18897740002</v>
      </c>
      <c r="H24" s="166">
        <v>1219446.5917332</v>
      </c>
      <c r="I24" s="166">
        <v>1702147.0401428002</v>
      </c>
      <c r="J24" s="166">
        <v>1156.9688999999998</v>
      </c>
      <c r="K24" s="166">
        <v>42631.7312446</v>
      </c>
      <c r="L24" s="166">
        <v>117883.58321</v>
      </c>
      <c r="M24" s="166">
        <v>161672.28335460002</v>
      </c>
      <c r="N24" s="159"/>
    </row>
    <row r="25" spans="1:14" s="167" customFormat="1" ht="64.5" customHeight="1">
      <c r="A25" s="165" t="s">
        <v>151</v>
      </c>
      <c r="B25" s="166">
        <v>0</v>
      </c>
      <c r="C25" s="166">
        <v>0</v>
      </c>
      <c r="D25" s="166">
        <v>0</v>
      </c>
      <c r="E25" s="166">
        <v>0</v>
      </c>
      <c r="F25" s="166">
        <v>7.875</v>
      </c>
      <c r="G25" s="166">
        <v>0</v>
      </c>
      <c r="H25" s="166">
        <v>0</v>
      </c>
      <c r="I25" s="166">
        <v>7.875</v>
      </c>
      <c r="J25" s="166">
        <v>0</v>
      </c>
      <c r="K25" s="166">
        <v>27.760300000000001</v>
      </c>
      <c r="L25" s="166">
        <v>0.90264999999999995</v>
      </c>
      <c r="M25" s="166">
        <v>28.662950000000002</v>
      </c>
      <c r="N25" s="159"/>
    </row>
    <row r="26" spans="1:14" s="167" customFormat="1" ht="64.5" customHeight="1">
      <c r="A26" s="165" t="s">
        <v>152</v>
      </c>
      <c r="B26" s="166">
        <v>18</v>
      </c>
      <c r="C26" s="166">
        <v>121.078</v>
      </c>
      <c r="D26" s="166">
        <v>0</v>
      </c>
      <c r="E26" s="166">
        <v>139.078</v>
      </c>
      <c r="F26" s="166">
        <v>202.37864000000002</v>
      </c>
      <c r="G26" s="166">
        <v>0</v>
      </c>
      <c r="H26" s="166">
        <v>0</v>
      </c>
      <c r="I26" s="166">
        <v>202.37864000000002</v>
      </c>
      <c r="J26" s="166">
        <v>16.0352</v>
      </c>
      <c r="K26" s="166">
        <v>0</v>
      </c>
      <c r="L26" s="166">
        <v>0</v>
      </c>
      <c r="M26" s="166">
        <v>16.0352</v>
      </c>
      <c r="N26" s="159"/>
    </row>
    <row r="27" spans="1:14" s="172" customFormat="1" ht="98.25" customHeight="1">
      <c r="A27" s="169" t="s">
        <v>153</v>
      </c>
      <c r="B27" s="170">
        <v>385.82184999999998</v>
      </c>
      <c r="C27" s="170">
        <v>0</v>
      </c>
      <c r="D27" s="170">
        <v>0</v>
      </c>
      <c r="E27" s="170">
        <v>385.82184999999998</v>
      </c>
      <c r="F27" s="170">
        <v>6640.1769599999998</v>
      </c>
      <c r="G27" s="170">
        <v>1983.5801054000001</v>
      </c>
      <c r="H27" s="170">
        <v>18.671753799999998</v>
      </c>
      <c r="I27" s="170">
        <v>8642.4288192000004</v>
      </c>
      <c r="J27" s="170">
        <v>0</v>
      </c>
      <c r="K27" s="170">
        <v>0</v>
      </c>
      <c r="L27" s="170">
        <v>102.82905000000001</v>
      </c>
      <c r="M27" s="170">
        <v>102.82905000000001</v>
      </c>
      <c r="N27" s="171"/>
    </row>
    <row r="28" spans="1:14" s="172" customFormat="1" ht="38.25" customHeight="1">
      <c r="A28" s="173" t="s">
        <v>166</v>
      </c>
      <c r="B28" s="174">
        <f>SUM(B10:B27)</f>
        <v>5711622.9200996002</v>
      </c>
      <c r="C28" s="174">
        <f t="shared" ref="C28:M28" si="0">SUM(C10:C27)</f>
        <v>6623936.4449777994</v>
      </c>
      <c r="D28" s="174">
        <f t="shared" si="0"/>
        <v>9426718.8114548009</v>
      </c>
      <c r="E28" s="174">
        <f t="shared" si="0"/>
        <v>21762278.176532201</v>
      </c>
      <c r="F28" s="174">
        <f t="shared" si="0"/>
        <v>3058446.3917661994</v>
      </c>
      <c r="G28" s="174">
        <f t="shared" si="0"/>
        <v>4317487.1379149994</v>
      </c>
      <c r="H28" s="174">
        <f t="shared" si="0"/>
        <v>11427973.553560998</v>
      </c>
      <c r="I28" s="174">
        <f t="shared" si="0"/>
        <v>18803907.083242197</v>
      </c>
      <c r="J28" s="174">
        <f t="shared" si="0"/>
        <v>1445331.3911074002</v>
      </c>
      <c r="K28" s="174">
        <f t="shared" si="0"/>
        <v>1454673.6788097997</v>
      </c>
      <c r="L28" s="174">
        <f t="shared" si="0"/>
        <v>6504486.2415556004</v>
      </c>
      <c r="M28" s="174">
        <f t="shared" si="0"/>
        <v>9404491.3114728015</v>
      </c>
      <c r="N28" s="171"/>
    </row>
    <row r="29" spans="1:14" ht="11.25" customHeight="1" thickBot="1">
      <c r="A29" s="175"/>
      <c r="B29" s="176"/>
      <c r="C29" s="177"/>
      <c r="D29" s="177"/>
      <c r="E29" s="177"/>
      <c r="F29" s="177"/>
      <c r="G29" s="177"/>
      <c r="H29" s="176"/>
      <c r="I29" s="176"/>
      <c r="J29" s="176"/>
      <c r="K29" s="176"/>
      <c r="L29" s="176"/>
      <c r="M29" s="176"/>
    </row>
    <row r="30" spans="1:14" s="181" customFormat="1" ht="27.75" customHeight="1" thickTop="1">
      <c r="A30" s="181" t="s">
        <v>728</v>
      </c>
      <c r="B30" s="179"/>
      <c r="C30" s="180"/>
      <c r="D30" s="180"/>
      <c r="E30" s="180"/>
      <c r="F30" s="180"/>
      <c r="G30" s="180"/>
      <c r="H30" s="179"/>
      <c r="I30" s="179"/>
      <c r="N30" s="182"/>
    </row>
    <row r="31" spans="1:14" ht="87" customHeight="1">
      <c r="A31" s="809" t="s">
        <v>729</v>
      </c>
      <c r="B31" s="809"/>
      <c r="C31" s="809"/>
      <c r="D31" s="18"/>
      <c r="E31" s="18"/>
      <c r="F31" s="18"/>
      <c r="G31" s="18"/>
      <c r="H31" s="18"/>
      <c r="I31" s="100"/>
      <c r="J31" s="17"/>
      <c r="K31" s="17"/>
      <c r="L31" s="17"/>
      <c r="M31" s="17"/>
    </row>
    <row r="32" spans="1:14" ht="22.5" customHeight="1">
      <c r="A32" s="178"/>
      <c r="B32" s="37"/>
      <c r="C32" s="18"/>
      <c r="D32" s="18"/>
      <c r="E32" s="18"/>
      <c r="F32" s="18"/>
      <c r="G32" s="18"/>
      <c r="H32" s="18"/>
      <c r="I32" s="10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0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00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00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00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00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00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00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0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0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0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0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0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0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00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00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00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00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00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3"/>
      <c r="C83" s="37"/>
      <c r="D83" s="37"/>
      <c r="E83" s="37"/>
      <c r="F83" s="37"/>
      <c r="G83" s="37"/>
      <c r="H83" s="37"/>
    </row>
    <row r="84" spans="1:8">
      <c r="A84" s="12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26"/>
      <c r="C98" s="37"/>
      <c r="D98" s="37"/>
      <c r="E98" s="37"/>
      <c r="F98" s="37"/>
      <c r="G98" s="37"/>
      <c r="H98" s="37"/>
    </row>
    <row r="99" spans="1:8">
      <c r="A99" s="126"/>
      <c r="C99" s="37"/>
      <c r="D99" s="37"/>
      <c r="E99" s="37"/>
      <c r="F99" s="37"/>
      <c r="G99" s="37"/>
      <c r="H99" s="37"/>
    </row>
    <row r="100" spans="1:8">
      <c r="A100" s="126"/>
      <c r="C100" s="37"/>
      <c r="D100" s="37"/>
      <c r="E100" s="37"/>
      <c r="F100" s="37"/>
      <c r="G100" s="37"/>
      <c r="H100" s="37"/>
    </row>
    <row r="101" spans="1:8">
      <c r="A101" s="126"/>
      <c r="C101" s="37"/>
      <c r="D101" s="37"/>
      <c r="E101" s="37"/>
      <c r="F101" s="37"/>
      <c r="G101" s="37"/>
      <c r="H101" s="37"/>
    </row>
    <row r="102" spans="1:8">
      <c r="A102" s="126"/>
      <c r="C102" s="37"/>
      <c r="D102" s="37"/>
      <c r="E102" s="37"/>
      <c r="F102" s="37"/>
      <c r="G102" s="37"/>
      <c r="H102" s="37"/>
    </row>
    <row r="103" spans="1:8">
      <c r="A103" s="126"/>
      <c r="C103" s="37"/>
      <c r="D103" s="37"/>
      <c r="E103" s="37"/>
      <c r="F103" s="37"/>
      <c r="G103" s="37"/>
      <c r="H103" s="37"/>
    </row>
    <row r="104" spans="1:8">
      <c r="A104" s="126"/>
      <c r="C104" s="37"/>
      <c r="D104" s="37"/>
      <c r="E104" s="37"/>
      <c r="F104" s="37"/>
      <c r="G104" s="37"/>
      <c r="H104" s="37"/>
    </row>
    <row r="105" spans="1:8">
      <c r="A105" s="126"/>
      <c r="C105" s="37"/>
      <c r="D105" s="37"/>
      <c r="E105" s="37"/>
      <c r="F105" s="37"/>
      <c r="G105" s="37"/>
      <c r="H105" s="37"/>
    </row>
    <row r="106" spans="1:8">
      <c r="A106" s="126"/>
      <c r="C106" s="37"/>
      <c r="D106" s="37"/>
      <c r="E106" s="37"/>
      <c r="F106" s="37"/>
      <c r="G106" s="37"/>
      <c r="H106" s="37"/>
    </row>
    <row r="107" spans="1:8" ht="15.75">
      <c r="A107" s="127"/>
      <c r="C107" s="37"/>
      <c r="D107" s="37"/>
      <c r="E107" s="37"/>
      <c r="F107" s="37"/>
      <c r="G107" s="37"/>
      <c r="H107" s="37"/>
    </row>
    <row r="108" spans="1:8" ht="15.75">
      <c r="A108" s="127"/>
      <c r="C108" s="37"/>
      <c r="D108" s="37"/>
      <c r="E108" s="37"/>
      <c r="F108" s="37"/>
      <c r="G108" s="37"/>
      <c r="H108" s="37"/>
    </row>
    <row r="109" spans="1:8" ht="15.75">
      <c r="A109" s="127"/>
      <c r="C109" s="37"/>
      <c r="D109" s="37"/>
      <c r="E109" s="37"/>
      <c r="F109" s="37"/>
      <c r="G109" s="37"/>
      <c r="H109" s="37"/>
    </row>
    <row r="110" spans="1:8" ht="15.75">
      <c r="A110" s="127"/>
      <c r="C110" s="37"/>
      <c r="D110" s="37"/>
      <c r="E110" s="37"/>
      <c r="F110" s="37"/>
      <c r="G110" s="37"/>
      <c r="H110" s="37"/>
    </row>
    <row r="111" spans="1:8" ht="15.75">
      <c r="A111" s="127"/>
      <c r="C111" s="37"/>
      <c r="D111" s="37"/>
      <c r="E111" s="37"/>
      <c r="F111" s="37"/>
      <c r="G111" s="37"/>
      <c r="H111" s="37"/>
    </row>
    <row r="112" spans="1:8" ht="15.75">
      <c r="A112" s="127"/>
      <c r="C112" s="37"/>
      <c r="D112" s="37"/>
      <c r="E112" s="37"/>
      <c r="F112" s="37"/>
      <c r="G112" s="37"/>
      <c r="H112" s="37"/>
    </row>
    <row r="113" spans="1:8" ht="15.75">
      <c r="A113" s="127"/>
      <c r="C113" s="37"/>
      <c r="D113" s="37"/>
      <c r="E113" s="37"/>
      <c r="F113" s="37"/>
      <c r="G113" s="37"/>
      <c r="H113" s="37"/>
    </row>
    <row r="114" spans="1:8" ht="15.75">
      <c r="A114" s="127"/>
      <c r="C114" s="37"/>
      <c r="D114" s="37"/>
      <c r="E114" s="37"/>
      <c r="F114" s="37"/>
      <c r="G114" s="37"/>
      <c r="H114" s="37"/>
    </row>
    <row r="115" spans="1:8" ht="15.75">
      <c r="A115" s="127"/>
      <c r="C115" s="37"/>
      <c r="D115" s="37"/>
      <c r="E115" s="37"/>
      <c r="F115" s="37"/>
      <c r="G115" s="37"/>
      <c r="H115" s="37"/>
    </row>
    <row r="116" spans="1:8" ht="15.75">
      <c r="A116" s="127"/>
      <c r="C116" s="37"/>
      <c r="D116" s="37"/>
      <c r="E116" s="37"/>
      <c r="F116" s="37"/>
      <c r="G116" s="37"/>
      <c r="H116" s="37"/>
    </row>
    <row r="117" spans="1:8" ht="15.75">
      <c r="A117" s="127"/>
      <c r="C117" s="37"/>
      <c r="D117" s="37"/>
      <c r="E117" s="37"/>
      <c r="F117" s="37"/>
      <c r="G117" s="37"/>
      <c r="H117" s="37"/>
    </row>
    <row r="118" spans="1:8" ht="15.75">
      <c r="A118" s="127"/>
      <c r="C118" s="37"/>
      <c r="D118" s="37"/>
      <c r="E118" s="37"/>
      <c r="F118" s="37"/>
      <c r="G118" s="37"/>
      <c r="H118" s="37"/>
    </row>
    <row r="119" spans="1:8" ht="15.75">
      <c r="A119" s="127"/>
      <c r="C119" s="37"/>
      <c r="D119" s="37"/>
      <c r="E119" s="37"/>
      <c r="F119" s="37"/>
      <c r="G119" s="37"/>
      <c r="H119" s="37"/>
    </row>
    <row r="120" spans="1:8" ht="15.75">
      <c r="A120" s="127"/>
    </row>
    <row r="121" spans="1:8" ht="15.75">
      <c r="A121" s="127"/>
    </row>
    <row r="122" spans="1:8" ht="15.75">
      <c r="A122" s="127"/>
    </row>
    <row r="123" spans="1:8" ht="15.75">
      <c r="A123" s="127"/>
    </row>
    <row r="124" spans="1:8" ht="15.75">
      <c r="A124" s="127"/>
    </row>
    <row r="125" spans="1:8" ht="15.75">
      <c r="A125" s="127"/>
    </row>
    <row r="126" spans="1:8" ht="15.75">
      <c r="A126" s="127"/>
    </row>
    <row r="127" spans="1:8" ht="15.75">
      <c r="A127" s="127"/>
    </row>
    <row r="128" spans="1:8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showGridLines="0" topLeftCell="A2" zoomScale="41" zoomScaleNormal="41" workbookViewId="0">
      <selection activeCell="A10" sqref="A10"/>
    </sheetView>
  </sheetViews>
  <sheetFormatPr baseColWidth="10" defaultColWidth="9.140625" defaultRowHeight="15"/>
  <cols>
    <col min="1" max="1" width="118.42578125" style="20" customWidth="1"/>
    <col min="2" max="2" width="20.140625" style="372" customWidth="1"/>
    <col min="3" max="3" width="23.7109375" style="372" customWidth="1"/>
    <col min="4" max="4" width="22.28515625" style="372" customWidth="1"/>
    <col min="5" max="5" width="22" style="372" customWidth="1"/>
    <col min="6" max="6" width="20.140625" style="372" customWidth="1"/>
    <col min="7" max="7" width="23.5703125" style="372" customWidth="1"/>
    <col min="8" max="8" width="22.42578125" style="372" customWidth="1"/>
    <col min="9" max="9" width="21.7109375" style="372" customWidth="1"/>
    <col min="10" max="10" width="20.140625" style="372" customWidth="1"/>
    <col min="11" max="11" width="23.7109375" style="372" customWidth="1"/>
    <col min="12" max="12" width="22.28515625" style="372" customWidth="1"/>
    <col min="13" max="13" width="21.7109375" style="372" customWidth="1"/>
    <col min="14" max="14" width="4.5703125" style="128" customWidth="1"/>
    <col min="15" max="256" width="9.140625" style="372"/>
    <col min="257" max="257" width="118.42578125" style="372" customWidth="1"/>
    <col min="258" max="258" width="20.140625" style="372" customWidth="1"/>
    <col min="259" max="259" width="23.7109375" style="372" customWidth="1"/>
    <col min="260" max="260" width="22.28515625" style="372" customWidth="1"/>
    <col min="261" max="261" width="22" style="372" customWidth="1"/>
    <col min="262" max="262" width="20.140625" style="372" customWidth="1"/>
    <col min="263" max="263" width="23.5703125" style="372" customWidth="1"/>
    <col min="264" max="264" width="22.42578125" style="372" customWidth="1"/>
    <col min="265" max="265" width="21.7109375" style="372" customWidth="1"/>
    <col min="266" max="266" width="20.140625" style="372" customWidth="1"/>
    <col min="267" max="267" width="23.7109375" style="372" customWidth="1"/>
    <col min="268" max="268" width="22.28515625" style="372" customWidth="1"/>
    <col min="269" max="269" width="21.7109375" style="372" customWidth="1"/>
    <col min="270" max="270" width="4.5703125" style="372" customWidth="1"/>
    <col min="271" max="512" width="9.140625" style="372"/>
    <col min="513" max="513" width="118.42578125" style="372" customWidth="1"/>
    <col min="514" max="514" width="20.140625" style="372" customWidth="1"/>
    <col min="515" max="515" width="23.7109375" style="372" customWidth="1"/>
    <col min="516" max="516" width="22.28515625" style="372" customWidth="1"/>
    <col min="517" max="517" width="22" style="372" customWidth="1"/>
    <col min="518" max="518" width="20.140625" style="372" customWidth="1"/>
    <col min="519" max="519" width="23.5703125" style="372" customWidth="1"/>
    <col min="520" max="520" width="22.42578125" style="372" customWidth="1"/>
    <col min="521" max="521" width="21.7109375" style="372" customWidth="1"/>
    <col min="522" max="522" width="20.140625" style="372" customWidth="1"/>
    <col min="523" max="523" width="23.7109375" style="372" customWidth="1"/>
    <col min="524" max="524" width="22.28515625" style="372" customWidth="1"/>
    <col min="525" max="525" width="21.7109375" style="372" customWidth="1"/>
    <col min="526" max="526" width="4.5703125" style="372" customWidth="1"/>
    <col min="527" max="768" width="9.140625" style="372"/>
    <col min="769" max="769" width="118.42578125" style="372" customWidth="1"/>
    <col min="770" max="770" width="20.140625" style="372" customWidth="1"/>
    <col min="771" max="771" width="23.7109375" style="372" customWidth="1"/>
    <col min="772" max="772" width="22.28515625" style="372" customWidth="1"/>
    <col min="773" max="773" width="22" style="372" customWidth="1"/>
    <col min="774" max="774" width="20.140625" style="372" customWidth="1"/>
    <col min="775" max="775" width="23.5703125" style="372" customWidth="1"/>
    <col min="776" max="776" width="22.42578125" style="372" customWidth="1"/>
    <col min="777" max="777" width="21.7109375" style="372" customWidth="1"/>
    <col min="778" max="778" width="20.140625" style="372" customWidth="1"/>
    <col min="779" max="779" width="23.7109375" style="372" customWidth="1"/>
    <col min="780" max="780" width="22.28515625" style="372" customWidth="1"/>
    <col min="781" max="781" width="21.7109375" style="372" customWidth="1"/>
    <col min="782" max="782" width="4.5703125" style="372" customWidth="1"/>
    <col min="783" max="1024" width="9.140625" style="372"/>
    <col min="1025" max="1025" width="118.42578125" style="372" customWidth="1"/>
    <col min="1026" max="1026" width="20.140625" style="372" customWidth="1"/>
    <col min="1027" max="1027" width="23.7109375" style="372" customWidth="1"/>
    <col min="1028" max="1028" width="22.28515625" style="372" customWidth="1"/>
    <col min="1029" max="1029" width="22" style="372" customWidth="1"/>
    <col min="1030" max="1030" width="20.140625" style="372" customWidth="1"/>
    <col min="1031" max="1031" width="23.5703125" style="372" customWidth="1"/>
    <col min="1032" max="1032" width="22.42578125" style="372" customWidth="1"/>
    <col min="1033" max="1033" width="21.7109375" style="372" customWidth="1"/>
    <col min="1034" max="1034" width="20.140625" style="372" customWidth="1"/>
    <col min="1035" max="1035" width="23.7109375" style="372" customWidth="1"/>
    <col min="1036" max="1036" width="22.28515625" style="372" customWidth="1"/>
    <col min="1037" max="1037" width="21.7109375" style="372" customWidth="1"/>
    <col min="1038" max="1038" width="4.5703125" style="372" customWidth="1"/>
    <col min="1039" max="1280" width="9.140625" style="372"/>
    <col min="1281" max="1281" width="118.42578125" style="372" customWidth="1"/>
    <col min="1282" max="1282" width="20.140625" style="372" customWidth="1"/>
    <col min="1283" max="1283" width="23.7109375" style="372" customWidth="1"/>
    <col min="1284" max="1284" width="22.28515625" style="372" customWidth="1"/>
    <col min="1285" max="1285" width="22" style="372" customWidth="1"/>
    <col min="1286" max="1286" width="20.140625" style="372" customWidth="1"/>
    <col min="1287" max="1287" width="23.5703125" style="372" customWidth="1"/>
    <col min="1288" max="1288" width="22.42578125" style="372" customWidth="1"/>
    <col min="1289" max="1289" width="21.7109375" style="372" customWidth="1"/>
    <col min="1290" max="1290" width="20.140625" style="372" customWidth="1"/>
    <col min="1291" max="1291" width="23.7109375" style="372" customWidth="1"/>
    <col min="1292" max="1292" width="22.28515625" style="372" customWidth="1"/>
    <col min="1293" max="1293" width="21.7109375" style="372" customWidth="1"/>
    <col min="1294" max="1294" width="4.5703125" style="372" customWidth="1"/>
    <col min="1295" max="1536" width="9.140625" style="372"/>
    <col min="1537" max="1537" width="118.42578125" style="372" customWidth="1"/>
    <col min="1538" max="1538" width="20.140625" style="372" customWidth="1"/>
    <col min="1539" max="1539" width="23.7109375" style="372" customWidth="1"/>
    <col min="1540" max="1540" width="22.28515625" style="372" customWidth="1"/>
    <col min="1541" max="1541" width="22" style="372" customWidth="1"/>
    <col min="1542" max="1542" width="20.140625" style="372" customWidth="1"/>
    <col min="1543" max="1543" width="23.5703125" style="372" customWidth="1"/>
    <col min="1544" max="1544" width="22.42578125" style="372" customWidth="1"/>
    <col min="1545" max="1545" width="21.7109375" style="372" customWidth="1"/>
    <col min="1546" max="1546" width="20.140625" style="372" customWidth="1"/>
    <col min="1547" max="1547" width="23.7109375" style="372" customWidth="1"/>
    <col min="1548" max="1548" width="22.28515625" style="372" customWidth="1"/>
    <col min="1549" max="1549" width="21.7109375" style="372" customWidth="1"/>
    <col min="1550" max="1550" width="4.5703125" style="372" customWidth="1"/>
    <col min="1551" max="1792" width="9.140625" style="372"/>
    <col min="1793" max="1793" width="118.42578125" style="372" customWidth="1"/>
    <col min="1794" max="1794" width="20.140625" style="372" customWidth="1"/>
    <col min="1795" max="1795" width="23.7109375" style="372" customWidth="1"/>
    <col min="1796" max="1796" width="22.28515625" style="372" customWidth="1"/>
    <col min="1797" max="1797" width="22" style="372" customWidth="1"/>
    <col min="1798" max="1798" width="20.140625" style="372" customWidth="1"/>
    <col min="1799" max="1799" width="23.5703125" style="372" customWidth="1"/>
    <col min="1800" max="1800" width="22.42578125" style="372" customWidth="1"/>
    <col min="1801" max="1801" width="21.7109375" style="372" customWidth="1"/>
    <col min="1802" max="1802" width="20.140625" style="372" customWidth="1"/>
    <col min="1803" max="1803" width="23.7109375" style="372" customWidth="1"/>
    <col min="1804" max="1804" width="22.28515625" style="372" customWidth="1"/>
    <col min="1805" max="1805" width="21.7109375" style="372" customWidth="1"/>
    <col min="1806" max="1806" width="4.5703125" style="372" customWidth="1"/>
    <col min="1807" max="2048" width="9.140625" style="372"/>
    <col min="2049" max="2049" width="118.42578125" style="372" customWidth="1"/>
    <col min="2050" max="2050" width="20.140625" style="372" customWidth="1"/>
    <col min="2051" max="2051" width="23.7109375" style="372" customWidth="1"/>
    <col min="2052" max="2052" width="22.28515625" style="372" customWidth="1"/>
    <col min="2053" max="2053" width="22" style="372" customWidth="1"/>
    <col min="2054" max="2054" width="20.140625" style="372" customWidth="1"/>
    <col min="2055" max="2055" width="23.5703125" style="372" customWidth="1"/>
    <col min="2056" max="2056" width="22.42578125" style="372" customWidth="1"/>
    <col min="2057" max="2057" width="21.7109375" style="372" customWidth="1"/>
    <col min="2058" max="2058" width="20.140625" style="372" customWidth="1"/>
    <col min="2059" max="2059" width="23.7109375" style="372" customWidth="1"/>
    <col min="2060" max="2060" width="22.28515625" style="372" customWidth="1"/>
    <col min="2061" max="2061" width="21.7109375" style="372" customWidth="1"/>
    <col min="2062" max="2062" width="4.5703125" style="372" customWidth="1"/>
    <col min="2063" max="2304" width="9.140625" style="372"/>
    <col min="2305" max="2305" width="118.42578125" style="372" customWidth="1"/>
    <col min="2306" max="2306" width="20.140625" style="372" customWidth="1"/>
    <col min="2307" max="2307" width="23.7109375" style="372" customWidth="1"/>
    <col min="2308" max="2308" width="22.28515625" style="372" customWidth="1"/>
    <col min="2309" max="2309" width="22" style="372" customWidth="1"/>
    <col min="2310" max="2310" width="20.140625" style="372" customWidth="1"/>
    <col min="2311" max="2311" width="23.5703125" style="372" customWidth="1"/>
    <col min="2312" max="2312" width="22.42578125" style="372" customWidth="1"/>
    <col min="2313" max="2313" width="21.7109375" style="372" customWidth="1"/>
    <col min="2314" max="2314" width="20.140625" style="372" customWidth="1"/>
    <col min="2315" max="2315" width="23.7109375" style="372" customWidth="1"/>
    <col min="2316" max="2316" width="22.28515625" style="372" customWidth="1"/>
    <col min="2317" max="2317" width="21.7109375" style="372" customWidth="1"/>
    <col min="2318" max="2318" width="4.5703125" style="372" customWidth="1"/>
    <col min="2319" max="2560" width="9.140625" style="372"/>
    <col min="2561" max="2561" width="118.42578125" style="372" customWidth="1"/>
    <col min="2562" max="2562" width="20.140625" style="372" customWidth="1"/>
    <col min="2563" max="2563" width="23.7109375" style="372" customWidth="1"/>
    <col min="2564" max="2564" width="22.28515625" style="372" customWidth="1"/>
    <col min="2565" max="2565" width="22" style="372" customWidth="1"/>
    <col min="2566" max="2566" width="20.140625" style="372" customWidth="1"/>
    <col min="2567" max="2567" width="23.5703125" style="372" customWidth="1"/>
    <col min="2568" max="2568" width="22.42578125" style="372" customWidth="1"/>
    <col min="2569" max="2569" width="21.7109375" style="372" customWidth="1"/>
    <col min="2570" max="2570" width="20.140625" style="372" customWidth="1"/>
    <col min="2571" max="2571" width="23.7109375" style="372" customWidth="1"/>
    <col min="2572" max="2572" width="22.28515625" style="372" customWidth="1"/>
    <col min="2573" max="2573" width="21.7109375" style="372" customWidth="1"/>
    <col min="2574" max="2574" width="4.5703125" style="372" customWidth="1"/>
    <col min="2575" max="2816" width="9.140625" style="372"/>
    <col min="2817" max="2817" width="118.42578125" style="372" customWidth="1"/>
    <col min="2818" max="2818" width="20.140625" style="372" customWidth="1"/>
    <col min="2819" max="2819" width="23.7109375" style="372" customWidth="1"/>
    <col min="2820" max="2820" width="22.28515625" style="372" customWidth="1"/>
    <col min="2821" max="2821" width="22" style="372" customWidth="1"/>
    <col min="2822" max="2822" width="20.140625" style="372" customWidth="1"/>
    <col min="2823" max="2823" width="23.5703125" style="372" customWidth="1"/>
    <col min="2824" max="2824" width="22.42578125" style="372" customWidth="1"/>
    <col min="2825" max="2825" width="21.7109375" style="372" customWidth="1"/>
    <col min="2826" max="2826" width="20.140625" style="372" customWidth="1"/>
    <col min="2827" max="2827" width="23.7109375" style="372" customWidth="1"/>
    <col min="2828" max="2828" width="22.28515625" style="372" customWidth="1"/>
    <col min="2829" max="2829" width="21.7109375" style="372" customWidth="1"/>
    <col min="2830" max="2830" width="4.5703125" style="372" customWidth="1"/>
    <col min="2831" max="3072" width="9.140625" style="372"/>
    <col min="3073" max="3073" width="118.42578125" style="372" customWidth="1"/>
    <col min="3074" max="3074" width="20.140625" style="372" customWidth="1"/>
    <col min="3075" max="3075" width="23.7109375" style="372" customWidth="1"/>
    <col min="3076" max="3076" width="22.28515625" style="372" customWidth="1"/>
    <col min="3077" max="3077" width="22" style="372" customWidth="1"/>
    <col min="3078" max="3078" width="20.140625" style="372" customWidth="1"/>
    <col min="3079" max="3079" width="23.5703125" style="372" customWidth="1"/>
    <col min="3080" max="3080" width="22.42578125" style="372" customWidth="1"/>
    <col min="3081" max="3081" width="21.7109375" style="372" customWidth="1"/>
    <col min="3082" max="3082" width="20.140625" style="372" customWidth="1"/>
    <col min="3083" max="3083" width="23.7109375" style="372" customWidth="1"/>
    <col min="3084" max="3084" width="22.28515625" style="372" customWidth="1"/>
    <col min="3085" max="3085" width="21.7109375" style="372" customWidth="1"/>
    <col min="3086" max="3086" width="4.5703125" style="372" customWidth="1"/>
    <col min="3087" max="3328" width="9.140625" style="372"/>
    <col min="3329" max="3329" width="118.42578125" style="372" customWidth="1"/>
    <col min="3330" max="3330" width="20.140625" style="372" customWidth="1"/>
    <col min="3331" max="3331" width="23.7109375" style="372" customWidth="1"/>
    <col min="3332" max="3332" width="22.28515625" style="372" customWidth="1"/>
    <col min="3333" max="3333" width="22" style="372" customWidth="1"/>
    <col min="3334" max="3334" width="20.140625" style="372" customWidth="1"/>
    <col min="3335" max="3335" width="23.5703125" style="372" customWidth="1"/>
    <col min="3336" max="3336" width="22.42578125" style="372" customWidth="1"/>
    <col min="3337" max="3337" width="21.7109375" style="372" customWidth="1"/>
    <col min="3338" max="3338" width="20.140625" style="372" customWidth="1"/>
    <col min="3339" max="3339" width="23.7109375" style="372" customWidth="1"/>
    <col min="3340" max="3340" width="22.28515625" style="372" customWidth="1"/>
    <col min="3341" max="3341" width="21.7109375" style="372" customWidth="1"/>
    <col min="3342" max="3342" width="4.5703125" style="372" customWidth="1"/>
    <col min="3343" max="3584" width="9.140625" style="372"/>
    <col min="3585" max="3585" width="118.42578125" style="372" customWidth="1"/>
    <col min="3586" max="3586" width="20.140625" style="372" customWidth="1"/>
    <col min="3587" max="3587" width="23.7109375" style="372" customWidth="1"/>
    <col min="3588" max="3588" width="22.28515625" style="372" customWidth="1"/>
    <col min="3589" max="3589" width="22" style="372" customWidth="1"/>
    <col min="3590" max="3590" width="20.140625" style="372" customWidth="1"/>
    <col min="3591" max="3591" width="23.5703125" style="372" customWidth="1"/>
    <col min="3592" max="3592" width="22.42578125" style="372" customWidth="1"/>
    <col min="3593" max="3593" width="21.7109375" style="372" customWidth="1"/>
    <col min="3594" max="3594" width="20.140625" style="372" customWidth="1"/>
    <col min="3595" max="3595" width="23.7109375" style="372" customWidth="1"/>
    <col min="3596" max="3596" width="22.28515625" style="372" customWidth="1"/>
    <col min="3597" max="3597" width="21.7109375" style="372" customWidth="1"/>
    <col min="3598" max="3598" width="4.5703125" style="372" customWidth="1"/>
    <col min="3599" max="3840" width="9.140625" style="372"/>
    <col min="3841" max="3841" width="118.42578125" style="372" customWidth="1"/>
    <col min="3842" max="3842" width="20.140625" style="372" customWidth="1"/>
    <col min="3843" max="3843" width="23.7109375" style="372" customWidth="1"/>
    <col min="3844" max="3844" width="22.28515625" style="372" customWidth="1"/>
    <col min="3845" max="3845" width="22" style="372" customWidth="1"/>
    <col min="3846" max="3846" width="20.140625" style="372" customWidth="1"/>
    <col min="3847" max="3847" width="23.5703125" style="372" customWidth="1"/>
    <col min="3848" max="3848" width="22.42578125" style="372" customWidth="1"/>
    <col min="3849" max="3849" width="21.7109375" style="372" customWidth="1"/>
    <col min="3850" max="3850" width="20.140625" style="372" customWidth="1"/>
    <col min="3851" max="3851" width="23.7109375" style="372" customWidth="1"/>
    <col min="3852" max="3852" width="22.28515625" style="372" customWidth="1"/>
    <col min="3853" max="3853" width="21.7109375" style="372" customWidth="1"/>
    <col min="3854" max="3854" width="4.5703125" style="372" customWidth="1"/>
    <col min="3855" max="4096" width="9.140625" style="372"/>
    <col min="4097" max="4097" width="118.42578125" style="372" customWidth="1"/>
    <col min="4098" max="4098" width="20.140625" style="372" customWidth="1"/>
    <col min="4099" max="4099" width="23.7109375" style="372" customWidth="1"/>
    <col min="4100" max="4100" width="22.28515625" style="372" customWidth="1"/>
    <col min="4101" max="4101" width="22" style="372" customWidth="1"/>
    <col min="4102" max="4102" width="20.140625" style="372" customWidth="1"/>
    <col min="4103" max="4103" width="23.5703125" style="372" customWidth="1"/>
    <col min="4104" max="4104" width="22.42578125" style="372" customWidth="1"/>
    <col min="4105" max="4105" width="21.7109375" style="372" customWidth="1"/>
    <col min="4106" max="4106" width="20.140625" style="372" customWidth="1"/>
    <col min="4107" max="4107" width="23.7109375" style="372" customWidth="1"/>
    <col min="4108" max="4108" width="22.28515625" style="372" customWidth="1"/>
    <col min="4109" max="4109" width="21.7109375" style="372" customWidth="1"/>
    <col min="4110" max="4110" width="4.5703125" style="372" customWidth="1"/>
    <col min="4111" max="4352" width="9.140625" style="372"/>
    <col min="4353" max="4353" width="118.42578125" style="372" customWidth="1"/>
    <col min="4354" max="4354" width="20.140625" style="372" customWidth="1"/>
    <col min="4355" max="4355" width="23.7109375" style="372" customWidth="1"/>
    <col min="4356" max="4356" width="22.28515625" style="372" customWidth="1"/>
    <col min="4357" max="4357" width="22" style="372" customWidth="1"/>
    <col min="4358" max="4358" width="20.140625" style="372" customWidth="1"/>
    <col min="4359" max="4359" width="23.5703125" style="372" customWidth="1"/>
    <col min="4360" max="4360" width="22.42578125" style="372" customWidth="1"/>
    <col min="4361" max="4361" width="21.7109375" style="372" customWidth="1"/>
    <col min="4362" max="4362" width="20.140625" style="372" customWidth="1"/>
    <col min="4363" max="4363" width="23.7109375" style="372" customWidth="1"/>
    <col min="4364" max="4364" width="22.28515625" style="372" customWidth="1"/>
    <col min="4365" max="4365" width="21.7109375" style="372" customWidth="1"/>
    <col min="4366" max="4366" width="4.5703125" style="372" customWidth="1"/>
    <col min="4367" max="4608" width="9.140625" style="372"/>
    <col min="4609" max="4609" width="118.42578125" style="372" customWidth="1"/>
    <col min="4610" max="4610" width="20.140625" style="372" customWidth="1"/>
    <col min="4611" max="4611" width="23.7109375" style="372" customWidth="1"/>
    <col min="4612" max="4612" width="22.28515625" style="372" customWidth="1"/>
    <col min="4613" max="4613" width="22" style="372" customWidth="1"/>
    <col min="4614" max="4614" width="20.140625" style="372" customWidth="1"/>
    <col min="4615" max="4615" width="23.5703125" style="372" customWidth="1"/>
    <col min="4616" max="4616" width="22.42578125" style="372" customWidth="1"/>
    <col min="4617" max="4617" width="21.7109375" style="372" customWidth="1"/>
    <col min="4618" max="4618" width="20.140625" style="372" customWidth="1"/>
    <col min="4619" max="4619" width="23.7109375" style="372" customWidth="1"/>
    <col min="4620" max="4620" width="22.28515625" style="372" customWidth="1"/>
    <col min="4621" max="4621" width="21.7109375" style="372" customWidth="1"/>
    <col min="4622" max="4622" width="4.5703125" style="372" customWidth="1"/>
    <col min="4623" max="4864" width="9.140625" style="372"/>
    <col min="4865" max="4865" width="118.42578125" style="372" customWidth="1"/>
    <col min="4866" max="4866" width="20.140625" style="372" customWidth="1"/>
    <col min="4867" max="4867" width="23.7109375" style="372" customWidth="1"/>
    <col min="4868" max="4868" width="22.28515625" style="372" customWidth="1"/>
    <col min="4869" max="4869" width="22" style="372" customWidth="1"/>
    <col min="4870" max="4870" width="20.140625" style="372" customWidth="1"/>
    <col min="4871" max="4871" width="23.5703125" style="372" customWidth="1"/>
    <col min="4872" max="4872" width="22.42578125" style="372" customWidth="1"/>
    <col min="4873" max="4873" width="21.7109375" style="372" customWidth="1"/>
    <col min="4874" max="4874" width="20.140625" style="372" customWidth="1"/>
    <col min="4875" max="4875" width="23.7109375" style="372" customWidth="1"/>
    <col min="4876" max="4876" width="22.28515625" style="372" customWidth="1"/>
    <col min="4877" max="4877" width="21.7109375" style="372" customWidth="1"/>
    <col min="4878" max="4878" width="4.5703125" style="372" customWidth="1"/>
    <col min="4879" max="5120" width="9.140625" style="372"/>
    <col min="5121" max="5121" width="118.42578125" style="372" customWidth="1"/>
    <col min="5122" max="5122" width="20.140625" style="372" customWidth="1"/>
    <col min="5123" max="5123" width="23.7109375" style="372" customWidth="1"/>
    <col min="5124" max="5124" width="22.28515625" style="372" customWidth="1"/>
    <col min="5125" max="5125" width="22" style="372" customWidth="1"/>
    <col min="5126" max="5126" width="20.140625" style="372" customWidth="1"/>
    <col min="5127" max="5127" width="23.5703125" style="372" customWidth="1"/>
    <col min="5128" max="5128" width="22.42578125" style="372" customWidth="1"/>
    <col min="5129" max="5129" width="21.7109375" style="372" customWidth="1"/>
    <col min="5130" max="5130" width="20.140625" style="372" customWidth="1"/>
    <col min="5131" max="5131" width="23.7109375" style="372" customWidth="1"/>
    <col min="5132" max="5132" width="22.28515625" style="372" customWidth="1"/>
    <col min="5133" max="5133" width="21.7109375" style="372" customWidth="1"/>
    <col min="5134" max="5134" width="4.5703125" style="372" customWidth="1"/>
    <col min="5135" max="5376" width="9.140625" style="372"/>
    <col min="5377" max="5377" width="118.42578125" style="372" customWidth="1"/>
    <col min="5378" max="5378" width="20.140625" style="372" customWidth="1"/>
    <col min="5379" max="5379" width="23.7109375" style="372" customWidth="1"/>
    <col min="5380" max="5380" width="22.28515625" style="372" customWidth="1"/>
    <col min="5381" max="5381" width="22" style="372" customWidth="1"/>
    <col min="5382" max="5382" width="20.140625" style="372" customWidth="1"/>
    <col min="5383" max="5383" width="23.5703125" style="372" customWidth="1"/>
    <col min="5384" max="5384" width="22.42578125" style="372" customWidth="1"/>
    <col min="5385" max="5385" width="21.7109375" style="372" customWidth="1"/>
    <col min="5386" max="5386" width="20.140625" style="372" customWidth="1"/>
    <col min="5387" max="5387" width="23.7109375" style="372" customWidth="1"/>
    <col min="5388" max="5388" width="22.28515625" style="372" customWidth="1"/>
    <col min="5389" max="5389" width="21.7109375" style="372" customWidth="1"/>
    <col min="5390" max="5390" width="4.5703125" style="372" customWidth="1"/>
    <col min="5391" max="5632" width="9.140625" style="372"/>
    <col min="5633" max="5633" width="118.42578125" style="372" customWidth="1"/>
    <col min="5634" max="5634" width="20.140625" style="372" customWidth="1"/>
    <col min="5635" max="5635" width="23.7109375" style="372" customWidth="1"/>
    <col min="5636" max="5636" width="22.28515625" style="372" customWidth="1"/>
    <col min="5637" max="5637" width="22" style="372" customWidth="1"/>
    <col min="5638" max="5638" width="20.140625" style="372" customWidth="1"/>
    <col min="5639" max="5639" width="23.5703125" style="372" customWidth="1"/>
    <col min="5640" max="5640" width="22.42578125" style="372" customWidth="1"/>
    <col min="5641" max="5641" width="21.7109375" style="372" customWidth="1"/>
    <col min="5642" max="5642" width="20.140625" style="372" customWidth="1"/>
    <col min="5643" max="5643" width="23.7109375" style="372" customWidth="1"/>
    <col min="5644" max="5644" width="22.28515625" style="372" customWidth="1"/>
    <col min="5645" max="5645" width="21.7109375" style="372" customWidth="1"/>
    <col min="5646" max="5646" width="4.5703125" style="372" customWidth="1"/>
    <col min="5647" max="5888" width="9.140625" style="372"/>
    <col min="5889" max="5889" width="118.42578125" style="372" customWidth="1"/>
    <col min="5890" max="5890" width="20.140625" style="372" customWidth="1"/>
    <col min="5891" max="5891" width="23.7109375" style="372" customWidth="1"/>
    <col min="5892" max="5892" width="22.28515625" style="372" customWidth="1"/>
    <col min="5893" max="5893" width="22" style="372" customWidth="1"/>
    <col min="5894" max="5894" width="20.140625" style="372" customWidth="1"/>
    <col min="5895" max="5895" width="23.5703125" style="372" customWidth="1"/>
    <col min="5896" max="5896" width="22.42578125" style="372" customWidth="1"/>
    <col min="5897" max="5897" width="21.7109375" style="372" customWidth="1"/>
    <col min="5898" max="5898" width="20.140625" style="372" customWidth="1"/>
    <col min="5899" max="5899" width="23.7109375" style="372" customWidth="1"/>
    <col min="5900" max="5900" width="22.28515625" style="372" customWidth="1"/>
    <col min="5901" max="5901" width="21.7109375" style="372" customWidth="1"/>
    <col min="5902" max="5902" width="4.5703125" style="372" customWidth="1"/>
    <col min="5903" max="6144" width="9.140625" style="372"/>
    <col min="6145" max="6145" width="118.42578125" style="372" customWidth="1"/>
    <col min="6146" max="6146" width="20.140625" style="372" customWidth="1"/>
    <col min="6147" max="6147" width="23.7109375" style="372" customWidth="1"/>
    <col min="6148" max="6148" width="22.28515625" style="372" customWidth="1"/>
    <col min="6149" max="6149" width="22" style="372" customWidth="1"/>
    <col min="6150" max="6150" width="20.140625" style="372" customWidth="1"/>
    <col min="6151" max="6151" width="23.5703125" style="372" customWidth="1"/>
    <col min="6152" max="6152" width="22.42578125" style="372" customWidth="1"/>
    <col min="6153" max="6153" width="21.7109375" style="372" customWidth="1"/>
    <col min="6154" max="6154" width="20.140625" style="372" customWidth="1"/>
    <col min="6155" max="6155" width="23.7109375" style="372" customWidth="1"/>
    <col min="6156" max="6156" width="22.28515625" style="372" customWidth="1"/>
    <col min="6157" max="6157" width="21.7109375" style="372" customWidth="1"/>
    <col min="6158" max="6158" width="4.5703125" style="372" customWidth="1"/>
    <col min="6159" max="6400" width="9.140625" style="372"/>
    <col min="6401" max="6401" width="118.42578125" style="372" customWidth="1"/>
    <col min="6402" max="6402" width="20.140625" style="372" customWidth="1"/>
    <col min="6403" max="6403" width="23.7109375" style="372" customWidth="1"/>
    <col min="6404" max="6404" width="22.28515625" style="372" customWidth="1"/>
    <col min="6405" max="6405" width="22" style="372" customWidth="1"/>
    <col min="6406" max="6406" width="20.140625" style="372" customWidth="1"/>
    <col min="6407" max="6407" width="23.5703125" style="372" customWidth="1"/>
    <col min="6408" max="6408" width="22.42578125" style="372" customWidth="1"/>
    <col min="6409" max="6409" width="21.7109375" style="372" customWidth="1"/>
    <col min="6410" max="6410" width="20.140625" style="372" customWidth="1"/>
    <col min="6411" max="6411" width="23.7109375" style="372" customWidth="1"/>
    <col min="6412" max="6412" width="22.28515625" style="372" customWidth="1"/>
    <col min="6413" max="6413" width="21.7109375" style="372" customWidth="1"/>
    <col min="6414" max="6414" width="4.5703125" style="372" customWidth="1"/>
    <col min="6415" max="6656" width="9.140625" style="372"/>
    <col min="6657" max="6657" width="118.42578125" style="372" customWidth="1"/>
    <col min="6658" max="6658" width="20.140625" style="372" customWidth="1"/>
    <col min="6659" max="6659" width="23.7109375" style="372" customWidth="1"/>
    <col min="6660" max="6660" width="22.28515625" style="372" customWidth="1"/>
    <col min="6661" max="6661" width="22" style="372" customWidth="1"/>
    <col min="6662" max="6662" width="20.140625" style="372" customWidth="1"/>
    <col min="6663" max="6663" width="23.5703125" style="372" customWidth="1"/>
    <col min="6664" max="6664" width="22.42578125" style="372" customWidth="1"/>
    <col min="6665" max="6665" width="21.7109375" style="372" customWidth="1"/>
    <col min="6666" max="6666" width="20.140625" style="372" customWidth="1"/>
    <col min="6667" max="6667" width="23.7109375" style="372" customWidth="1"/>
    <col min="6668" max="6668" width="22.28515625" style="372" customWidth="1"/>
    <col min="6669" max="6669" width="21.7109375" style="372" customWidth="1"/>
    <col min="6670" max="6670" width="4.5703125" style="372" customWidth="1"/>
    <col min="6671" max="6912" width="9.140625" style="372"/>
    <col min="6913" max="6913" width="118.42578125" style="372" customWidth="1"/>
    <col min="6914" max="6914" width="20.140625" style="372" customWidth="1"/>
    <col min="6915" max="6915" width="23.7109375" style="372" customWidth="1"/>
    <col min="6916" max="6916" width="22.28515625" style="372" customWidth="1"/>
    <col min="6917" max="6917" width="22" style="372" customWidth="1"/>
    <col min="6918" max="6918" width="20.140625" style="372" customWidth="1"/>
    <col min="6919" max="6919" width="23.5703125" style="372" customWidth="1"/>
    <col min="6920" max="6920" width="22.42578125" style="372" customWidth="1"/>
    <col min="6921" max="6921" width="21.7109375" style="372" customWidth="1"/>
    <col min="6922" max="6922" width="20.140625" style="372" customWidth="1"/>
    <col min="6923" max="6923" width="23.7109375" style="372" customWidth="1"/>
    <col min="6924" max="6924" width="22.28515625" style="372" customWidth="1"/>
    <col min="6925" max="6925" width="21.7109375" style="372" customWidth="1"/>
    <col min="6926" max="6926" width="4.5703125" style="372" customWidth="1"/>
    <col min="6927" max="7168" width="9.140625" style="372"/>
    <col min="7169" max="7169" width="118.42578125" style="372" customWidth="1"/>
    <col min="7170" max="7170" width="20.140625" style="372" customWidth="1"/>
    <col min="7171" max="7171" width="23.7109375" style="372" customWidth="1"/>
    <col min="7172" max="7172" width="22.28515625" style="372" customWidth="1"/>
    <col min="7173" max="7173" width="22" style="372" customWidth="1"/>
    <col min="7174" max="7174" width="20.140625" style="372" customWidth="1"/>
    <col min="7175" max="7175" width="23.5703125" style="372" customWidth="1"/>
    <col min="7176" max="7176" width="22.42578125" style="372" customWidth="1"/>
    <col min="7177" max="7177" width="21.7109375" style="372" customWidth="1"/>
    <col min="7178" max="7178" width="20.140625" style="372" customWidth="1"/>
    <col min="7179" max="7179" width="23.7109375" style="372" customWidth="1"/>
    <col min="7180" max="7180" width="22.28515625" style="372" customWidth="1"/>
    <col min="7181" max="7181" width="21.7109375" style="372" customWidth="1"/>
    <col min="7182" max="7182" width="4.5703125" style="372" customWidth="1"/>
    <col min="7183" max="7424" width="9.140625" style="372"/>
    <col min="7425" max="7425" width="118.42578125" style="372" customWidth="1"/>
    <col min="7426" max="7426" width="20.140625" style="372" customWidth="1"/>
    <col min="7427" max="7427" width="23.7109375" style="372" customWidth="1"/>
    <col min="7428" max="7428" width="22.28515625" style="372" customWidth="1"/>
    <col min="7429" max="7429" width="22" style="372" customWidth="1"/>
    <col min="7430" max="7430" width="20.140625" style="372" customWidth="1"/>
    <col min="7431" max="7431" width="23.5703125" style="372" customWidth="1"/>
    <col min="7432" max="7432" width="22.42578125" style="372" customWidth="1"/>
    <col min="7433" max="7433" width="21.7109375" style="372" customWidth="1"/>
    <col min="7434" max="7434" width="20.140625" style="372" customWidth="1"/>
    <col min="7435" max="7435" width="23.7109375" style="372" customWidth="1"/>
    <col min="7436" max="7436" width="22.28515625" style="372" customWidth="1"/>
    <col min="7437" max="7437" width="21.7109375" style="372" customWidth="1"/>
    <col min="7438" max="7438" width="4.5703125" style="372" customWidth="1"/>
    <col min="7439" max="7680" width="9.140625" style="372"/>
    <col min="7681" max="7681" width="118.42578125" style="372" customWidth="1"/>
    <col min="7682" max="7682" width="20.140625" style="372" customWidth="1"/>
    <col min="7683" max="7683" width="23.7109375" style="372" customWidth="1"/>
    <col min="7684" max="7684" width="22.28515625" style="372" customWidth="1"/>
    <col min="7685" max="7685" width="22" style="372" customWidth="1"/>
    <col min="7686" max="7686" width="20.140625" style="372" customWidth="1"/>
    <col min="7687" max="7687" width="23.5703125" style="372" customWidth="1"/>
    <col min="7688" max="7688" width="22.42578125" style="372" customWidth="1"/>
    <col min="7689" max="7689" width="21.7109375" style="372" customWidth="1"/>
    <col min="7690" max="7690" width="20.140625" style="372" customWidth="1"/>
    <col min="7691" max="7691" width="23.7109375" style="372" customWidth="1"/>
    <col min="7692" max="7692" width="22.28515625" style="372" customWidth="1"/>
    <col min="7693" max="7693" width="21.7109375" style="372" customWidth="1"/>
    <col min="7694" max="7694" width="4.5703125" style="372" customWidth="1"/>
    <col min="7695" max="7936" width="9.140625" style="372"/>
    <col min="7937" max="7937" width="118.42578125" style="372" customWidth="1"/>
    <col min="7938" max="7938" width="20.140625" style="372" customWidth="1"/>
    <col min="7939" max="7939" width="23.7109375" style="372" customWidth="1"/>
    <col min="7940" max="7940" width="22.28515625" style="372" customWidth="1"/>
    <col min="7941" max="7941" width="22" style="372" customWidth="1"/>
    <col min="7942" max="7942" width="20.140625" style="372" customWidth="1"/>
    <col min="7943" max="7943" width="23.5703125" style="372" customWidth="1"/>
    <col min="7944" max="7944" width="22.42578125" style="372" customWidth="1"/>
    <col min="7945" max="7945" width="21.7109375" style="372" customWidth="1"/>
    <col min="7946" max="7946" width="20.140625" style="372" customWidth="1"/>
    <col min="7947" max="7947" width="23.7109375" style="372" customWidth="1"/>
    <col min="7948" max="7948" width="22.28515625" style="372" customWidth="1"/>
    <col min="7949" max="7949" width="21.7109375" style="372" customWidth="1"/>
    <col min="7950" max="7950" width="4.5703125" style="372" customWidth="1"/>
    <col min="7951" max="8192" width="9.140625" style="372"/>
    <col min="8193" max="8193" width="118.42578125" style="372" customWidth="1"/>
    <col min="8194" max="8194" width="20.140625" style="372" customWidth="1"/>
    <col min="8195" max="8195" width="23.7109375" style="372" customWidth="1"/>
    <col min="8196" max="8196" width="22.28515625" style="372" customWidth="1"/>
    <col min="8197" max="8197" width="22" style="372" customWidth="1"/>
    <col min="8198" max="8198" width="20.140625" style="372" customWidth="1"/>
    <col min="8199" max="8199" width="23.5703125" style="372" customWidth="1"/>
    <col min="8200" max="8200" width="22.42578125" style="372" customWidth="1"/>
    <col min="8201" max="8201" width="21.7109375" style="372" customWidth="1"/>
    <col min="8202" max="8202" width="20.140625" style="372" customWidth="1"/>
    <col min="8203" max="8203" width="23.7109375" style="372" customWidth="1"/>
    <col min="8204" max="8204" width="22.28515625" style="372" customWidth="1"/>
    <col min="8205" max="8205" width="21.7109375" style="372" customWidth="1"/>
    <col min="8206" max="8206" width="4.5703125" style="372" customWidth="1"/>
    <col min="8207" max="8448" width="9.140625" style="372"/>
    <col min="8449" max="8449" width="118.42578125" style="372" customWidth="1"/>
    <col min="8450" max="8450" width="20.140625" style="372" customWidth="1"/>
    <col min="8451" max="8451" width="23.7109375" style="372" customWidth="1"/>
    <col min="8452" max="8452" width="22.28515625" style="372" customWidth="1"/>
    <col min="8453" max="8453" width="22" style="372" customWidth="1"/>
    <col min="8454" max="8454" width="20.140625" style="372" customWidth="1"/>
    <col min="8455" max="8455" width="23.5703125" style="372" customWidth="1"/>
    <col min="8456" max="8456" width="22.42578125" style="372" customWidth="1"/>
    <col min="8457" max="8457" width="21.7109375" style="372" customWidth="1"/>
    <col min="8458" max="8458" width="20.140625" style="372" customWidth="1"/>
    <col min="8459" max="8459" width="23.7109375" style="372" customWidth="1"/>
    <col min="8460" max="8460" width="22.28515625" style="372" customWidth="1"/>
    <col min="8461" max="8461" width="21.7109375" style="372" customWidth="1"/>
    <col min="8462" max="8462" width="4.5703125" style="372" customWidth="1"/>
    <col min="8463" max="8704" width="9.140625" style="372"/>
    <col min="8705" max="8705" width="118.42578125" style="372" customWidth="1"/>
    <col min="8706" max="8706" width="20.140625" style="372" customWidth="1"/>
    <col min="8707" max="8707" width="23.7109375" style="372" customWidth="1"/>
    <col min="8708" max="8708" width="22.28515625" style="372" customWidth="1"/>
    <col min="8709" max="8709" width="22" style="372" customWidth="1"/>
    <col min="8710" max="8710" width="20.140625" style="372" customWidth="1"/>
    <col min="8711" max="8711" width="23.5703125" style="372" customWidth="1"/>
    <col min="8712" max="8712" width="22.42578125" style="372" customWidth="1"/>
    <col min="8713" max="8713" width="21.7109375" style="372" customWidth="1"/>
    <col min="8714" max="8714" width="20.140625" style="372" customWidth="1"/>
    <col min="8715" max="8715" width="23.7109375" style="372" customWidth="1"/>
    <col min="8716" max="8716" width="22.28515625" style="372" customWidth="1"/>
    <col min="8717" max="8717" width="21.7109375" style="372" customWidth="1"/>
    <col min="8718" max="8718" width="4.5703125" style="372" customWidth="1"/>
    <col min="8719" max="8960" width="9.140625" style="372"/>
    <col min="8961" max="8961" width="118.42578125" style="372" customWidth="1"/>
    <col min="8962" max="8962" width="20.140625" style="372" customWidth="1"/>
    <col min="8963" max="8963" width="23.7109375" style="372" customWidth="1"/>
    <col min="8964" max="8964" width="22.28515625" style="372" customWidth="1"/>
    <col min="8965" max="8965" width="22" style="372" customWidth="1"/>
    <col min="8966" max="8966" width="20.140625" style="372" customWidth="1"/>
    <col min="8967" max="8967" width="23.5703125" style="372" customWidth="1"/>
    <col min="8968" max="8968" width="22.42578125" style="372" customWidth="1"/>
    <col min="8969" max="8969" width="21.7109375" style="372" customWidth="1"/>
    <col min="8970" max="8970" width="20.140625" style="372" customWidth="1"/>
    <col min="8971" max="8971" width="23.7109375" style="372" customWidth="1"/>
    <col min="8972" max="8972" width="22.28515625" style="372" customWidth="1"/>
    <col min="8973" max="8973" width="21.7109375" style="372" customWidth="1"/>
    <col min="8974" max="8974" width="4.5703125" style="372" customWidth="1"/>
    <col min="8975" max="9216" width="9.140625" style="372"/>
    <col min="9217" max="9217" width="118.42578125" style="372" customWidth="1"/>
    <col min="9218" max="9218" width="20.140625" style="372" customWidth="1"/>
    <col min="9219" max="9219" width="23.7109375" style="372" customWidth="1"/>
    <col min="9220" max="9220" width="22.28515625" style="372" customWidth="1"/>
    <col min="9221" max="9221" width="22" style="372" customWidth="1"/>
    <col min="9222" max="9222" width="20.140625" style="372" customWidth="1"/>
    <col min="9223" max="9223" width="23.5703125" style="372" customWidth="1"/>
    <col min="9224" max="9224" width="22.42578125" style="372" customWidth="1"/>
    <col min="9225" max="9225" width="21.7109375" style="372" customWidth="1"/>
    <col min="9226" max="9226" width="20.140625" style="372" customWidth="1"/>
    <col min="9227" max="9227" width="23.7109375" style="372" customWidth="1"/>
    <col min="9228" max="9228" width="22.28515625" style="372" customWidth="1"/>
    <col min="9229" max="9229" width="21.7109375" style="372" customWidth="1"/>
    <col min="9230" max="9230" width="4.5703125" style="372" customWidth="1"/>
    <col min="9231" max="9472" width="9.140625" style="372"/>
    <col min="9473" max="9473" width="118.42578125" style="372" customWidth="1"/>
    <col min="9474" max="9474" width="20.140625" style="372" customWidth="1"/>
    <col min="9475" max="9475" width="23.7109375" style="372" customWidth="1"/>
    <col min="9476" max="9476" width="22.28515625" style="372" customWidth="1"/>
    <col min="9477" max="9477" width="22" style="372" customWidth="1"/>
    <col min="9478" max="9478" width="20.140625" style="372" customWidth="1"/>
    <col min="9479" max="9479" width="23.5703125" style="372" customWidth="1"/>
    <col min="9480" max="9480" width="22.42578125" style="372" customWidth="1"/>
    <col min="9481" max="9481" width="21.7109375" style="372" customWidth="1"/>
    <col min="9482" max="9482" width="20.140625" style="372" customWidth="1"/>
    <col min="9483" max="9483" width="23.7109375" style="372" customWidth="1"/>
    <col min="9484" max="9484" width="22.28515625" style="372" customWidth="1"/>
    <col min="9485" max="9485" width="21.7109375" style="372" customWidth="1"/>
    <col min="9486" max="9486" width="4.5703125" style="372" customWidth="1"/>
    <col min="9487" max="9728" width="9.140625" style="372"/>
    <col min="9729" max="9729" width="118.42578125" style="372" customWidth="1"/>
    <col min="9730" max="9730" width="20.140625" style="372" customWidth="1"/>
    <col min="9731" max="9731" width="23.7109375" style="372" customWidth="1"/>
    <col min="9732" max="9732" width="22.28515625" style="372" customWidth="1"/>
    <col min="9733" max="9733" width="22" style="372" customWidth="1"/>
    <col min="9734" max="9734" width="20.140625" style="372" customWidth="1"/>
    <col min="9735" max="9735" width="23.5703125" style="372" customWidth="1"/>
    <col min="9736" max="9736" width="22.42578125" style="372" customWidth="1"/>
    <col min="9737" max="9737" width="21.7109375" style="372" customWidth="1"/>
    <col min="9738" max="9738" width="20.140625" style="372" customWidth="1"/>
    <col min="9739" max="9739" width="23.7109375" style="372" customWidth="1"/>
    <col min="9740" max="9740" width="22.28515625" style="372" customWidth="1"/>
    <col min="9741" max="9741" width="21.7109375" style="372" customWidth="1"/>
    <col min="9742" max="9742" width="4.5703125" style="372" customWidth="1"/>
    <col min="9743" max="9984" width="9.140625" style="372"/>
    <col min="9985" max="9985" width="118.42578125" style="372" customWidth="1"/>
    <col min="9986" max="9986" width="20.140625" style="372" customWidth="1"/>
    <col min="9987" max="9987" width="23.7109375" style="372" customWidth="1"/>
    <col min="9988" max="9988" width="22.28515625" style="372" customWidth="1"/>
    <col min="9989" max="9989" width="22" style="372" customWidth="1"/>
    <col min="9990" max="9990" width="20.140625" style="372" customWidth="1"/>
    <col min="9991" max="9991" width="23.5703125" style="372" customWidth="1"/>
    <col min="9992" max="9992" width="22.42578125" style="372" customWidth="1"/>
    <col min="9993" max="9993" width="21.7109375" style="372" customWidth="1"/>
    <col min="9994" max="9994" width="20.140625" style="372" customWidth="1"/>
    <col min="9995" max="9995" width="23.7109375" style="372" customWidth="1"/>
    <col min="9996" max="9996" width="22.28515625" style="372" customWidth="1"/>
    <col min="9997" max="9997" width="21.7109375" style="372" customWidth="1"/>
    <col min="9998" max="9998" width="4.5703125" style="372" customWidth="1"/>
    <col min="9999" max="10240" width="9.140625" style="372"/>
    <col min="10241" max="10241" width="118.42578125" style="372" customWidth="1"/>
    <col min="10242" max="10242" width="20.140625" style="372" customWidth="1"/>
    <col min="10243" max="10243" width="23.7109375" style="372" customWidth="1"/>
    <col min="10244" max="10244" width="22.28515625" style="372" customWidth="1"/>
    <col min="10245" max="10245" width="22" style="372" customWidth="1"/>
    <col min="10246" max="10246" width="20.140625" style="372" customWidth="1"/>
    <col min="10247" max="10247" width="23.5703125" style="372" customWidth="1"/>
    <col min="10248" max="10248" width="22.42578125" style="372" customWidth="1"/>
    <col min="10249" max="10249" width="21.7109375" style="372" customWidth="1"/>
    <col min="10250" max="10250" width="20.140625" style="372" customWidth="1"/>
    <col min="10251" max="10251" width="23.7109375" style="372" customWidth="1"/>
    <col min="10252" max="10252" width="22.28515625" style="372" customWidth="1"/>
    <col min="10253" max="10253" width="21.7109375" style="372" customWidth="1"/>
    <col min="10254" max="10254" width="4.5703125" style="372" customWidth="1"/>
    <col min="10255" max="10496" width="9.140625" style="372"/>
    <col min="10497" max="10497" width="118.42578125" style="372" customWidth="1"/>
    <col min="10498" max="10498" width="20.140625" style="372" customWidth="1"/>
    <col min="10499" max="10499" width="23.7109375" style="372" customWidth="1"/>
    <col min="10500" max="10500" width="22.28515625" style="372" customWidth="1"/>
    <col min="10501" max="10501" width="22" style="372" customWidth="1"/>
    <col min="10502" max="10502" width="20.140625" style="372" customWidth="1"/>
    <col min="10503" max="10503" width="23.5703125" style="372" customWidth="1"/>
    <col min="10504" max="10504" width="22.42578125" style="372" customWidth="1"/>
    <col min="10505" max="10505" width="21.7109375" style="372" customWidth="1"/>
    <col min="10506" max="10506" width="20.140625" style="372" customWidth="1"/>
    <col min="10507" max="10507" width="23.7109375" style="372" customWidth="1"/>
    <col min="10508" max="10508" width="22.28515625" style="372" customWidth="1"/>
    <col min="10509" max="10509" width="21.7109375" style="372" customWidth="1"/>
    <col min="10510" max="10510" width="4.5703125" style="372" customWidth="1"/>
    <col min="10511" max="10752" width="9.140625" style="372"/>
    <col min="10753" max="10753" width="118.42578125" style="372" customWidth="1"/>
    <col min="10754" max="10754" width="20.140625" style="372" customWidth="1"/>
    <col min="10755" max="10755" width="23.7109375" style="372" customWidth="1"/>
    <col min="10756" max="10756" width="22.28515625" style="372" customWidth="1"/>
    <col min="10757" max="10757" width="22" style="372" customWidth="1"/>
    <col min="10758" max="10758" width="20.140625" style="372" customWidth="1"/>
    <col min="10759" max="10759" width="23.5703125" style="372" customWidth="1"/>
    <col min="10760" max="10760" width="22.42578125" style="372" customWidth="1"/>
    <col min="10761" max="10761" width="21.7109375" style="372" customWidth="1"/>
    <col min="10762" max="10762" width="20.140625" style="372" customWidth="1"/>
    <col min="10763" max="10763" width="23.7109375" style="372" customWidth="1"/>
    <col min="10764" max="10764" width="22.28515625" style="372" customWidth="1"/>
    <col min="10765" max="10765" width="21.7109375" style="372" customWidth="1"/>
    <col min="10766" max="10766" width="4.5703125" style="372" customWidth="1"/>
    <col min="10767" max="11008" width="9.140625" style="372"/>
    <col min="11009" max="11009" width="118.42578125" style="372" customWidth="1"/>
    <col min="11010" max="11010" width="20.140625" style="372" customWidth="1"/>
    <col min="11011" max="11011" width="23.7109375" style="372" customWidth="1"/>
    <col min="11012" max="11012" width="22.28515625" style="372" customWidth="1"/>
    <col min="11013" max="11013" width="22" style="372" customWidth="1"/>
    <col min="11014" max="11014" width="20.140625" style="372" customWidth="1"/>
    <col min="11015" max="11015" width="23.5703125" style="372" customWidth="1"/>
    <col min="11016" max="11016" width="22.42578125" style="372" customWidth="1"/>
    <col min="11017" max="11017" width="21.7109375" style="372" customWidth="1"/>
    <col min="11018" max="11018" width="20.140625" style="372" customWidth="1"/>
    <col min="11019" max="11019" width="23.7109375" style="372" customWidth="1"/>
    <col min="11020" max="11020" width="22.28515625" style="372" customWidth="1"/>
    <col min="11021" max="11021" width="21.7109375" style="372" customWidth="1"/>
    <col min="11022" max="11022" width="4.5703125" style="372" customWidth="1"/>
    <col min="11023" max="11264" width="9.140625" style="372"/>
    <col min="11265" max="11265" width="118.42578125" style="372" customWidth="1"/>
    <col min="11266" max="11266" width="20.140625" style="372" customWidth="1"/>
    <col min="11267" max="11267" width="23.7109375" style="372" customWidth="1"/>
    <col min="11268" max="11268" width="22.28515625" style="372" customWidth="1"/>
    <col min="11269" max="11269" width="22" style="372" customWidth="1"/>
    <col min="11270" max="11270" width="20.140625" style="372" customWidth="1"/>
    <col min="11271" max="11271" width="23.5703125" style="372" customWidth="1"/>
    <col min="11272" max="11272" width="22.42578125" style="372" customWidth="1"/>
    <col min="11273" max="11273" width="21.7109375" style="372" customWidth="1"/>
    <col min="11274" max="11274" width="20.140625" style="372" customWidth="1"/>
    <col min="11275" max="11275" width="23.7109375" style="372" customWidth="1"/>
    <col min="11276" max="11276" width="22.28515625" style="372" customWidth="1"/>
    <col min="11277" max="11277" width="21.7109375" style="372" customWidth="1"/>
    <col min="11278" max="11278" width="4.5703125" style="372" customWidth="1"/>
    <col min="11279" max="11520" width="9.140625" style="372"/>
    <col min="11521" max="11521" width="118.42578125" style="372" customWidth="1"/>
    <col min="11522" max="11522" width="20.140625" style="372" customWidth="1"/>
    <col min="11523" max="11523" width="23.7109375" style="372" customWidth="1"/>
    <col min="11524" max="11524" width="22.28515625" style="372" customWidth="1"/>
    <col min="11525" max="11525" width="22" style="372" customWidth="1"/>
    <col min="11526" max="11526" width="20.140625" style="372" customWidth="1"/>
    <col min="11527" max="11527" width="23.5703125" style="372" customWidth="1"/>
    <col min="11528" max="11528" width="22.42578125" style="372" customWidth="1"/>
    <col min="11529" max="11529" width="21.7109375" style="372" customWidth="1"/>
    <col min="11530" max="11530" width="20.140625" style="372" customWidth="1"/>
    <col min="11531" max="11531" width="23.7109375" style="372" customWidth="1"/>
    <col min="11532" max="11532" width="22.28515625" style="372" customWidth="1"/>
    <col min="11533" max="11533" width="21.7109375" style="372" customWidth="1"/>
    <col min="11534" max="11534" width="4.5703125" style="372" customWidth="1"/>
    <col min="11535" max="11776" width="9.140625" style="372"/>
    <col min="11777" max="11777" width="118.42578125" style="372" customWidth="1"/>
    <col min="11778" max="11778" width="20.140625" style="372" customWidth="1"/>
    <col min="11779" max="11779" width="23.7109375" style="372" customWidth="1"/>
    <col min="11780" max="11780" width="22.28515625" style="372" customWidth="1"/>
    <col min="11781" max="11781" width="22" style="372" customWidth="1"/>
    <col min="11782" max="11782" width="20.140625" style="372" customWidth="1"/>
    <col min="11783" max="11783" width="23.5703125" style="372" customWidth="1"/>
    <col min="11784" max="11784" width="22.42578125" style="372" customWidth="1"/>
    <col min="11785" max="11785" width="21.7109375" style="372" customWidth="1"/>
    <col min="11786" max="11786" width="20.140625" style="372" customWidth="1"/>
    <col min="11787" max="11787" width="23.7109375" style="372" customWidth="1"/>
    <col min="11788" max="11788" width="22.28515625" style="372" customWidth="1"/>
    <col min="11789" max="11789" width="21.7109375" style="372" customWidth="1"/>
    <col min="11790" max="11790" width="4.5703125" style="372" customWidth="1"/>
    <col min="11791" max="12032" width="9.140625" style="372"/>
    <col min="12033" max="12033" width="118.42578125" style="372" customWidth="1"/>
    <col min="12034" max="12034" width="20.140625" style="372" customWidth="1"/>
    <col min="12035" max="12035" width="23.7109375" style="372" customWidth="1"/>
    <col min="12036" max="12036" width="22.28515625" style="372" customWidth="1"/>
    <col min="12037" max="12037" width="22" style="372" customWidth="1"/>
    <col min="12038" max="12038" width="20.140625" style="372" customWidth="1"/>
    <col min="12039" max="12039" width="23.5703125" style="372" customWidth="1"/>
    <col min="12040" max="12040" width="22.42578125" style="372" customWidth="1"/>
    <col min="12041" max="12041" width="21.7109375" style="372" customWidth="1"/>
    <col min="12042" max="12042" width="20.140625" style="372" customWidth="1"/>
    <col min="12043" max="12043" width="23.7109375" style="372" customWidth="1"/>
    <col min="12044" max="12044" width="22.28515625" style="372" customWidth="1"/>
    <col min="12045" max="12045" width="21.7109375" style="372" customWidth="1"/>
    <col min="12046" max="12046" width="4.5703125" style="372" customWidth="1"/>
    <col min="12047" max="12288" width="9.140625" style="372"/>
    <col min="12289" max="12289" width="118.42578125" style="372" customWidth="1"/>
    <col min="12290" max="12290" width="20.140625" style="372" customWidth="1"/>
    <col min="12291" max="12291" width="23.7109375" style="372" customWidth="1"/>
    <col min="12292" max="12292" width="22.28515625" style="372" customWidth="1"/>
    <col min="12293" max="12293" width="22" style="372" customWidth="1"/>
    <col min="12294" max="12294" width="20.140625" style="372" customWidth="1"/>
    <col min="12295" max="12295" width="23.5703125" style="372" customWidth="1"/>
    <col min="12296" max="12296" width="22.42578125" style="372" customWidth="1"/>
    <col min="12297" max="12297" width="21.7109375" style="372" customWidth="1"/>
    <col min="12298" max="12298" width="20.140625" style="372" customWidth="1"/>
    <col min="12299" max="12299" width="23.7109375" style="372" customWidth="1"/>
    <col min="12300" max="12300" width="22.28515625" style="372" customWidth="1"/>
    <col min="12301" max="12301" width="21.7109375" style="372" customWidth="1"/>
    <col min="12302" max="12302" width="4.5703125" style="372" customWidth="1"/>
    <col min="12303" max="12544" width="9.140625" style="372"/>
    <col min="12545" max="12545" width="118.42578125" style="372" customWidth="1"/>
    <col min="12546" max="12546" width="20.140625" style="372" customWidth="1"/>
    <col min="12547" max="12547" width="23.7109375" style="372" customWidth="1"/>
    <col min="12548" max="12548" width="22.28515625" style="372" customWidth="1"/>
    <col min="12549" max="12549" width="22" style="372" customWidth="1"/>
    <col min="12550" max="12550" width="20.140625" style="372" customWidth="1"/>
    <col min="12551" max="12551" width="23.5703125" style="372" customWidth="1"/>
    <col min="12552" max="12552" width="22.42578125" style="372" customWidth="1"/>
    <col min="12553" max="12553" width="21.7109375" style="372" customWidth="1"/>
    <col min="12554" max="12554" width="20.140625" style="372" customWidth="1"/>
    <col min="12555" max="12555" width="23.7109375" style="372" customWidth="1"/>
    <col min="12556" max="12556" width="22.28515625" style="372" customWidth="1"/>
    <col min="12557" max="12557" width="21.7109375" style="372" customWidth="1"/>
    <col min="12558" max="12558" width="4.5703125" style="372" customWidth="1"/>
    <col min="12559" max="12800" width="9.140625" style="372"/>
    <col min="12801" max="12801" width="118.42578125" style="372" customWidth="1"/>
    <col min="12802" max="12802" width="20.140625" style="372" customWidth="1"/>
    <col min="12803" max="12803" width="23.7109375" style="372" customWidth="1"/>
    <col min="12804" max="12804" width="22.28515625" style="372" customWidth="1"/>
    <col min="12805" max="12805" width="22" style="372" customWidth="1"/>
    <col min="12806" max="12806" width="20.140625" style="372" customWidth="1"/>
    <col min="12807" max="12807" width="23.5703125" style="372" customWidth="1"/>
    <col min="12808" max="12808" width="22.42578125" style="372" customWidth="1"/>
    <col min="12809" max="12809" width="21.7109375" style="372" customWidth="1"/>
    <col min="12810" max="12810" width="20.140625" style="372" customWidth="1"/>
    <col min="12811" max="12811" width="23.7109375" style="372" customWidth="1"/>
    <col min="12812" max="12812" width="22.28515625" style="372" customWidth="1"/>
    <col min="12813" max="12813" width="21.7109375" style="372" customWidth="1"/>
    <col min="12814" max="12814" width="4.5703125" style="372" customWidth="1"/>
    <col min="12815" max="13056" width="9.140625" style="372"/>
    <col min="13057" max="13057" width="118.42578125" style="372" customWidth="1"/>
    <col min="13058" max="13058" width="20.140625" style="372" customWidth="1"/>
    <col min="13059" max="13059" width="23.7109375" style="372" customWidth="1"/>
    <col min="13060" max="13060" width="22.28515625" style="372" customWidth="1"/>
    <col min="13061" max="13061" width="22" style="372" customWidth="1"/>
    <col min="13062" max="13062" width="20.140625" style="372" customWidth="1"/>
    <col min="13063" max="13063" width="23.5703125" style="372" customWidth="1"/>
    <col min="13064" max="13064" width="22.42578125" style="372" customWidth="1"/>
    <col min="13065" max="13065" width="21.7109375" style="372" customWidth="1"/>
    <col min="13066" max="13066" width="20.140625" style="372" customWidth="1"/>
    <col min="13067" max="13067" width="23.7109375" style="372" customWidth="1"/>
    <col min="13068" max="13068" width="22.28515625" style="372" customWidth="1"/>
    <col min="13069" max="13069" width="21.7109375" style="372" customWidth="1"/>
    <col min="13070" max="13070" width="4.5703125" style="372" customWidth="1"/>
    <col min="13071" max="13312" width="9.140625" style="372"/>
    <col min="13313" max="13313" width="118.42578125" style="372" customWidth="1"/>
    <col min="13314" max="13314" width="20.140625" style="372" customWidth="1"/>
    <col min="13315" max="13315" width="23.7109375" style="372" customWidth="1"/>
    <col min="13316" max="13316" width="22.28515625" style="372" customWidth="1"/>
    <col min="13317" max="13317" width="22" style="372" customWidth="1"/>
    <col min="13318" max="13318" width="20.140625" style="372" customWidth="1"/>
    <col min="13319" max="13319" width="23.5703125" style="372" customWidth="1"/>
    <col min="13320" max="13320" width="22.42578125" style="372" customWidth="1"/>
    <col min="13321" max="13321" width="21.7109375" style="372" customWidth="1"/>
    <col min="13322" max="13322" width="20.140625" style="372" customWidth="1"/>
    <col min="13323" max="13323" width="23.7109375" style="372" customWidth="1"/>
    <col min="13324" max="13324" width="22.28515625" style="372" customWidth="1"/>
    <col min="13325" max="13325" width="21.7109375" style="372" customWidth="1"/>
    <col min="13326" max="13326" width="4.5703125" style="372" customWidth="1"/>
    <col min="13327" max="13568" width="9.140625" style="372"/>
    <col min="13569" max="13569" width="118.42578125" style="372" customWidth="1"/>
    <col min="13570" max="13570" width="20.140625" style="372" customWidth="1"/>
    <col min="13571" max="13571" width="23.7109375" style="372" customWidth="1"/>
    <col min="13572" max="13572" width="22.28515625" style="372" customWidth="1"/>
    <col min="13573" max="13573" width="22" style="372" customWidth="1"/>
    <col min="13574" max="13574" width="20.140625" style="372" customWidth="1"/>
    <col min="13575" max="13575" width="23.5703125" style="372" customWidth="1"/>
    <col min="13576" max="13576" width="22.42578125" style="372" customWidth="1"/>
    <col min="13577" max="13577" width="21.7109375" style="372" customWidth="1"/>
    <col min="13578" max="13578" width="20.140625" style="372" customWidth="1"/>
    <col min="13579" max="13579" width="23.7109375" style="372" customWidth="1"/>
    <col min="13580" max="13580" width="22.28515625" style="372" customWidth="1"/>
    <col min="13581" max="13581" width="21.7109375" style="372" customWidth="1"/>
    <col min="13582" max="13582" width="4.5703125" style="372" customWidth="1"/>
    <col min="13583" max="13824" width="9.140625" style="372"/>
    <col min="13825" max="13825" width="118.42578125" style="372" customWidth="1"/>
    <col min="13826" max="13826" width="20.140625" style="372" customWidth="1"/>
    <col min="13827" max="13827" width="23.7109375" style="372" customWidth="1"/>
    <col min="13828" max="13828" width="22.28515625" style="372" customWidth="1"/>
    <col min="13829" max="13829" width="22" style="372" customWidth="1"/>
    <col min="13830" max="13830" width="20.140625" style="372" customWidth="1"/>
    <col min="13831" max="13831" width="23.5703125" style="372" customWidth="1"/>
    <col min="13832" max="13832" width="22.42578125" style="372" customWidth="1"/>
    <col min="13833" max="13833" width="21.7109375" style="372" customWidth="1"/>
    <col min="13834" max="13834" width="20.140625" style="372" customWidth="1"/>
    <col min="13835" max="13835" width="23.7109375" style="372" customWidth="1"/>
    <col min="13836" max="13836" width="22.28515625" style="372" customWidth="1"/>
    <col min="13837" max="13837" width="21.7109375" style="372" customWidth="1"/>
    <col min="13838" max="13838" width="4.5703125" style="372" customWidth="1"/>
    <col min="13839" max="14080" width="9.140625" style="372"/>
    <col min="14081" max="14081" width="118.42578125" style="372" customWidth="1"/>
    <col min="14082" max="14082" width="20.140625" style="372" customWidth="1"/>
    <col min="14083" max="14083" width="23.7109375" style="372" customWidth="1"/>
    <col min="14084" max="14084" width="22.28515625" style="372" customWidth="1"/>
    <col min="14085" max="14085" width="22" style="372" customWidth="1"/>
    <col min="14086" max="14086" width="20.140625" style="372" customWidth="1"/>
    <col min="14087" max="14087" width="23.5703125" style="372" customWidth="1"/>
    <col min="14088" max="14088" width="22.42578125" style="372" customWidth="1"/>
    <col min="14089" max="14089" width="21.7109375" style="372" customWidth="1"/>
    <col min="14090" max="14090" width="20.140625" style="372" customWidth="1"/>
    <col min="14091" max="14091" width="23.7109375" style="372" customWidth="1"/>
    <col min="14092" max="14092" width="22.28515625" style="372" customWidth="1"/>
    <col min="14093" max="14093" width="21.7109375" style="372" customWidth="1"/>
    <col min="14094" max="14094" width="4.5703125" style="372" customWidth="1"/>
    <col min="14095" max="14336" width="9.140625" style="372"/>
    <col min="14337" max="14337" width="118.42578125" style="372" customWidth="1"/>
    <col min="14338" max="14338" width="20.140625" style="372" customWidth="1"/>
    <col min="14339" max="14339" width="23.7109375" style="372" customWidth="1"/>
    <col min="14340" max="14340" width="22.28515625" style="372" customWidth="1"/>
    <col min="14341" max="14341" width="22" style="372" customWidth="1"/>
    <col min="14342" max="14342" width="20.140625" style="372" customWidth="1"/>
    <col min="14343" max="14343" width="23.5703125" style="372" customWidth="1"/>
    <col min="14344" max="14344" width="22.42578125" style="372" customWidth="1"/>
    <col min="14345" max="14345" width="21.7109375" style="372" customWidth="1"/>
    <col min="14346" max="14346" width="20.140625" style="372" customWidth="1"/>
    <col min="14347" max="14347" width="23.7109375" style="372" customWidth="1"/>
    <col min="14348" max="14348" width="22.28515625" style="372" customWidth="1"/>
    <col min="14349" max="14349" width="21.7109375" style="372" customWidth="1"/>
    <col min="14350" max="14350" width="4.5703125" style="372" customWidth="1"/>
    <col min="14351" max="14592" width="9.140625" style="372"/>
    <col min="14593" max="14593" width="118.42578125" style="372" customWidth="1"/>
    <col min="14594" max="14594" width="20.140625" style="372" customWidth="1"/>
    <col min="14595" max="14595" width="23.7109375" style="372" customWidth="1"/>
    <col min="14596" max="14596" width="22.28515625" style="372" customWidth="1"/>
    <col min="14597" max="14597" width="22" style="372" customWidth="1"/>
    <col min="14598" max="14598" width="20.140625" style="372" customWidth="1"/>
    <col min="14599" max="14599" width="23.5703125" style="372" customWidth="1"/>
    <col min="14600" max="14600" width="22.42578125" style="372" customWidth="1"/>
    <col min="14601" max="14601" width="21.7109375" style="372" customWidth="1"/>
    <col min="14602" max="14602" width="20.140625" style="372" customWidth="1"/>
    <col min="14603" max="14603" width="23.7109375" style="372" customWidth="1"/>
    <col min="14604" max="14604" width="22.28515625" style="372" customWidth="1"/>
    <col min="14605" max="14605" width="21.7109375" style="372" customWidth="1"/>
    <col min="14606" max="14606" width="4.5703125" style="372" customWidth="1"/>
    <col min="14607" max="14848" width="9.140625" style="372"/>
    <col min="14849" max="14849" width="118.42578125" style="372" customWidth="1"/>
    <col min="14850" max="14850" width="20.140625" style="372" customWidth="1"/>
    <col min="14851" max="14851" width="23.7109375" style="372" customWidth="1"/>
    <col min="14852" max="14852" width="22.28515625" style="372" customWidth="1"/>
    <col min="14853" max="14853" width="22" style="372" customWidth="1"/>
    <col min="14854" max="14854" width="20.140625" style="372" customWidth="1"/>
    <col min="14855" max="14855" width="23.5703125" style="372" customWidth="1"/>
    <col min="14856" max="14856" width="22.42578125" style="372" customWidth="1"/>
    <col min="14857" max="14857" width="21.7109375" style="372" customWidth="1"/>
    <col min="14858" max="14858" width="20.140625" style="372" customWidth="1"/>
    <col min="14859" max="14859" width="23.7109375" style="372" customWidth="1"/>
    <col min="14860" max="14860" width="22.28515625" style="372" customWidth="1"/>
    <col min="14861" max="14861" width="21.7109375" style="372" customWidth="1"/>
    <col min="14862" max="14862" width="4.5703125" style="372" customWidth="1"/>
    <col min="14863" max="15104" width="9.140625" style="372"/>
    <col min="15105" max="15105" width="118.42578125" style="372" customWidth="1"/>
    <col min="15106" max="15106" width="20.140625" style="372" customWidth="1"/>
    <col min="15107" max="15107" width="23.7109375" style="372" customWidth="1"/>
    <col min="15108" max="15108" width="22.28515625" style="372" customWidth="1"/>
    <col min="15109" max="15109" width="22" style="372" customWidth="1"/>
    <col min="15110" max="15110" width="20.140625" style="372" customWidth="1"/>
    <col min="15111" max="15111" width="23.5703125" style="372" customWidth="1"/>
    <col min="15112" max="15112" width="22.42578125" style="372" customWidth="1"/>
    <col min="15113" max="15113" width="21.7109375" style="372" customWidth="1"/>
    <col min="15114" max="15114" width="20.140625" style="372" customWidth="1"/>
    <col min="15115" max="15115" width="23.7109375" style="372" customWidth="1"/>
    <col min="15116" max="15116" width="22.28515625" style="372" customWidth="1"/>
    <col min="15117" max="15117" width="21.7109375" style="372" customWidth="1"/>
    <col min="15118" max="15118" width="4.5703125" style="372" customWidth="1"/>
    <col min="15119" max="15360" width="9.140625" style="372"/>
    <col min="15361" max="15361" width="118.42578125" style="372" customWidth="1"/>
    <col min="15362" max="15362" width="20.140625" style="372" customWidth="1"/>
    <col min="15363" max="15363" width="23.7109375" style="372" customWidth="1"/>
    <col min="15364" max="15364" width="22.28515625" style="372" customWidth="1"/>
    <col min="15365" max="15365" width="22" style="372" customWidth="1"/>
    <col min="15366" max="15366" width="20.140625" style="372" customWidth="1"/>
    <col min="15367" max="15367" width="23.5703125" style="372" customWidth="1"/>
    <col min="15368" max="15368" width="22.42578125" style="372" customWidth="1"/>
    <col min="15369" max="15369" width="21.7109375" style="372" customWidth="1"/>
    <col min="15370" max="15370" width="20.140625" style="372" customWidth="1"/>
    <col min="15371" max="15371" width="23.7109375" style="372" customWidth="1"/>
    <col min="15372" max="15372" width="22.28515625" style="372" customWidth="1"/>
    <col min="15373" max="15373" width="21.7109375" style="372" customWidth="1"/>
    <col min="15374" max="15374" width="4.5703125" style="372" customWidth="1"/>
    <col min="15375" max="15616" width="9.140625" style="372"/>
    <col min="15617" max="15617" width="118.42578125" style="372" customWidth="1"/>
    <col min="15618" max="15618" width="20.140625" style="372" customWidth="1"/>
    <col min="15619" max="15619" width="23.7109375" style="372" customWidth="1"/>
    <col min="15620" max="15620" width="22.28515625" style="372" customWidth="1"/>
    <col min="15621" max="15621" width="22" style="372" customWidth="1"/>
    <col min="15622" max="15622" width="20.140625" style="372" customWidth="1"/>
    <col min="15623" max="15623" width="23.5703125" style="372" customWidth="1"/>
    <col min="15624" max="15624" width="22.42578125" style="372" customWidth="1"/>
    <col min="15625" max="15625" width="21.7109375" style="372" customWidth="1"/>
    <col min="15626" max="15626" width="20.140625" style="372" customWidth="1"/>
    <col min="15627" max="15627" width="23.7109375" style="372" customWidth="1"/>
    <col min="15628" max="15628" width="22.28515625" style="372" customWidth="1"/>
    <col min="15629" max="15629" width="21.7109375" style="372" customWidth="1"/>
    <col min="15630" max="15630" width="4.5703125" style="372" customWidth="1"/>
    <col min="15631" max="15872" width="9.140625" style="372"/>
    <col min="15873" max="15873" width="118.42578125" style="372" customWidth="1"/>
    <col min="15874" max="15874" width="20.140625" style="372" customWidth="1"/>
    <col min="15875" max="15875" width="23.7109375" style="372" customWidth="1"/>
    <col min="15876" max="15876" width="22.28515625" style="372" customWidth="1"/>
    <col min="15877" max="15877" width="22" style="372" customWidth="1"/>
    <col min="15878" max="15878" width="20.140625" style="372" customWidth="1"/>
    <col min="15879" max="15879" width="23.5703125" style="372" customWidth="1"/>
    <col min="15880" max="15880" width="22.42578125" style="372" customWidth="1"/>
    <col min="15881" max="15881" width="21.7109375" style="372" customWidth="1"/>
    <col min="15882" max="15882" width="20.140625" style="372" customWidth="1"/>
    <col min="15883" max="15883" width="23.7109375" style="372" customWidth="1"/>
    <col min="15884" max="15884" width="22.28515625" style="372" customWidth="1"/>
    <col min="15885" max="15885" width="21.7109375" style="372" customWidth="1"/>
    <col min="15886" max="15886" width="4.5703125" style="372" customWidth="1"/>
    <col min="15887" max="16128" width="9.140625" style="372"/>
    <col min="16129" max="16129" width="118.42578125" style="372" customWidth="1"/>
    <col min="16130" max="16130" width="20.140625" style="372" customWidth="1"/>
    <col min="16131" max="16131" width="23.7109375" style="372" customWidth="1"/>
    <col min="16132" max="16132" width="22.28515625" style="372" customWidth="1"/>
    <col min="16133" max="16133" width="22" style="372" customWidth="1"/>
    <col min="16134" max="16134" width="20.140625" style="372" customWidth="1"/>
    <col min="16135" max="16135" width="23.5703125" style="372" customWidth="1"/>
    <col min="16136" max="16136" width="22.42578125" style="372" customWidth="1"/>
    <col min="16137" max="16137" width="21.7109375" style="372" customWidth="1"/>
    <col min="16138" max="16138" width="20.140625" style="372" customWidth="1"/>
    <col min="16139" max="16139" width="23.7109375" style="372" customWidth="1"/>
    <col min="16140" max="16140" width="22.28515625" style="372" customWidth="1"/>
    <col min="16141" max="16141" width="21.7109375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0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48"/>
    </row>
    <row r="2" spans="1:14" s="2" customFormat="1" ht="78.7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152"/>
    </row>
    <row r="3" spans="1:14" s="2" customFormat="1" ht="41.25" customHeight="1">
      <c r="A3" s="810" t="s">
        <v>162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152"/>
    </row>
    <row r="4" spans="1:14" s="2" customFormat="1" ht="48.7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152"/>
    </row>
    <row r="5" spans="1:14" s="3" customFormat="1" ht="73.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153"/>
    </row>
    <row r="6" spans="1:14" ht="6" customHeight="1"/>
    <row r="7" spans="1:14" ht="7.5" customHeight="1">
      <c r="A7" s="154"/>
      <c r="B7" s="155"/>
      <c r="C7" s="155"/>
      <c r="D7" s="156"/>
      <c r="E7" s="156"/>
      <c r="F7" s="155"/>
      <c r="G7" s="156"/>
      <c r="H7" s="155"/>
      <c r="I7" s="155"/>
      <c r="J7" s="156"/>
      <c r="K7" s="156"/>
      <c r="L7" s="155"/>
      <c r="M7" s="156"/>
      <c r="N7" s="157"/>
    </row>
    <row r="8" spans="1:14" s="160" customFormat="1" ht="45" customHeight="1">
      <c r="A8" s="158"/>
      <c r="B8" s="812" t="s">
        <v>828</v>
      </c>
      <c r="C8" s="812"/>
      <c r="D8" s="812"/>
      <c r="E8" s="812"/>
      <c r="F8" s="812" t="s">
        <v>53</v>
      </c>
      <c r="G8" s="812"/>
      <c r="H8" s="812"/>
      <c r="I8" s="812"/>
      <c r="J8" s="812" t="s">
        <v>48</v>
      </c>
      <c r="K8" s="812"/>
      <c r="L8" s="812"/>
      <c r="M8" s="812"/>
      <c r="N8" s="159"/>
    </row>
    <row r="9" spans="1:14" s="164" customFormat="1" ht="65.2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163"/>
    </row>
    <row r="10" spans="1:14" s="167" customFormat="1" ht="64.5" customHeight="1">
      <c r="A10" s="165" t="s">
        <v>137</v>
      </c>
      <c r="B10" s="166">
        <v>23650.833309999998</v>
      </c>
      <c r="C10" s="166">
        <v>218449.52327000001</v>
      </c>
      <c r="D10" s="166">
        <v>682252.06081340008</v>
      </c>
      <c r="E10" s="166">
        <v>924352.41739339998</v>
      </c>
      <c r="F10" s="166">
        <v>226.14587</v>
      </c>
      <c r="G10" s="166">
        <v>424413.71237999998</v>
      </c>
      <c r="H10" s="166">
        <v>122411.100781</v>
      </c>
      <c r="I10" s="166">
        <v>547050.95903100003</v>
      </c>
      <c r="J10" s="166">
        <v>15469.3</v>
      </c>
      <c r="K10" s="166">
        <v>5332.7681399999992</v>
      </c>
      <c r="L10" s="166">
        <v>0</v>
      </c>
      <c r="M10" s="166">
        <v>20802.068139999999</v>
      </c>
      <c r="N10" s="159"/>
    </row>
    <row r="11" spans="1:14" s="167" customFormat="1" ht="64.5" customHeight="1">
      <c r="A11" s="165" t="s">
        <v>138</v>
      </c>
      <c r="B11" s="168">
        <v>0</v>
      </c>
      <c r="C11" s="168">
        <v>766.54244999999992</v>
      </c>
      <c r="D11" s="168">
        <v>1863.4123999999999</v>
      </c>
      <c r="E11" s="168">
        <v>2629.9548500000001</v>
      </c>
      <c r="F11" s="168">
        <v>0</v>
      </c>
      <c r="G11" s="168">
        <v>2047.06306</v>
      </c>
      <c r="H11" s="166">
        <v>779.46440000000007</v>
      </c>
      <c r="I11" s="166">
        <v>2826.5274599999998</v>
      </c>
      <c r="J11" s="166">
        <v>0</v>
      </c>
      <c r="K11" s="166">
        <v>0</v>
      </c>
      <c r="L11" s="166">
        <v>0</v>
      </c>
      <c r="M11" s="166">
        <v>0</v>
      </c>
      <c r="N11" s="159"/>
    </row>
    <row r="12" spans="1:14" s="167" customFormat="1" ht="64.5" customHeight="1">
      <c r="A12" s="165" t="s">
        <v>139</v>
      </c>
      <c r="B12" s="168">
        <v>714.71600000000001</v>
      </c>
      <c r="C12" s="168">
        <v>323.24657999999999</v>
      </c>
      <c r="D12" s="168">
        <v>2051.1168400000001</v>
      </c>
      <c r="E12" s="168">
        <v>3089.07942</v>
      </c>
      <c r="F12" s="168">
        <v>0</v>
      </c>
      <c r="G12" s="168">
        <v>34.774279999999997</v>
      </c>
      <c r="H12" s="166">
        <v>0</v>
      </c>
      <c r="I12" s="166">
        <v>34.774279999999997</v>
      </c>
      <c r="J12" s="166">
        <v>310.73521999999997</v>
      </c>
      <c r="K12" s="166">
        <v>465.04816999999997</v>
      </c>
      <c r="L12" s="166">
        <v>0</v>
      </c>
      <c r="M12" s="166">
        <v>775.78339000000005</v>
      </c>
      <c r="N12" s="159"/>
    </row>
    <row r="13" spans="1:14" s="167" customFormat="1" ht="64.5" customHeight="1">
      <c r="A13" s="165" t="s">
        <v>140</v>
      </c>
      <c r="B13" s="166">
        <v>2484.7503700000002</v>
      </c>
      <c r="C13" s="166">
        <v>6001.0889900000002</v>
      </c>
      <c r="D13" s="166">
        <v>38238.181939999995</v>
      </c>
      <c r="E13" s="166">
        <v>46724.0213</v>
      </c>
      <c r="F13" s="166">
        <v>15.68486</v>
      </c>
      <c r="G13" s="166">
        <v>19246.75115</v>
      </c>
      <c r="H13" s="166">
        <v>17687.769760000003</v>
      </c>
      <c r="I13" s="166">
        <v>36950.20577</v>
      </c>
      <c r="J13" s="166">
        <v>0</v>
      </c>
      <c r="K13" s="166">
        <v>0</v>
      </c>
      <c r="L13" s="166">
        <v>0</v>
      </c>
      <c r="M13" s="166">
        <v>0</v>
      </c>
      <c r="N13" s="159"/>
    </row>
    <row r="14" spans="1:14" s="167" customFormat="1" ht="64.5" customHeight="1">
      <c r="A14" s="165" t="s">
        <v>141</v>
      </c>
      <c r="B14" s="166">
        <v>13312.802970000001</v>
      </c>
      <c r="C14" s="166">
        <v>394779.868464</v>
      </c>
      <c r="D14" s="166">
        <v>799316.5556030001</v>
      </c>
      <c r="E14" s="166">
        <v>1207409.227037</v>
      </c>
      <c r="F14" s="166">
        <v>5045.5217699999994</v>
      </c>
      <c r="G14" s="166">
        <v>1915197.1391199999</v>
      </c>
      <c r="H14" s="166">
        <v>798310.287105</v>
      </c>
      <c r="I14" s="166">
        <v>2718552.9479950001</v>
      </c>
      <c r="J14" s="166">
        <v>63774.378164200003</v>
      </c>
      <c r="K14" s="166">
        <v>7747.7680300000002</v>
      </c>
      <c r="L14" s="166">
        <v>0</v>
      </c>
      <c r="M14" s="166">
        <v>71522.146194199988</v>
      </c>
      <c r="N14" s="159"/>
    </row>
    <row r="15" spans="1:14" s="167" customFormat="1" ht="64.5" customHeight="1">
      <c r="A15" s="165" t="s">
        <v>142</v>
      </c>
      <c r="B15" s="166">
        <v>0</v>
      </c>
      <c r="C15" s="166">
        <v>3516.80321</v>
      </c>
      <c r="D15" s="166">
        <v>1436.4764299999999</v>
      </c>
      <c r="E15" s="166">
        <v>4953.2796399999997</v>
      </c>
      <c r="F15" s="166">
        <v>0</v>
      </c>
      <c r="G15" s="166">
        <v>2369.7793300000003</v>
      </c>
      <c r="H15" s="166">
        <v>4570.5256900000004</v>
      </c>
      <c r="I15" s="166">
        <v>6940.3050199999998</v>
      </c>
      <c r="J15" s="166">
        <v>72.884</v>
      </c>
      <c r="K15" s="166">
        <v>0</v>
      </c>
      <c r="L15" s="166">
        <v>0</v>
      </c>
      <c r="M15" s="166">
        <v>72.884</v>
      </c>
      <c r="N15" s="159"/>
    </row>
    <row r="16" spans="1:14" s="167" customFormat="1" ht="64.5" customHeight="1">
      <c r="A16" s="165" t="s">
        <v>98</v>
      </c>
      <c r="B16" s="166">
        <v>159871.51889039998</v>
      </c>
      <c r="C16" s="166">
        <v>398337.03300919995</v>
      </c>
      <c r="D16" s="166">
        <v>1491286.5220560001</v>
      </c>
      <c r="E16" s="166">
        <v>2049495.0739555999</v>
      </c>
      <c r="F16" s="166">
        <v>3031.46605</v>
      </c>
      <c r="G16" s="166">
        <v>1623985.4693314</v>
      </c>
      <c r="H16" s="166">
        <v>792824.68191519997</v>
      </c>
      <c r="I16" s="166">
        <v>2419841.6172965998</v>
      </c>
      <c r="J16" s="166">
        <v>315.117187</v>
      </c>
      <c r="K16" s="166">
        <v>483.20499999999998</v>
      </c>
      <c r="L16" s="166">
        <v>0</v>
      </c>
      <c r="M16" s="166">
        <v>798.32218699999999</v>
      </c>
      <c r="N16" s="159"/>
    </row>
    <row r="17" spans="1:14" s="167" customFormat="1" ht="64.5" customHeight="1">
      <c r="A17" s="165" t="s">
        <v>143</v>
      </c>
      <c r="B17" s="166">
        <v>123613.4240978</v>
      </c>
      <c r="C17" s="166">
        <v>913141.44472239993</v>
      </c>
      <c r="D17" s="166">
        <v>647479.73451580002</v>
      </c>
      <c r="E17" s="166">
        <v>1684234.6033359999</v>
      </c>
      <c r="F17" s="166">
        <v>8216.5026699999999</v>
      </c>
      <c r="G17" s="166">
        <v>1942255.6308168001</v>
      </c>
      <c r="H17" s="166">
        <v>927434.65713199996</v>
      </c>
      <c r="I17" s="166">
        <v>2877906.7906188001</v>
      </c>
      <c r="J17" s="166">
        <v>32238.579315200001</v>
      </c>
      <c r="K17" s="166">
        <v>1159.63985</v>
      </c>
      <c r="L17" s="166">
        <v>0</v>
      </c>
      <c r="M17" s="166">
        <v>33398.219165199996</v>
      </c>
      <c r="N17" s="159"/>
    </row>
    <row r="18" spans="1:14" s="167" customFormat="1" ht="64.5" customHeight="1">
      <c r="A18" s="165" t="s">
        <v>144</v>
      </c>
      <c r="B18" s="166">
        <v>1411.01603</v>
      </c>
      <c r="C18" s="166">
        <v>20024.949891199998</v>
      </c>
      <c r="D18" s="166">
        <v>101919.20061</v>
      </c>
      <c r="E18" s="166">
        <v>123355.16653120001</v>
      </c>
      <c r="F18" s="166">
        <v>846.91756000000009</v>
      </c>
      <c r="G18" s="166">
        <v>207116.13530000002</v>
      </c>
      <c r="H18" s="166">
        <v>81250.181342399999</v>
      </c>
      <c r="I18" s="166">
        <v>289213.23420240002</v>
      </c>
      <c r="J18" s="166">
        <v>0</v>
      </c>
      <c r="K18" s="166">
        <v>0</v>
      </c>
      <c r="L18" s="166">
        <v>0</v>
      </c>
      <c r="M18" s="166">
        <v>0</v>
      </c>
      <c r="N18" s="159"/>
    </row>
    <row r="19" spans="1:14" s="167" customFormat="1" ht="64.5" customHeight="1">
      <c r="A19" s="165" t="s">
        <v>145</v>
      </c>
      <c r="B19" s="166">
        <v>3036.9156800000001</v>
      </c>
      <c r="C19" s="166">
        <v>63640.7395904</v>
      </c>
      <c r="D19" s="166">
        <v>166407.77678839999</v>
      </c>
      <c r="E19" s="166">
        <v>233085.43205880001</v>
      </c>
      <c r="F19" s="166">
        <v>847.27383999999995</v>
      </c>
      <c r="G19" s="166">
        <v>726969.47652820009</v>
      </c>
      <c r="H19" s="166">
        <v>585701.54591620003</v>
      </c>
      <c r="I19" s="166">
        <v>1313518.2962843999</v>
      </c>
      <c r="J19" s="166">
        <v>139.19998999999999</v>
      </c>
      <c r="K19" s="166">
        <v>419.91946000000002</v>
      </c>
      <c r="L19" s="166">
        <v>0</v>
      </c>
      <c r="M19" s="166">
        <v>559.11944999999992</v>
      </c>
      <c r="N19" s="159"/>
    </row>
    <row r="20" spans="1:14" s="167" customFormat="1" ht="64.5" customHeight="1">
      <c r="A20" s="165" t="s">
        <v>146</v>
      </c>
      <c r="B20" s="166">
        <v>9438.4</v>
      </c>
      <c r="C20" s="166">
        <v>40804.363369999999</v>
      </c>
      <c r="D20" s="166">
        <v>5305.8083799999995</v>
      </c>
      <c r="E20" s="166">
        <v>55548.571750000003</v>
      </c>
      <c r="F20" s="166">
        <v>29</v>
      </c>
      <c r="G20" s="166">
        <v>405.64717999999999</v>
      </c>
      <c r="H20" s="166">
        <v>129.43996000000001</v>
      </c>
      <c r="I20" s="166">
        <v>564.08713999999998</v>
      </c>
      <c r="J20" s="166">
        <v>33650.354960000004</v>
      </c>
      <c r="K20" s="166">
        <v>0</v>
      </c>
      <c r="L20" s="166">
        <v>0</v>
      </c>
      <c r="M20" s="166">
        <v>33650.354960000004</v>
      </c>
      <c r="N20" s="159"/>
    </row>
    <row r="21" spans="1:14" s="167" customFormat="1" ht="64.5" customHeight="1">
      <c r="A21" s="165" t="s">
        <v>147</v>
      </c>
      <c r="B21" s="166">
        <v>23968.453146600001</v>
      </c>
      <c r="C21" s="166">
        <v>111136.72965440001</v>
      </c>
      <c r="D21" s="166">
        <v>1712790.8669746001</v>
      </c>
      <c r="E21" s="166">
        <v>1847896.0497756</v>
      </c>
      <c r="F21" s="166">
        <v>434.45330000000001</v>
      </c>
      <c r="G21" s="166">
        <v>387688.77982659999</v>
      </c>
      <c r="H21" s="166">
        <v>261592.4786</v>
      </c>
      <c r="I21" s="166">
        <v>649715.71172660007</v>
      </c>
      <c r="J21" s="166">
        <v>449.86223200000001</v>
      </c>
      <c r="K21" s="166">
        <v>324.23981660000004</v>
      </c>
      <c r="L21" s="166">
        <v>0</v>
      </c>
      <c r="M21" s="166">
        <v>774.10204859999999</v>
      </c>
      <c r="N21" s="159"/>
    </row>
    <row r="22" spans="1:14" s="167" customFormat="1" ht="64.5" customHeight="1">
      <c r="A22" s="165" t="s">
        <v>148</v>
      </c>
      <c r="B22" s="166">
        <v>0</v>
      </c>
      <c r="C22" s="166">
        <v>300.05455000000001</v>
      </c>
      <c r="D22" s="166">
        <v>396.09300000000002</v>
      </c>
      <c r="E22" s="166">
        <v>696.14755000000002</v>
      </c>
      <c r="F22" s="166">
        <v>0</v>
      </c>
      <c r="G22" s="166">
        <v>578.85907999999995</v>
      </c>
      <c r="H22" s="166">
        <v>0</v>
      </c>
      <c r="I22" s="166">
        <v>578.85907999999995</v>
      </c>
      <c r="J22" s="166">
        <v>0</v>
      </c>
      <c r="K22" s="166">
        <v>0</v>
      </c>
      <c r="L22" s="166">
        <v>0</v>
      </c>
      <c r="M22" s="166">
        <v>0</v>
      </c>
      <c r="N22" s="159"/>
    </row>
    <row r="23" spans="1:14" s="167" customFormat="1" ht="64.5" customHeight="1">
      <c r="A23" s="165" t="s">
        <v>149</v>
      </c>
      <c r="B23" s="166">
        <v>0</v>
      </c>
      <c r="C23" s="166">
        <v>1846.4303400000001</v>
      </c>
      <c r="D23" s="166">
        <v>14065.17159</v>
      </c>
      <c r="E23" s="166">
        <v>15911.601929999999</v>
      </c>
      <c r="F23" s="166">
        <v>102.54349000000001</v>
      </c>
      <c r="G23" s="166">
        <v>14450.728009999999</v>
      </c>
      <c r="H23" s="166">
        <v>2839.17841</v>
      </c>
      <c r="I23" s="166">
        <v>17392.449909999999</v>
      </c>
      <c r="J23" s="166">
        <v>0</v>
      </c>
      <c r="K23" s="166">
        <v>0</v>
      </c>
      <c r="L23" s="166">
        <v>0</v>
      </c>
      <c r="M23" s="166">
        <v>0</v>
      </c>
      <c r="N23" s="159"/>
    </row>
    <row r="24" spans="1:14" s="167" customFormat="1" ht="64.5" customHeight="1">
      <c r="A24" s="165" t="s">
        <v>150</v>
      </c>
      <c r="B24" s="166">
        <v>106.07599999999999</v>
      </c>
      <c r="C24" s="166">
        <v>51068.986532399998</v>
      </c>
      <c r="D24" s="166">
        <v>21464.659483199997</v>
      </c>
      <c r="E24" s="166">
        <v>72639.722015599997</v>
      </c>
      <c r="F24" s="166">
        <v>885.64168999999993</v>
      </c>
      <c r="G24" s="166">
        <v>176256.21346279999</v>
      </c>
      <c r="H24" s="166">
        <v>66556.240380799994</v>
      </c>
      <c r="I24" s="166">
        <v>243698.09553359999</v>
      </c>
      <c r="J24" s="166">
        <v>0</v>
      </c>
      <c r="K24" s="166">
        <v>1391.11304</v>
      </c>
      <c r="L24" s="166">
        <v>0</v>
      </c>
      <c r="M24" s="166">
        <v>1391.11304</v>
      </c>
      <c r="N24" s="159"/>
    </row>
    <row r="25" spans="1:14" s="167" customFormat="1" ht="64.5" customHeight="1">
      <c r="A25" s="165" t="s">
        <v>151</v>
      </c>
      <c r="B25" s="166">
        <v>0</v>
      </c>
      <c r="C25" s="166">
        <v>0</v>
      </c>
      <c r="D25" s="166">
        <v>13.72</v>
      </c>
      <c r="E25" s="166">
        <v>13.72</v>
      </c>
      <c r="F25" s="166">
        <v>13.05376</v>
      </c>
      <c r="G25" s="166">
        <v>1858.7623700000001</v>
      </c>
      <c r="H25" s="166">
        <v>464.88297</v>
      </c>
      <c r="I25" s="166">
        <v>2336.6991000000003</v>
      </c>
      <c r="J25" s="166">
        <v>0</v>
      </c>
      <c r="K25" s="166">
        <v>0</v>
      </c>
      <c r="L25" s="166">
        <v>0</v>
      </c>
      <c r="M25" s="166">
        <v>0</v>
      </c>
      <c r="N25" s="159"/>
    </row>
    <row r="26" spans="1:14" s="167" customFormat="1" ht="64.5" customHeight="1">
      <c r="A26" s="165" t="s">
        <v>152</v>
      </c>
      <c r="B26" s="166">
        <v>0</v>
      </c>
      <c r="C26" s="166">
        <v>0</v>
      </c>
      <c r="D26" s="166">
        <v>34.450000000000003</v>
      </c>
      <c r="E26" s="166">
        <v>34.450000000000003</v>
      </c>
      <c r="F26" s="166">
        <v>0</v>
      </c>
      <c r="G26" s="166">
        <v>0</v>
      </c>
      <c r="H26" s="166">
        <v>0</v>
      </c>
      <c r="I26" s="166">
        <v>0</v>
      </c>
      <c r="J26" s="166">
        <v>0</v>
      </c>
      <c r="K26" s="166">
        <v>0</v>
      </c>
      <c r="L26" s="166">
        <v>0</v>
      </c>
      <c r="M26" s="166">
        <v>0</v>
      </c>
      <c r="N26" s="159"/>
    </row>
    <row r="27" spans="1:14" s="172" customFormat="1" ht="98.25" customHeight="1">
      <c r="A27" s="169" t="s">
        <v>153</v>
      </c>
      <c r="B27" s="170">
        <v>0</v>
      </c>
      <c r="C27" s="170">
        <v>0</v>
      </c>
      <c r="D27" s="170">
        <v>415.97765000000004</v>
      </c>
      <c r="E27" s="170">
        <v>415.97765000000004</v>
      </c>
      <c r="F27" s="170">
        <v>0</v>
      </c>
      <c r="G27" s="170">
        <v>0</v>
      </c>
      <c r="H27" s="170">
        <v>0</v>
      </c>
      <c r="I27" s="170">
        <v>0</v>
      </c>
      <c r="J27" s="170">
        <v>0</v>
      </c>
      <c r="K27" s="170">
        <v>0</v>
      </c>
      <c r="L27" s="170">
        <v>0</v>
      </c>
      <c r="M27" s="170">
        <v>0</v>
      </c>
      <c r="N27" s="171"/>
    </row>
    <row r="28" spans="1:14" s="172" customFormat="1" ht="38.25" customHeight="1">
      <c r="A28" s="173" t="s">
        <v>166</v>
      </c>
      <c r="B28" s="174">
        <f>SUM(B10:B27)</f>
        <v>361608.90649479994</v>
      </c>
      <c r="C28" s="174">
        <f t="shared" ref="C28:M28" si="0">SUM(C10:C27)</f>
        <v>2224137.8046239996</v>
      </c>
      <c r="D28" s="174">
        <f t="shared" si="0"/>
        <v>5686737.7850744016</v>
      </c>
      <c r="E28" s="174">
        <f t="shared" si="0"/>
        <v>8272484.4961931976</v>
      </c>
      <c r="F28" s="174">
        <f t="shared" si="0"/>
        <v>19694.204860000002</v>
      </c>
      <c r="G28" s="174">
        <f t="shared" si="0"/>
        <v>7444874.9212258002</v>
      </c>
      <c r="H28" s="174">
        <f t="shared" si="0"/>
        <v>3662552.4343626006</v>
      </c>
      <c r="I28" s="174">
        <f t="shared" si="0"/>
        <v>11127121.560448401</v>
      </c>
      <c r="J28" s="174">
        <f t="shared" si="0"/>
        <v>146420.41106840002</v>
      </c>
      <c r="K28" s="174">
        <f t="shared" si="0"/>
        <v>17323.701506599999</v>
      </c>
      <c r="L28" s="174">
        <f t="shared" si="0"/>
        <v>0</v>
      </c>
      <c r="M28" s="174">
        <f t="shared" si="0"/>
        <v>163744.11257499998</v>
      </c>
      <c r="N28" s="171"/>
    </row>
    <row r="29" spans="1:14" ht="11.25" customHeight="1" thickBot="1">
      <c r="A29" s="175"/>
      <c r="B29" s="176"/>
      <c r="C29" s="177"/>
      <c r="D29" s="177"/>
      <c r="E29" s="177"/>
      <c r="F29" s="177"/>
      <c r="G29" s="177"/>
      <c r="H29" s="176"/>
      <c r="I29" s="176"/>
      <c r="J29" s="176"/>
      <c r="K29" s="176"/>
      <c r="L29" s="176"/>
      <c r="M29" s="176"/>
    </row>
    <row r="30" spans="1:14" s="181" customFormat="1" ht="27.75" customHeight="1" thickTop="1">
      <c r="A30" s="181" t="s">
        <v>728</v>
      </c>
      <c r="B30" s="179"/>
      <c r="C30" s="180"/>
      <c r="D30" s="180"/>
      <c r="E30" s="180"/>
      <c r="F30" s="180"/>
      <c r="G30" s="180"/>
      <c r="H30" s="179"/>
      <c r="I30" s="179"/>
      <c r="N30" s="182"/>
    </row>
    <row r="31" spans="1:14" ht="66" customHeight="1">
      <c r="A31" s="809" t="s">
        <v>729</v>
      </c>
      <c r="B31" s="809"/>
      <c r="C31" s="809"/>
      <c r="D31" s="18"/>
      <c r="E31" s="18"/>
      <c r="F31" s="18"/>
      <c r="G31" s="18"/>
      <c r="H31" s="18"/>
      <c r="I31" s="100"/>
      <c r="J31" s="17"/>
      <c r="K31" s="17"/>
      <c r="L31" s="17"/>
      <c r="M31" s="17"/>
    </row>
    <row r="32" spans="1:14" ht="22.5" customHeight="1">
      <c r="A32" s="178"/>
      <c r="B32" s="37"/>
      <c r="C32" s="18"/>
      <c r="D32" s="18"/>
      <c r="E32" s="18"/>
      <c r="F32" s="18"/>
      <c r="G32" s="18"/>
      <c r="H32" s="18"/>
      <c r="I32" s="10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0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00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00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00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00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00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00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0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0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0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0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0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0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00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00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00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00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00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3"/>
      <c r="C83" s="37"/>
      <c r="D83" s="37"/>
      <c r="E83" s="37"/>
      <c r="F83" s="37"/>
      <c r="G83" s="37"/>
      <c r="H83" s="37"/>
    </row>
    <row r="84" spans="1:8">
      <c r="A84" s="12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26"/>
      <c r="C98" s="37"/>
      <c r="D98" s="37"/>
      <c r="E98" s="37"/>
      <c r="F98" s="37"/>
      <c r="G98" s="37"/>
      <c r="H98" s="37"/>
    </row>
    <row r="99" spans="1:8">
      <c r="A99" s="126"/>
      <c r="C99" s="37"/>
      <c r="D99" s="37"/>
      <c r="E99" s="37"/>
      <c r="F99" s="37"/>
      <c r="G99" s="37"/>
      <c r="H99" s="37"/>
    </row>
    <row r="100" spans="1:8">
      <c r="A100" s="126"/>
      <c r="C100" s="37"/>
      <c r="D100" s="37"/>
      <c r="E100" s="37"/>
      <c r="F100" s="37"/>
      <c r="G100" s="37"/>
      <c r="H100" s="37"/>
    </row>
    <row r="101" spans="1:8">
      <c r="A101" s="126"/>
      <c r="C101" s="37"/>
      <c r="D101" s="37"/>
      <c r="E101" s="37"/>
      <c r="F101" s="37"/>
      <c r="G101" s="37"/>
      <c r="H101" s="37"/>
    </row>
    <row r="102" spans="1:8">
      <c r="A102" s="126"/>
      <c r="C102" s="37"/>
      <c r="D102" s="37"/>
      <c r="E102" s="37"/>
      <c r="F102" s="37"/>
      <c r="G102" s="37"/>
      <c r="H102" s="37"/>
    </row>
    <row r="103" spans="1:8">
      <c r="A103" s="126"/>
      <c r="C103" s="37"/>
      <c r="D103" s="37"/>
      <c r="E103" s="37"/>
      <c r="F103" s="37"/>
      <c r="G103" s="37"/>
      <c r="H103" s="37"/>
    </row>
    <row r="104" spans="1:8">
      <c r="A104" s="126"/>
      <c r="C104" s="37"/>
      <c r="D104" s="37"/>
      <c r="E104" s="37"/>
      <c r="F104" s="37"/>
      <c r="G104" s="37"/>
      <c r="H104" s="37"/>
    </row>
    <row r="105" spans="1:8">
      <c r="A105" s="126"/>
      <c r="C105" s="37"/>
      <c r="D105" s="37"/>
      <c r="E105" s="37"/>
      <c r="F105" s="37"/>
      <c r="G105" s="37"/>
      <c r="H105" s="37"/>
    </row>
    <row r="106" spans="1:8">
      <c r="A106" s="126"/>
      <c r="C106" s="37"/>
      <c r="D106" s="37"/>
      <c r="E106" s="37"/>
      <c r="F106" s="37"/>
      <c r="G106" s="37"/>
      <c r="H106" s="37"/>
    </row>
    <row r="107" spans="1:8" ht="15.75">
      <c r="A107" s="127"/>
      <c r="C107" s="37"/>
      <c r="D107" s="37"/>
      <c r="E107" s="37"/>
      <c r="F107" s="37"/>
      <c r="G107" s="37"/>
      <c r="H107" s="37"/>
    </row>
    <row r="108" spans="1:8" ht="15.75">
      <c r="A108" s="127"/>
      <c r="C108" s="37"/>
      <c r="D108" s="37"/>
      <c r="E108" s="37"/>
      <c r="F108" s="37"/>
      <c r="G108" s="37"/>
      <c r="H108" s="37"/>
    </row>
    <row r="109" spans="1:8" ht="15.75">
      <c r="A109" s="127"/>
      <c r="C109" s="37"/>
      <c r="D109" s="37"/>
      <c r="E109" s="37"/>
      <c r="F109" s="37"/>
      <c r="G109" s="37"/>
      <c r="H109" s="37"/>
    </row>
    <row r="110" spans="1:8" ht="15.75">
      <c r="A110" s="127"/>
      <c r="C110" s="37"/>
      <c r="D110" s="37"/>
      <c r="E110" s="37"/>
      <c r="F110" s="37"/>
      <c r="G110" s="37"/>
      <c r="H110" s="37"/>
    </row>
    <row r="111" spans="1:8" ht="15.75">
      <c r="A111" s="127"/>
      <c r="C111" s="37"/>
      <c r="D111" s="37"/>
      <c r="E111" s="37"/>
      <c r="F111" s="37"/>
      <c r="G111" s="37"/>
      <c r="H111" s="37"/>
    </row>
    <row r="112" spans="1:8" ht="15.75">
      <c r="A112" s="127"/>
      <c r="C112" s="37"/>
      <c r="D112" s="37"/>
      <c r="E112" s="37"/>
      <c r="F112" s="37"/>
      <c r="G112" s="37"/>
      <c r="H112" s="37"/>
    </row>
    <row r="113" spans="1:8" ht="15.75">
      <c r="A113" s="127"/>
      <c r="C113" s="37"/>
      <c r="D113" s="37"/>
      <c r="E113" s="37"/>
      <c r="F113" s="37"/>
      <c r="G113" s="37"/>
      <c r="H113" s="37"/>
    </row>
    <row r="114" spans="1:8" ht="15.75">
      <c r="A114" s="127"/>
      <c r="C114" s="37"/>
      <c r="D114" s="37"/>
      <c r="E114" s="37"/>
      <c r="F114" s="37"/>
      <c r="G114" s="37"/>
      <c r="H114" s="37"/>
    </row>
    <row r="115" spans="1:8" ht="15.75">
      <c r="A115" s="127"/>
      <c r="C115" s="37"/>
      <c r="D115" s="37"/>
      <c r="E115" s="37"/>
      <c r="F115" s="37"/>
      <c r="G115" s="37"/>
      <c r="H115" s="37"/>
    </row>
    <row r="116" spans="1:8" ht="15.75">
      <c r="A116" s="127"/>
      <c r="C116" s="37"/>
      <c r="D116" s="37"/>
      <c r="E116" s="37"/>
      <c r="F116" s="37"/>
      <c r="G116" s="37"/>
      <c r="H116" s="37"/>
    </row>
    <row r="117" spans="1:8" ht="15.75">
      <c r="A117" s="127"/>
      <c r="C117" s="37"/>
      <c r="D117" s="37"/>
      <c r="E117" s="37"/>
      <c r="F117" s="37"/>
      <c r="G117" s="37"/>
      <c r="H117" s="37"/>
    </row>
    <row r="118" spans="1:8" ht="15.75">
      <c r="A118" s="127"/>
      <c r="C118" s="37"/>
      <c r="D118" s="37"/>
      <c r="E118" s="37"/>
      <c r="F118" s="37"/>
      <c r="G118" s="37"/>
      <c r="H118" s="37"/>
    </row>
    <row r="119" spans="1:8" ht="15.75">
      <c r="A119" s="127"/>
      <c r="C119" s="37"/>
      <c r="D119" s="37"/>
      <c r="E119" s="37"/>
      <c r="F119" s="37"/>
      <c r="G119" s="37"/>
      <c r="H119" s="37"/>
    </row>
    <row r="120" spans="1:8" ht="15.75">
      <c r="A120" s="127"/>
    </row>
    <row r="121" spans="1:8" ht="15.75">
      <c r="A121" s="127"/>
    </row>
    <row r="122" spans="1:8" ht="15.75">
      <c r="A122" s="127"/>
    </row>
    <row r="123" spans="1:8" ht="15.75">
      <c r="A123" s="127"/>
    </row>
    <row r="124" spans="1:8" ht="15.75">
      <c r="A124" s="127"/>
    </row>
    <row r="125" spans="1:8" ht="15.75">
      <c r="A125" s="127"/>
    </row>
    <row r="126" spans="1:8" ht="15.75">
      <c r="A126" s="127"/>
    </row>
    <row r="127" spans="1:8" ht="15.75">
      <c r="A127" s="127"/>
    </row>
    <row r="128" spans="1:8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showGridLines="0" topLeftCell="A2" zoomScale="40" zoomScaleNormal="40" workbookViewId="0">
      <selection activeCell="J14" sqref="J14"/>
    </sheetView>
  </sheetViews>
  <sheetFormatPr baseColWidth="10" defaultColWidth="9.140625" defaultRowHeight="15"/>
  <cols>
    <col min="1" max="1" width="133.42578125" style="20" customWidth="1"/>
    <col min="2" max="2" width="29.140625" style="372" customWidth="1"/>
    <col min="3" max="3" width="32.7109375" style="372" customWidth="1"/>
    <col min="4" max="4" width="31.28515625" style="372" customWidth="1"/>
    <col min="5" max="9" width="31" style="372" customWidth="1"/>
    <col min="10" max="10" width="29.140625" style="372" customWidth="1"/>
    <col min="11" max="11" width="32.7109375" style="372" customWidth="1"/>
    <col min="12" max="12" width="31.28515625" style="372" customWidth="1"/>
    <col min="13" max="13" width="31" style="372" customWidth="1"/>
    <col min="14" max="14" width="4.5703125" style="128" customWidth="1"/>
    <col min="15" max="256" width="9.140625" style="372"/>
    <col min="257" max="257" width="133.42578125" style="372" customWidth="1"/>
    <col min="258" max="258" width="29.140625" style="372" customWidth="1"/>
    <col min="259" max="259" width="32.7109375" style="372" customWidth="1"/>
    <col min="260" max="260" width="31.28515625" style="372" customWidth="1"/>
    <col min="261" max="265" width="31" style="372" customWidth="1"/>
    <col min="266" max="266" width="29.140625" style="372" customWidth="1"/>
    <col min="267" max="267" width="32.7109375" style="372" customWidth="1"/>
    <col min="268" max="268" width="31.28515625" style="372" customWidth="1"/>
    <col min="269" max="269" width="31" style="372" customWidth="1"/>
    <col min="270" max="270" width="4.5703125" style="372" customWidth="1"/>
    <col min="271" max="512" width="9.140625" style="372"/>
    <col min="513" max="513" width="133.42578125" style="372" customWidth="1"/>
    <col min="514" max="514" width="29.140625" style="372" customWidth="1"/>
    <col min="515" max="515" width="32.7109375" style="372" customWidth="1"/>
    <col min="516" max="516" width="31.28515625" style="372" customWidth="1"/>
    <col min="517" max="521" width="31" style="372" customWidth="1"/>
    <col min="522" max="522" width="29.140625" style="372" customWidth="1"/>
    <col min="523" max="523" width="32.7109375" style="372" customWidth="1"/>
    <col min="524" max="524" width="31.28515625" style="372" customWidth="1"/>
    <col min="525" max="525" width="31" style="372" customWidth="1"/>
    <col min="526" max="526" width="4.5703125" style="372" customWidth="1"/>
    <col min="527" max="768" width="9.140625" style="372"/>
    <col min="769" max="769" width="133.42578125" style="372" customWidth="1"/>
    <col min="770" max="770" width="29.140625" style="372" customWidth="1"/>
    <col min="771" max="771" width="32.7109375" style="372" customWidth="1"/>
    <col min="772" max="772" width="31.28515625" style="372" customWidth="1"/>
    <col min="773" max="777" width="31" style="372" customWidth="1"/>
    <col min="778" max="778" width="29.140625" style="372" customWidth="1"/>
    <col min="779" max="779" width="32.7109375" style="372" customWidth="1"/>
    <col min="780" max="780" width="31.28515625" style="372" customWidth="1"/>
    <col min="781" max="781" width="31" style="372" customWidth="1"/>
    <col min="782" max="782" width="4.5703125" style="372" customWidth="1"/>
    <col min="783" max="1024" width="9.140625" style="372"/>
    <col min="1025" max="1025" width="133.42578125" style="372" customWidth="1"/>
    <col min="1026" max="1026" width="29.140625" style="372" customWidth="1"/>
    <col min="1027" max="1027" width="32.7109375" style="372" customWidth="1"/>
    <col min="1028" max="1028" width="31.28515625" style="372" customWidth="1"/>
    <col min="1029" max="1033" width="31" style="372" customWidth="1"/>
    <col min="1034" max="1034" width="29.140625" style="372" customWidth="1"/>
    <col min="1035" max="1035" width="32.7109375" style="372" customWidth="1"/>
    <col min="1036" max="1036" width="31.28515625" style="372" customWidth="1"/>
    <col min="1037" max="1037" width="31" style="372" customWidth="1"/>
    <col min="1038" max="1038" width="4.5703125" style="372" customWidth="1"/>
    <col min="1039" max="1280" width="9.140625" style="372"/>
    <col min="1281" max="1281" width="133.42578125" style="372" customWidth="1"/>
    <col min="1282" max="1282" width="29.140625" style="372" customWidth="1"/>
    <col min="1283" max="1283" width="32.7109375" style="372" customWidth="1"/>
    <col min="1284" max="1284" width="31.28515625" style="372" customWidth="1"/>
    <col min="1285" max="1289" width="31" style="372" customWidth="1"/>
    <col min="1290" max="1290" width="29.140625" style="372" customWidth="1"/>
    <col min="1291" max="1291" width="32.7109375" style="372" customWidth="1"/>
    <col min="1292" max="1292" width="31.28515625" style="372" customWidth="1"/>
    <col min="1293" max="1293" width="31" style="372" customWidth="1"/>
    <col min="1294" max="1294" width="4.5703125" style="372" customWidth="1"/>
    <col min="1295" max="1536" width="9.140625" style="372"/>
    <col min="1537" max="1537" width="133.42578125" style="372" customWidth="1"/>
    <col min="1538" max="1538" width="29.140625" style="372" customWidth="1"/>
    <col min="1539" max="1539" width="32.7109375" style="372" customWidth="1"/>
    <col min="1540" max="1540" width="31.28515625" style="372" customWidth="1"/>
    <col min="1541" max="1545" width="31" style="372" customWidth="1"/>
    <col min="1546" max="1546" width="29.140625" style="372" customWidth="1"/>
    <col min="1547" max="1547" width="32.7109375" style="372" customWidth="1"/>
    <col min="1548" max="1548" width="31.28515625" style="372" customWidth="1"/>
    <col min="1549" max="1549" width="31" style="372" customWidth="1"/>
    <col min="1550" max="1550" width="4.5703125" style="372" customWidth="1"/>
    <col min="1551" max="1792" width="9.140625" style="372"/>
    <col min="1793" max="1793" width="133.42578125" style="372" customWidth="1"/>
    <col min="1794" max="1794" width="29.140625" style="372" customWidth="1"/>
    <col min="1795" max="1795" width="32.7109375" style="372" customWidth="1"/>
    <col min="1796" max="1796" width="31.28515625" style="372" customWidth="1"/>
    <col min="1797" max="1801" width="31" style="372" customWidth="1"/>
    <col min="1802" max="1802" width="29.140625" style="372" customWidth="1"/>
    <col min="1803" max="1803" width="32.7109375" style="372" customWidth="1"/>
    <col min="1804" max="1804" width="31.28515625" style="372" customWidth="1"/>
    <col min="1805" max="1805" width="31" style="372" customWidth="1"/>
    <col min="1806" max="1806" width="4.5703125" style="372" customWidth="1"/>
    <col min="1807" max="2048" width="9.140625" style="372"/>
    <col min="2049" max="2049" width="133.42578125" style="372" customWidth="1"/>
    <col min="2050" max="2050" width="29.140625" style="372" customWidth="1"/>
    <col min="2051" max="2051" width="32.7109375" style="372" customWidth="1"/>
    <col min="2052" max="2052" width="31.28515625" style="372" customWidth="1"/>
    <col min="2053" max="2057" width="31" style="372" customWidth="1"/>
    <col min="2058" max="2058" width="29.140625" style="372" customWidth="1"/>
    <col min="2059" max="2059" width="32.7109375" style="372" customWidth="1"/>
    <col min="2060" max="2060" width="31.28515625" style="372" customWidth="1"/>
    <col min="2061" max="2061" width="31" style="372" customWidth="1"/>
    <col min="2062" max="2062" width="4.5703125" style="372" customWidth="1"/>
    <col min="2063" max="2304" width="9.140625" style="372"/>
    <col min="2305" max="2305" width="133.42578125" style="372" customWidth="1"/>
    <col min="2306" max="2306" width="29.140625" style="372" customWidth="1"/>
    <col min="2307" max="2307" width="32.7109375" style="372" customWidth="1"/>
    <col min="2308" max="2308" width="31.28515625" style="372" customWidth="1"/>
    <col min="2309" max="2313" width="31" style="372" customWidth="1"/>
    <col min="2314" max="2314" width="29.140625" style="372" customWidth="1"/>
    <col min="2315" max="2315" width="32.7109375" style="372" customWidth="1"/>
    <col min="2316" max="2316" width="31.28515625" style="372" customWidth="1"/>
    <col min="2317" max="2317" width="31" style="372" customWidth="1"/>
    <col min="2318" max="2318" width="4.5703125" style="372" customWidth="1"/>
    <col min="2319" max="2560" width="9.140625" style="372"/>
    <col min="2561" max="2561" width="133.42578125" style="372" customWidth="1"/>
    <col min="2562" max="2562" width="29.140625" style="372" customWidth="1"/>
    <col min="2563" max="2563" width="32.7109375" style="372" customWidth="1"/>
    <col min="2564" max="2564" width="31.28515625" style="372" customWidth="1"/>
    <col min="2565" max="2569" width="31" style="372" customWidth="1"/>
    <col min="2570" max="2570" width="29.140625" style="372" customWidth="1"/>
    <col min="2571" max="2571" width="32.7109375" style="372" customWidth="1"/>
    <col min="2572" max="2572" width="31.28515625" style="372" customWidth="1"/>
    <col min="2573" max="2573" width="31" style="372" customWidth="1"/>
    <col min="2574" max="2574" width="4.5703125" style="372" customWidth="1"/>
    <col min="2575" max="2816" width="9.140625" style="372"/>
    <col min="2817" max="2817" width="133.42578125" style="372" customWidth="1"/>
    <col min="2818" max="2818" width="29.140625" style="372" customWidth="1"/>
    <col min="2819" max="2819" width="32.7109375" style="372" customWidth="1"/>
    <col min="2820" max="2820" width="31.28515625" style="372" customWidth="1"/>
    <col min="2821" max="2825" width="31" style="372" customWidth="1"/>
    <col min="2826" max="2826" width="29.140625" style="372" customWidth="1"/>
    <col min="2827" max="2827" width="32.7109375" style="372" customWidth="1"/>
    <col min="2828" max="2828" width="31.28515625" style="372" customWidth="1"/>
    <col min="2829" max="2829" width="31" style="372" customWidth="1"/>
    <col min="2830" max="2830" width="4.5703125" style="372" customWidth="1"/>
    <col min="2831" max="3072" width="9.140625" style="372"/>
    <col min="3073" max="3073" width="133.42578125" style="372" customWidth="1"/>
    <col min="3074" max="3074" width="29.140625" style="372" customWidth="1"/>
    <col min="3075" max="3075" width="32.7109375" style="372" customWidth="1"/>
    <col min="3076" max="3076" width="31.28515625" style="372" customWidth="1"/>
    <col min="3077" max="3081" width="31" style="372" customWidth="1"/>
    <col min="3082" max="3082" width="29.140625" style="372" customWidth="1"/>
    <col min="3083" max="3083" width="32.7109375" style="372" customWidth="1"/>
    <col min="3084" max="3084" width="31.28515625" style="372" customWidth="1"/>
    <col min="3085" max="3085" width="31" style="372" customWidth="1"/>
    <col min="3086" max="3086" width="4.5703125" style="372" customWidth="1"/>
    <col min="3087" max="3328" width="9.140625" style="372"/>
    <col min="3329" max="3329" width="133.42578125" style="372" customWidth="1"/>
    <col min="3330" max="3330" width="29.140625" style="372" customWidth="1"/>
    <col min="3331" max="3331" width="32.7109375" style="372" customWidth="1"/>
    <col min="3332" max="3332" width="31.28515625" style="372" customWidth="1"/>
    <col min="3333" max="3337" width="31" style="372" customWidth="1"/>
    <col min="3338" max="3338" width="29.140625" style="372" customWidth="1"/>
    <col min="3339" max="3339" width="32.7109375" style="372" customWidth="1"/>
    <col min="3340" max="3340" width="31.28515625" style="372" customWidth="1"/>
    <col min="3341" max="3341" width="31" style="372" customWidth="1"/>
    <col min="3342" max="3342" width="4.5703125" style="372" customWidth="1"/>
    <col min="3343" max="3584" width="9.140625" style="372"/>
    <col min="3585" max="3585" width="133.42578125" style="372" customWidth="1"/>
    <col min="3586" max="3586" width="29.140625" style="372" customWidth="1"/>
    <col min="3587" max="3587" width="32.7109375" style="372" customWidth="1"/>
    <col min="3588" max="3588" width="31.28515625" style="372" customWidth="1"/>
    <col min="3589" max="3593" width="31" style="372" customWidth="1"/>
    <col min="3594" max="3594" width="29.140625" style="372" customWidth="1"/>
    <col min="3595" max="3595" width="32.7109375" style="372" customWidth="1"/>
    <col min="3596" max="3596" width="31.28515625" style="372" customWidth="1"/>
    <col min="3597" max="3597" width="31" style="372" customWidth="1"/>
    <col min="3598" max="3598" width="4.5703125" style="372" customWidth="1"/>
    <col min="3599" max="3840" width="9.140625" style="372"/>
    <col min="3841" max="3841" width="133.42578125" style="372" customWidth="1"/>
    <col min="3842" max="3842" width="29.140625" style="372" customWidth="1"/>
    <col min="3843" max="3843" width="32.7109375" style="372" customWidth="1"/>
    <col min="3844" max="3844" width="31.28515625" style="372" customWidth="1"/>
    <col min="3845" max="3849" width="31" style="372" customWidth="1"/>
    <col min="3850" max="3850" width="29.140625" style="372" customWidth="1"/>
    <col min="3851" max="3851" width="32.7109375" style="372" customWidth="1"/>
    <col min="3852" max="3852" width="31.28515625" style="372" customWidth="1"/>
    <col min="3853" max="3853" width="31" style="372" customWidth="1"/>
    <col min="3854" max="3854" width="4.5703125" style="372" customWidth="1"/>
    <col min="3855" max="4096" width="9.140625" style="372"/>
    <col min="4097" max="4097" width="133.42578125" style="372" customWidth="1"/>
    <col min="4098" max="4098" width="29.140625" style="372" customWidth="1"/>
    <col min="4099" max="4099" width="32.7109375" style="372" customWidth="1"/>
    <col min="4100" max="4100" width="31.28515625" style="372" customWidth="1"/>
    <col min="4101" max="4105" width="31" style="372" customWidth="1"/>
    <col min="4106" max="4106" width="29.140625" style="372" customWidth="1"/>
    <col min="4107" max="4107" width="32.7109375" style="372" customWidth="1"/>
    <col min="4108" max="4108" width="31.28515625" style="372" customWidth="1"/>
    <col min="4109" max="4109" width="31" style="372" customWidth="1"/>
    <col min="4110" max="4110" width="4.5703125" style="372" customWidth="1"/>
    <col min="4111" max="4352" width="9.140625" style="372"/>
    <col min="4353" max="4353" width="133.42578125" style="372" customWidth="1"/>
    <col min="4354" max="4354" width="29.140625" style="372" customWidth="1"/>
    <col min="4355" max="4355" width="32.7109375" style="372" customWidth="1"/>
    <col min="4356" max="4356" width="31.28515625" style="372" customWidth="1"/>
    <col min="4357" max="4361" width="31" style="372" customWidth="1"/>
    <col min="4362" max="4362" width="29.140625" style="372" customWidth="1"/>
    <col min="4363" max="4363" width="32.7109375" style="372" customWidth="1"/>
    <col min="4364" max="4364" width="31.28515625" style="372" customWidth="1"/>
    <col min="4365" max="4365" width="31" style="372" customWidth="1"/>
    <col min="4366" max="4366" width="4.5703125" style="372" customWidth="1"/>
    <col min="4367" max="4608" width="9.140625" style="372"/>
    <col min="4609" max="4609" width="133.42578125" style="372" customWidth="1"/>
    <col min="4610" max="4610" width="29.140625" style="372" customWidth="1"/>
    <col min="4611" max="4611" width="32.7109375" style="372" customWidth="1"/>
    <col min="4612" max="4612" width="31.28515625" style="372" customWidth="1"/>
    <col min="4613" max="4617" width="31" style="372" customWidth="1"/>
    <col min="4618" max="4618" width="29.140625" style="372" customWidth="1"/>
    <col min="4619" max="4619" width="32.7109375" style="372" customWidth="1"/>
    <col min="4620" max="4620" width="31.28515625" style="372" customWidth="1"/>
    <col min="4621" max="4621" width="31" style="372" customWidth="1"/>
    <col min="4622" max="4622" width="4.5703125" style="372" customWidth="1"/>
    <col min="4623" max="4864" width="9.140625" style="372"/>
    <col min="4865" max="4865" width="133.42578125" style="372" customWidth="1"/>
    <col min="4866" max="4866" width="29.140625" style="372" customWidth="1"/>
    <col min="4867" max="4867" width="32.7109375" style="372" customWidth="1"/>
    <col min="4868" max="4868" width="31.28515625" style="372" customWidth="1"/>
    <col min="4869" max="4873" width="31" style="372" customWidth="1"/>
    <col min="4874" max="4874" width="29.140625" style="372" customWidth="1"/>
    <col min="4875" max="4875" width="32.7109375" style="372" customWidth="1"/>
    <col min="4876" max="4876" width="31.28515625" style="372" customWidth="1"/>
    <col min="4877" max="4877" width="31" style="372" customWidth="1"/>
    <col min="4878" max="4878" width="4.5703125" style="372" customWidth="1"/>
    <col min="4879" max="5120" width="9.140625" style="372"/>
    <col min="5121" max="5121" width="133.42578125" style="372" customWidth="1"/>
    <col min="5122" max="5122" width="29.140625" style="372" customWidth="1"/>
    <col min="5123" max="5123" width="32.7109375" style="372" customWidth="1"/>
    <col min="5124" max="5124" width="31.28515625" style="372" customWidth="1"/>
    <col min="5125" max="5129" width="31" style="372" customWidth="1"/>
    <col min="5130" max="5130" width="29.140625" style="372" customWidth="1"/>
    <col min="5131" max="5131" width="32.7109375" style="372" customWidth="1"/>
    <col min="5132" max="5132" width="31.28515625" style="372" customWidth="1"/>
    <col min="5133" max="5133" width="31" style="372" customWidth="1"/>
    <col min="5134" max="5134" width="4.5703125" style="372" customWidth="1"/>
    <col min="5135" max="5376" width="9.140625" style="372"/>
    <col min="5377" max="5377" width="133.42578125" style="372" customWidth="1"/>
    <col min="5378" max="5378" width="29.140625" style="372" customWidth="1"/>
    <col min="5379" max="5379" width="32.7109375" style="372" customWidth="1"/>
    <col min="5380" max="5380" width="31.28515625" style="372" customWidth="1"/>
    <col min="5381" max="5385" width="31" style="372" customWidth="1"/>
    <col min="5386" max="5386" width="29.140625" style="372" customWidth="1"/>
    <col min="5387" max="5387" width="32.7109375" style="372" customWidth="1"/>
    <col min="5388" max="5388" width="31.28515625" style="372" customWidth="1"/>
    <col min="5389" max="5389" width="31" style="372" customWidth="1"/>
    <col min="5390" max="5390" width="4.5703125" style="372" customWidth="1"/>
    <col min="5391" max="5632" width="9.140625" style="372"/>
    <col min="5633" max="5633" width="133.42578125" style="372" customWidth="1"/>
    <col min="5634" max="5634" width="29.140625" style="372" customWidth="1"/>
    <col min="5635" max="5635" width="32.7109375" style="372" customWidth="1"/>
    <col min="5636" max="5636" width="31.28515625" style="372" customWidth="1"/>
    <col min="5637" max="5641" width="31" style="372" customWidth="1"/>
    <col min="5642" max="5642" width="29.140625" style="372" customWidth="1"/>
    <col min="5643" max="5643" width="32.7109375" style="372" customWidth="1"/>
    <col min="5644" max="5644" width="31.28515625" style="372" customWidth="1"/>
    <col min="5645" max="5645" width="31" style="372" customWidth="1"/>
    <col min="5646" max="5646" width="4.5703125" style="372" customWidth="1"/>
    <col min="5647" max="5888" width="9.140625" style="372"/>
    <col min="5889" max="5889" width="133.42578125" style="372" customWidth="1"/>
    <col min="5890" max="5890" width="29.140625" style="372" customWidth="1"/>
    <col min="5891" max="5891" width="32.7109375" style="372" customWidth="1"/>
    <col min="5892" max="5892" width="31.28515625" style="372" customWidth="1"/>
    <col min="5893" max="5897" width="31" style="372" customWidth="1"/>
    <col min="5898" max="5898" width="29.140625" style="372" customWidth="1"/>
    <col min="5899" max="5899" width="32.7109375" style="372" customWidth="1"/>
    <col min="5900" max="5900" width="31.28515625" style="372" customWidth="1"/>
    <col min="5901" max="5901" width="31" style="372" customWidth="1"/>
    <col min="5902" max="5902" width="4.5703125" style="372" customWidth="1"/>
    <col min="5903" max="6144" width="9.140625" style="372"/>
    <col min="6145" max="6145" width="133.42578125" style="372" customWidth="1"/>
    <col min="6146" max="6146" width="29.140625" style="372" customWidth="1"/>
    <col min="6147" max="6147" width="32.7109375" style="372" customWidth="1"/>
    <col min="6148" max="6148" width="31.28515625" style="372" customWidth="1"/>
    <col min="6149" max="6153" width="31" style="372" customWidth="1"/>
    <col min="6154" max="6154" width="29.140625" style="372" customWidth="1"/>
    <col min="6155" max="6155" width="32.7109375" style="372" customWidth="1"/>
    <col min="6156" max="6156" width="31.28515625" style="372" customWidth="1"/>
    <col min="6157" max="6157" width="31" style="372" customWidth="1"/>
    <col min="6158" max="6158" width="4.5703125" style="372" customWidth="1"/>
    <col min="6159" max="6400" width="9.140625" style="372"/>
    <col min="6401" max="6401" width="133.42578125" style="372" customWidth="1"/>
    <col min="6402" max="6402" width="29.140625" style="372" customWidth="1"/>
    <col min="6403" max="6403" width="32.7109375" style="372" customWidth="1"/>
    <col min="6404" max="6404" width="31.28515625" style="372" customWidth="1"/>
    <col min="6405" max="6409" width="31" style="372" customWidth="1"/>
    <col min="6410" max="6410" width="29.140625" style="372" customWidth="1"/>
    <col min="6411" max="6411" width="32.7109375" style="372" customWidth="1"/>
    <col min="6412" max="6412" width="31.28515625" style="372" customWidth="1"/>
    <col min="6413" max="6413" width="31" style="372" customWidth="1"/>
    <col min="6414" max="6414" width="4.5703125" style="372" customWidth="1"/>
    <col min="6415" max="6656" width="9.140625" style="372"/>
    <col min="6657" max="6657" width="133.42578125" style="372" customWidth="1"/>
    <col min="6658" max="6658" width="29.140625" style="372" customWidth="1"/>
    <col min="6659" max="6659" width="32.7109375" style="372" customWidth="1"/>
    <col min="6660" max="6660" width="31.28515625" style="372" customWidth="1"/>
    <col min="6661" max="6665" width="31" style="372" customWidth="1"/>
    <col min="6666" max="6666" width="29.140625" style="372" customWidth="1"/>
    <col min="6667" max="6667" width="32.7109375" style="372" customWidth="1"/>
    <col min="6668" max="6668" width="31.28515625" style="372" customWidth="1"/>
    <col min="6669" max="6669" width="31" style="372" customWidth="1"/>
    <col min="6670" max="6670" width="4.5703125" style="372" customWidth="1"/>
    <col min="6671" max="6912" width="9.140625" style="372"/>
    <col min="6913" max="6913" width="133.42578125" style="372" customWidth="1"/>
    <col min="6914" max="6914" width="29.140625" style="372" customWidth="1"/>
    <col min="6915" max="6915" width="32.7109375" style="372" customWidth="1"/>
    <col min="6916" max="6916" width="31.28515625" style="372" customWidth="1"/>
    <col min="6917" max="6921" width="31" style="372" customWidth="1"/>
    <col min="6922" max="6922" width="29.140625" style="372" customWidth="1"/>
    <col min="6923" max="6923" width="32.7109375" style="372" customWidth="1"/>
    <col min="6924" max="6924" width="31.28515625" style="372" customWidth="1"/>
    <col min="6925" max="6925" width="31" style="372" customWidth="1"/>
    <col min="6926" max="6926" width="4.5703125" style="372" customWidth="1"/>
    <col min="6927" max="7168" width="9.140625" style="372"/>
    <col min="7169" max="7169" width="133.42578125" style="372" customWidth="1"/>
    <col min="7170" max="7170" width="29.140625" style="372" customWidth="1"/>
    <col min="7171" max="7171" width="32.7109375" style="372" customWidth="1"/>
    <col min="7172" max="7172" width="31.28515625" style="372" customWidth="1"/>
    <col min="7173" max="7177" width="31" style="372" customWidth="1"/>
    <col min="7178" max="7178" width="29.140625" style="372" customWidth="1"/>
    <col min="7179" max="7179" width="32.7109375" style="372" customWidth="1"/>
    <col min="7180" max="7180" width="31.28515625" style="372" customWidth="1"/>
    <col min="7181" max="7181" width="31" style="372" customWidth="1"/>
    <col min="7182" max="7182" width="4.5703125" style="372" customWidth="1"/>
    <col min="7183" max="7424" width="9.140625" style="372"/>
    <col min="7425" max="7425" width="133.42578125" style="372" customWidth="1"/>
    <col min="7426" max="7426" width="29.140625" style="372" customWidth="1"/>
    <col min="7427" max="7427" width="32.7109375" style="372" customWidth="1"/>
    <col min="7428" max="7428" width="31.28515625" style="372" customWidth="1"/>
    <col min="7429" max="7433" width="31" style="372" customWidth="1"/>
    <col min="7434" max="7434" width="29.140625" style="372" customWidth="1"/>
    <col min="7435" max="7435" width="32.7109375" style="372" customWidth="1"/>
    <col min="7436" max="7436" width="31.28515625" style="372" customWidth="1"/>
    <col min="7437" max="7437" width="31" style="372" customWidth="1"/>
    <col min="7438" max="7438" width="4.5703125" style="372" customWidth="1"/>
    <col min="7439" max="7680" width="9.140625" style="372"/>
    <col min="7681" max="7681" width="133.42578125" style="372" customWidth="1"/>
    <col min="7682" max="7682" width="29.140625" style="372" customWidth="1"/>
    <col min="7683" max="7683" width="32.7109375" style="372" customWidth="1"/>
    <col min="7684" max="7684" width="31.28515625" style="372" customWidth="1"/>
    <col min="7685" max="7689" width="31" style="372" customWidth="1"/>
    <col min="7690" max="7690" width="29.140625" style="372" customWidth="1"/>
    <col min="7691" max="7691" width="32.7109375" style="372" customWidth="1"/>
    <col min="7692" max="7692" width="31.28515625" style="372" customWidth="1"/>
    <col min="7693" max="7693" width="31" style="372" customWidth="1"/>
    <col min="7694" max="7694" width="4.5703125" style="372" customWidth="1"/>
    <col min="7695" max="7936" width="9.140625" style="372"/>
    <col min="7937" max="7937" width="133.42578125" style="372" customWidth="1"/>
    <col min="7938" max="7938" width="29.140625" style="372" customWidth="1"/>
    <col min="7939" max="7939" width="32.7109375" style="372" customWidth="1"/>
    <col min="7940" max="7940" width="31.28515625" style="372" customWidth="1"/>
    <col min="7941" max="7945" width="31" style="372" customWidth="1"/>
    <col min="7946" max="7946" width="29.140625" style="372" customWidth="1"/>
    <col min="7947" max="7947" width="32.7109375" style="372" customWidth="1"/>
    <col min="7948" max="7948" width="31.28515625" style="372" customWidth="1"/>
    <col min="7949" max="7949" width="31" style="372" customWidth="1"/>
    <col min="7950" max="7950" width="4.5703125" style="372" customWidth="1"/>
    <col min="7951" max="8192" width="9.140625" style="372"/>
    <col min="8193" max="8193" width="133.42578125" style="372" customWidth="1"/>
    <col min="8194" max="8194" width="29.140625" style="372" customWidth="1"/>
    <col min="8195" max="8195" width="32.7109375" style="372" customWidth="1"/>
    <col min="8196" max="8196" width="31.28515625" style="372" customWidth="1"/>
    <col min="8197" max="8201" width="31" style="372" customWidth="1"/>
    <col min="8202" max="8202" width="29.140625" style="372" customWidth="1"/>
    <col min="8203" max="8203" width="32.7109375" style="372" customWidth="1"/>
    <col min="8204" max="8204" width="31.28515625" style="372" customWidth="1"/>
    <col min="8205" max="8205" width="31" style="372" customWidth="1"/>
    <col min="8206" max="8206" width="4.5703125" style="372" customWidth="1"/>
    <col min="8207" max="8448" width="9.140625" style="372"/>
    <col min="8449" max="8449" width="133.42578125" style="372" customWidth="1"/>
    <col min="8450" max="8450" width="29.140625" style="372" customWidth="1"/>
    <col min="8451" max="8451" width="32.7109375" style="372" customWidth="1"/>
    <col min="8452" max="8452" width="31.28515625" style="372" customWidth="1"/>
    <col min="8453" max="8457" width="31" style="372" customWidth="1"/>
    <col min="8458" max="8458" width="29.140625" style="372" customWidth="1"/>
    <col min="8459" max="8459" width="32.7109375" style="372" customWidth="1"/>
    <col min="8460" max="8460" width="31.28515625" style="372" customWidth="1"/>
    <col min="8461" max="8461" width="31" style="372" customWidth="1"/>
    <col min="8462" max="8462" width="4.5703125" style="372" customWidth="1"/>
    <col min="8463" max="8704" width="9.140625" style="372"/>
    <col min="8705" max="8705" width="133.42578125" style="372" customWidth="1"/>
    <col min="8706" max="8706" width="29.140625" style="372" customWidth="1"/>
    <col min="8707" max="8707" width="32.7109375" style="372" customWidth="1"/>
    <col min="8708" max="8708" width="31.28515625" style="372" customWidth="1"/>
    <col min="8709" max="8713" width="31" style="372" customWidth="1"/>
    <col min="8714" max="8714" width="29.140625" style="372" customWidth="1"/>
    <col min="8715" max="8715" width="32.7109375" style="372" customWidth="1"/>
    <col min="8716" max="8716" width="31.28515625" style="372" customWidth="1"/>
    <col min="8717" max="8717" width="31" style="372" customWidth="1"/>
    <col min="8718" max="8718" width="4.5703125" style="372" customWidth="1"/>
    <col min="8719" max="8960" width="9.140625" style="372"/>
    <col min="8961" max="8961" width="133.42578125" style="372" customWidth="1"/>
    <col min="8962" max="8962" width="29.140625" style="372" customWidth="1"/>
    <col min="8963" max="8963" width="32.7109375" style="372" customWidth="1"/>
    <col min="8964" max="8964" width="31.28515625" style="372" customWidth="1"/>
    <col min="8965" max="8969" width="31" style="372" customWidth="1"/>
    <col min="8970" max="8970" width="29.140625" style="372" customWidth="1"/>
    <col min="8971" max="8971" width="32.7109375" style="372" customWidth="1"/>
    <col min="8972" max="8972" width="31.28515625" style="372" customWidth="1"/>
    <col min="8973" max="8973" width="31" style="372" customWidth="1"/>
    <col min="8974" max="8974" width="4.5703125" style="372" customWidth="1"/>
    <col min="8975" max="9216" width="9.140625" style="372"/>
    <col min="9217" max="9217" width="133.42578125" style="372" customWidth="1"/>
    <col min="9218" max="9218" width="29.140625" style="372" customWidth="1"/>
    <col min="9219" max="9219" width="32.7109375" style="372" customWidth="1"/>
    <col min="9220" max="9220" width="31.28515625" style="372" customWidth="1"/>
    <col min="9221" max="9225" width="31" style="372" customWidth="1"/>
    <col min="9226" max="9226" width="29.140625" style="372" customWidth="1"/>
    <col min="9227" max="9227" width="32.7109375" style="372" customWidth="1"/>
    <col min="9228" max="9228" width="31.28515625" style="372" customWidth="1"/>
    <col min="9229" max="9229" width="31" style="372" customWidth="1"/>
    <col min="9230" max="9230" width="4.5703125" style="372" customWidth="1"/>
    <col min="9231" max="9472" width="9.140625" style="372"/>
    <col min="9473" max="9473" width="133.42578125" style="372" customWidth="1"/>
    <col min="9474" max="9474" width="29.140625" style="372" customWidth="1"/>
    <col min="9475" max="9475" width="32.7109375" style="372" customWidth="1"/>
    <col min="9476" max="9476" width="31.28515625" style="372" customWidth="1"/>
    <col min="9477" max="9481" width="31" style="372" customWidth="1"/>
    <col min="9482" max="9482" width="29.140625" style="372" customWidth="1"/>
    <col min="9483" max="9483" width="32.7109375" style="372" customWidth="1"/>
    <col min="9484" max="9484" width="31.28515625" style="372" customWidth="1"/>
    <col min="9485" max="9485" width="31" style="372" customWidth="1"/>
    <col min="9486" max="9486" width="4.5703125" style="372" customWidth="1"/>
    <col min="9487" max="9728" width="9.140625" style="372"/>
    <col min="9729" max="9729" width="133.42578125" style="372" customWidth="1"/>
    <col min="9730" max="9730" width="29.140625" style="372" customWidth="1"/>
    <col min="9731" max="9731" width="32.7109375" style="372" customWidth="1"/>
    <col min="9732" max="9732" width="31.28515625" style="372" customWidth="1"/>
    <col min="9733" max="9737" width="31" style="372" customWidth="1"/>
    <col min="9738" max="9738" width="29.140625" style="372" customWidth="1"/>
    <col min="9739" max="9739" width="32.7109375" style="372" customWidth="1"/>
    <col min="9740" max="9740" width="31.28515625" style="372" customWidth="1"/>
    <col min="9741" max="9741" width="31" style="372" customWidth="1"/>
    <col min="9742" max="9742" width="4.5703125" style="372" customWidth="1"/>
    <col min="9743" max="9984" width="9.140625" style="372"/>
    <col min="9985" max="9985" width="133.42578125" style="372" customWidth="1"/>
    <col min="9986" max="9986" width="29.140625" style="372" customWidth="1"/>
    <col min="9987" max="9987" width="32.7109375" style="372" customWidth="1"/>
    <col min="9988" max="9988" width="31.28515625" style="372" customWidth="1"/>
    <col min="9989" max="9993" width="31" style="372" customWidth="1"/>
    <col min="9994" max="9994" width="29.140625" style="372" customWidth="1"/>
    <col min="9995" max="9995" width="32.7109375" style="372" customWidth="1"/>
    <col min="9996" max="9996" width="31.28515625" style="372" customWidth="1"/>
    <col min="9997" max="9997" width="31" style="372" customWidth="1"/>
    <col min="9998" max="9998" width="4.5703125" style="372" customWidth="1"/>
    <col min="9999" max="10240" width="9.140625" style="372"/>
    <col min="10241" max="10241" width="133.42578125" style="372" customWidth="1"/>
    <col min="10242" max="10242" width="29.140625" style="372" customWidth="1"/>
    <col min="10243" max="10243" width="32.7109375" style="372" customWidth="1"/>
    <col min="10244" max="10244" width="31.28515625" style="372" customWidth="1"/>
    <col min="10245" max="10249" width="31" style="372" customWidth="1"/>
    <col min="10250" max="10250" width="29.140625" style="372" customWidth="1"/>
    <col min="10251" max="10251" width="32.7109375" style="372" customWidth="1"/>
    <col min="10252" max="10252" width="31.28515625" style="372" customWidth="1"/>
    <col min="10253" max="10253" width="31" style="372" customWidth="1"/>
    <col min="10254" max="10254" width="4.5703125" style="372" customWidth="1"/>
    <col min="10255" max="10496" width="9.140625" style="372"/>
    <col min="10497" max="10497" width="133.42578125" style="372" customWidth="1"/>
    <col min="10498" max="10498" width="29.140625" style="372" customWidth="1"/>
    <col min="10499" max="10499" width="32.7109375" style="372" customWidth="1"/>
    <col min="10500" max="10500" width="31.28515625" style="372" customWidth="1"/>
    <col min="10501" max="10505" width="31" style="372" customWidth="1"/>
    <col min="10506" max="10506" width="29.140625" style="372" customWidth="1"/>
    <col min="10507" max="10507" width="32.7109375" style="372" customWidth="1"/>
    <col min="10508" max="10508" width="31.28515625" style="372" customWidth="1"/>
    <col min="10509" max="10509" width="31" style="372" customWidth="1"/>
    <col min="10510" max="10510" width="4.5703125" style="372" customWidth="1"/>
    <col min="10511" max="10752" width="9.140625" style="372"/>
    <col min="10753" max="10753" width="133.42578125" style="372" customWidth="1"/>
    <col min="10754" max="10754" width="29.140625" style="372" customWidth="1"/>
    <col min="10755" max="10755" width="32.7109375" style="372" customWidth="1"/>
    <col min="10756" max="10756" width="31.28515625" style="372" customWidth="1"/>
    <col min="10757" max="10761" width="31" style="372" customWidth="1"/>
    <col min="10762" max="10762" width="29.140625" style="372" customWidth="1"/>
    <col min="10763" max="10763" width="32.7109375" style="372" customWidth="1"/>
    <col min="10764" max="10764" width="31.28515625" style="372" customWidth="1"/>
    <col min="10765" max="10765" width="31" style="372" customWidth="1"/>
    <col min="10766" max="10766" width="4.5703125" style="372" customWidth="1"/>
    <col min="10767" max="11008" width="9.140625" style="372"/>
    <col min="11009" max="11009" width="133.42578125" style="372" customWidth="1"/>
    <col min="11010" max="11010" width="29.140625" style="372" customWidth="1"/>
    <col min="11011" max="11011" width="32.7109375" style="372" customWidth="1"/>
    <col min="11012" max="11012" width="31.28515625" style="372" customWidth="1"/>
    <col min="11013" max="11017" width="31" style="372" customWidth="1"/>
    <col min="11018" max="11018" width="29.140625" style="372" customWidth="1"/>
    <col min="11019" max="11019" width="32.7109375" style="372" customWidth="1"/>
    <col min="11020" max="11020" width="31.28515625" style="372" customWidth="1"/>
    <col min="11021" max="11021" width="31" style="372" customWidth="1"/>
    <col min="11022" max="11022" width="4.5703125" style="372" customWidth="1"/>
    <col min="11023" max="11264" width="9.140625" style="372"/>
    <col min="11265" max="11265" width="133.42578125" style="372" customWidth="1"/>
    <col min="11266" max="11266" width="29.140625" style="372" customWidth="1"/>
    <col min="11267" max="11267" width="32.7109375" style="372" customWidth="1"/>
    <col min="11268" max="11268" width="31.28515625" style="372" customWidth="1"/>
    <col min="11269" max="11273" width="31" style="372" customWidth="1"/>
    <col min="11274" max="11274" width="29.140625" style="372" customWidth="1"/>
    <col min="11275" max="11275" width="32.7109375" style="372" customWidth="1"/>
    <col min="11276" max="11276" width="31.28515625" style="372" customWidth="1"/>
    <col min="11277" max="11277" width="31" style="372" customWidth="1"/>
    <col min="11278" max="11278" width="4.5703125" style="372" customWidth="1"/>
    <col min="11279" max="11520" width="9.140625" style="372"/>
    <col min="11521" max="11521" width="133.42578125" style="372" customWidth="1"/>
    <col min="11522" max="11522" width="29.140625" style="372" customWidth="1"/>
    <col min="11523" max="11523" width="32.7109375" style="372" customWidth="1"/>
    <col min="11524" max="11524" width="31.28515625" style="372" customWidth="1"/>
    <col min="11525" max="11529" width="31" style="372" customWidth="1"/>
    <col min="11530" max="11530" width="29.140625" style="372" customWidth="1"/>
    <col min="11531" max="11531" width="32.7109375" style="372" customWidth="1"/>
    <col min="11532" max="11532" width="31.28515625" style="372" customWidth="1"/>
    <col min="11533" max="11533" width="31" style="372" customWidth="1"/>
    <col min="11534" max="11534" width="4.5703125" style="372" customWidth="1"/>
    <col min="11535" max="11776" width="9.140625" style="372"/>
    <col min="11777" max="11777" width="133.42578125" style="372" customWidth="1"/>
    <col min="11778" max="11778" width="29.140625" style="372" customWidth="1"/>
    <col min="11779" max="11779" width="32.7109375" style="372" customWidth="1"/>
    <col min="11780" max="11780" width="31.28515625" style="372" customWidth="1"/>
    <col min="11781" max="11785" width="31" style="372" customWidth="1"/>
    <col min="11786" max="11786" width="29.140625" style="372" customWidth="1"/>
    <col min="11787" max="11787" width="32.7109375" style="372" customWidth="1"/>
    <col min="11788" max="11788" width="31.28515625" style="372" customWidth="1"/>
    <col min="11789" max="11789" width="31" style="372" customWidth="1"/>
    <col min="11790" max="11790" width="4.5703125" style="372" customWidth="1"/>
    <col min="11791" max="12032" width="9.140625" style="372"/>
    <col min="12033" max="12033" width="133.42578125" style="372" customWidth="1"/>
    <col min="12034" max="12034" width="29.140625" style="372" customWidth="1"/>
    <col min="12035" max="12035" width="32.7109375" style="372" customWidth="1"/>
    <col min="12036" max="12036" width="31.28515625" style="372" customWidth="1"/>
    <col min="12037" max="12041" width="31" style="372" customWidth="1"/>
    <col min="12042" max="12042" width="29.140625" style="372" customWidth="1"/>
    <col min="12043" max="12043" width="32.7109375" style="372" customWidth="1"/>
    <col min="12044" max="12044" width="31.28515625" style="372" customWidth="1"/>
    <col min="12045" max="12045" width="31" style="372" customWidth="1"/>
    <col min="12046" max="12046" width="4.5703125" style="372" customWidth="1"/>
    <col min="12047" max="12288" width="9.140625" style="372"/>
    <col min="12289" max="12289" width="133.42578125" style="372" customWidth="1"/>
    <col min="12290" max="12290" width="29.140625" style="372" customWidth="1"/>
    <col min="12291" max="12291" width="32.7109375" style="372" customWidth="1"/>
    <col min="12292" max="12292" width="31.28515625" style="372" customWidth="1"/>
    <col min="12293" max="12297" width="31" style="372" customWidth="1"/>
    <col min="12298" max="12298" width="29.140625" style="372" customWidth="1"/>
    <col min="12299" max="12299" width="32.7109375" style="372" customWidth="1"/>
    <col min="12300" max="12300" width="31.28515625" style="372" customWidth="1"/>
    <col min="12301" max="12301" width="31" style="372" customWidth="1"/>
    <col min="12302" max="12302" width="4.5703125" style="372" customWidth="1"/>
    <col min="12303" max="12544" width="9.140625" style="372"/>
    <col min="12545" max="12545" width="133.42578125" style="372" customWidth="1"/>
    <col min="12546" max="12546" width="29.140625" style="372" customWidth="1"/>
    <col min="12547" max="12547" width="32.7109375" style="372" customWidth="1"/>
    <col min="12548" max="12548" width="31.28515625" style="372" customWidth="1"/>
    <col min="12549" max="12553" width="31" style="372" customWidth="1"/>
    <col min="12554" max="12554" width="29.140625" style="372" customWidth="1"/>
    <col min="12555" max="12555" width="32.7109375" style="372" customWidth="1"/>
    <col min="12556" max="12556" width="31.28515625" style="372" customWidth="1"/>
    <col min="12557" max="12557" width="31" style="372" customWidth="1"/>
    <col min="12558" max="12558" width="4.5703125" style="372" customWidth="1"/>
    <col min="12559" max="12800" width="9.140625" style="372"/>
    <col min="12801" max="12801" width="133.42578125" style="372" customWidth="1"/>
    <col min="12802" max="12802" width="29.140625" style="372" customWidth="1"/>
    <col min="12803" max="12803" width="32.7109375" style="372" customWidth="1"/>
    <col min="12804" max="12804" width="31.28515625" style="372" customWidth="1"/>
    <col min="12805" max="12809" width="31" style="372" customWidth="1"/>
    <col min="12810" max="12810" width="29.140625" style="372" customWidth="1"/>
    <col min="12811" max="12811" width="32.7109375" style="372" customWidth="1"/>
    <col min="12812" max="12812" width="31.28515625" style="372" customWidth="1"/>
    <col min="12813" max="12813" width="31" style="372" customWidth="1"/>
    <col min="12814" max="12814" width="4.5703125" style="372" customWidth="1"/>
    <col min="12815" max="13056" width="9.140625" style="372"/>
    <col min="13057" max="13057" width="133.42578125" style="372" customWidth="1"/>
    <col min="13058" max="13058" width="29.140625" style="372" customWidth="1"/>
    <col min="13059" max="13059" width="32.7109375" style="372" customWidth="1"/>
    <col min="13060" max="13060" width="31.28515625" style="372" customWidth="1"/>
    <col min="13061" max="13065" width="31" style="372" customWidth="1"/>
    <col min="13066" max="13066" width="29.140625" style="372" customWidth="1"/>
    <col min="13067" max="13067" width="32.7109375" style="372" customWidth="1"/>
    <col min="13068" max="13068" width="31.28515625" style="372" customWidth="1"/>
    <col min="13069" max="13069" width="31" style="372" customWidth="1"/>
    <col min="13070" max="13070" width="4.5703125" style="372" customWidth="1"/>
    <col min="13071" max="13312" width="9.140625" style="372"/>
    <col min="13313" max="13313" width="133.42578125" style="372" customWidth="1"/>
    <col min="13314" max="13314" width="29.140625" style="372" customWidth="1"/>
    <col min="13315" max="13315" width="32.7109375" style="372" customWidth="1"/>
    <col min="13316" max="13316" width="31.28515625" style="372" customWidth="1"/>
    <col min="13317" max="13321" width="31" style="372" customWidth="1"/>
    <col min="13322" max="13322" width="29.140625" style="372" customWidth="1"/>
    <col min="13323" max="13323" width="32.7109375" style="372" customWidth="1"/>
    <col min="13324" max="13324" width="31.28515625" style="372" customWidth="1"/>
    <col min="13325" max="13325" width="31" style="372" customWidth="1"/>
    <col min="13326" max="13326" width="4.5703125" style="372" customWidth="1"/>
    <col min="13327" max="13568" width="9.140625" style="372"/>
    <col min="13569" max="13569" width="133.42578125" style="372" customWidth="1"/>
    <col min="13570" max="13570" width="29.140625" style="372" customWidth="1"/>
    <col min="13571" max="13571" width="32.7109375" style="372" customWidth="1"/>
    <col min="13572" max="13572" width="31.28515625" style="372" customWidth="1"/>
    <col min="13573" max="13577" width="31" style="372" customWidth="1"/>
    <col min="13578" max="13578" width="29.140625" style="372" customWidth="1"/>
    <col min="13579" max="13579" width="32.7109375" style="372" customWidth="1"/>
    <col min="13580" max="13580" width="31.28515625" style="372" customWidth="1"/>
    <col min="13581" max="13581" width="31" style="372" customWidth="1"/>
    <col min="13582" max="13582" width="4.5703125" style="372" customWidth="1"/>
    <col min="13583" max="13824" width="9.140625" style="372"/>
    <col min="13825" max="13825" width="133.42578125" style="372" customWidth="1"/>
    <col min="13826" max="13826" width="29.140625" style="372" customWidth="1"/>
    <col min="13827" max="13827" width="32.7109375" style="372" customWidth="1"/>
    <col min="13828" max="13828" width="31.28515625" style="372" customWidth="1"/>
    <col min="13829" max="13833" width="31" style="372" customWidth="1"/>
    <col min="13834" max="13834" width="29.140625" style="372" customWidth="1"/>
    <col min="13835" max="13835" width="32.7109375" style="372" customWidth="1"/>
    <col min="13836" max="13836" width="31.28515625" style="372" customWidth="1"/>
    <col min="13837" max="13837" width="31" style="372" customWidth="1"/>
    <col min="13838" max="13838" width="4.5703125" style="372" customWidth="1"/>
    <col min="13839" max="14080" width="9.140625" style="372"/>
    <col min="14081" max="14081" width="133.42578125" style="372" customWidth="1"/>
    <col min="14082" max="14082" width="29.140625" style="372" customWidth="1"/>
    <col min="14083" max="14083" width="32.7109375" style="372" customWidth="1"/>
    <col min="14084" max="14084" width="31.28515625" style="372" customWidth="1"/>
    <col min="14085" max="14089" width="31" style="372" customWidth="1"/>
    <col min="14090" max="14090" width="29.140625" style="372" customWidth="1"/>
    <col min="14091" max="14091" width="32.7109375" style="372" customWidth="1"/>
    <col min="14092" max="14092" width="31.28515625" style="372" customWidth="1"/>
    <col min="14093" max="14093" width="31" style="372" customWidth="1"/>
    <col min="14094" max="14094" width="4.5703125" style="372" customWidth="1"/>
    <col min="14095" max="14336" width="9.140625" style="372"/>
    <col min="14337" max="14337" width="133.42578125" style="372" customWidth="1"/>
    <col min="14338" max="14338" width="29.140625" style="372" customWidth="1"/>
    <col min="14339" max="14339" width="32.7109375" style="372" customWidth="1"/>
    <col min="14340" max="14340" width="31.28515625" style="372" customWidth="1"/>
    <col min="14341" max="14345" width="31" style="372" customWidth="1"/>
    <col min="14346" max="14346" width="29.140625" style="372" customWidth="1"/>
    <col min="14347" max="14347" width="32.7109375" style="372" customWidth="1"/>
    <col min="14348" max="14348" width="31.28515625" style="372" customWidth="1"/>
    <col min="14349" max="14349" width="31" style="372" customWidth="1"/>
    <col min="14350" max="14350" width="4.5703125" style="372" customWidth="1"/>
    <col min="14351" max="14592" width="9.140625" style="372"/>
    <col min="14593" max="14593" width="133.42578125" style="372" customWidth="1"/>
    <col min="14594" max="14594" width="29.140625" style="372" customWidth="1"/>
    <col min="14595" max="14595" width="32.7109375" style="372" customWidth="1"/>
    <col min="14596" max="14596" width="31.28515625" style="372" customWidth="1"/>
    <col min="14597" max="14601" width="31" style="372" customWidth="1"/>
    <col min="14602" max="14602" width="29.140625" style="372" customWidth="1"/>
    <col min="14603" max="14603" width="32.7109375" style="372" customWidth="1"/>
    <col min="14604" max="14604" width="31.28515625" style="372" customWidth="1"/>
    <col min="14605" max="14605" width="31" style="372" customWidth="1"/>
    <col min="14606" max="14606" width="4.5703125" style="372" customWidth="1"/>
    <col min="14607" max="14848" width="9.140625" style="372"/>
    <col min="14849" max="14849" width="133.42578125" style="372" customWidth="1"/>
    <col min="14850" max="14850" width="29.140625" style="372" customWidth="1"/>
    <col min="14851" max="14851" width="32.7109375" style="372" customWidth="1"/>
    <col min="14852" max="14852" width="31.28515625" style="372" customWidth="1"/>
    <col min="14853" max="14857" width="31" style="372" customWidth="1"/>
    <col min="14858" max="14858" width="29.140625" style="372" customWidth="1"/>
    <col min="14859" max="14859" width="32.7109375" style="372" customWidth="1"/>
    <col min="14860" max="14860" width="31.28515625" style="372" customWidth="1"/>
    <col min="14861" max="14861" width="31" style="372" customWidth="1"/>
    <col min="14862" max="14862" width="4.5703125" style="372" customWidth="1"/>
    <col min="14863" max="15104" width="9.140625" style="372"/>
    <col min="15105" max="15105" width="133.42578125" style="372" customWidth="1"/>
    <col min="15106" max="15106" width="29.140625" style="372" customWidth="1"/>
    <col min="15107" max="15107" width="32.7109375" style="372" customWidth="1"/>
    <col min="15108" max="15108" width="31.28515625" style="372" customWidth="1"/>
    <col min="15109" max="15113" width="31" style="372" customWidth="1"/>
    <col min="15114" max="15114" width="29.140625" style="372" customWidth="1"/>
    <col min="15115" max="15115" width="32.7109375" style="372" customWidth="1"/>
    <col min="15116" max="15116" width="31.28515625" style="372" customWidth="1"/>
    <col min="15117" max="15117" width="31" style="372" customWidth="1"/>
    <col min="15118" max="15118" width="4.5703125" style="372" customWidth="1"/>
    <col min="15119" max="15360" width="9.140625" style="372"/>
    <col min="15361" max="15361" width="133.42578125" style="372" customWidth="1"/>
    <col min="15362" max="15362" width="29.140625" style="372" customWidth="1"/>
    <col min="15363" max="15363" width="32.7109375" style="372" customWidth="1"/>
    <col min="15364" max="15364" width="31.28515625" style="372" customWidth="1"/>
    <col min="15365" max="15369" width="31" style="372" customWidth="1"/>
    <col min="15370" max="15370" width="29.140625" style="372" customWidth="1"/>
    <col min="15371" max="15371" width="32.7109375" style="372" customWidth="1"/>
    <col min="15372" max="15372" width="31.28515625" style="372" customWidth="1"/>
    <col min="15373" max="15373" width="31" style="372" customWidth="1"/>
    <col min="15374" max="15374" width="4.5703125" style="372" customWidth="1"/>
    <col min="15375" max="15616" width="9.140625" style="372"/>
    <col min="15617" max="15617" width="133.42578125" style="372" customWidth="1"/>
    <col min="15618" max="15618" width="29.140625" style="372" customWidth="1"/>
    <col min="15619" max="15619" width="32.7109375" style="372" customWidth="1"/>
    <col min="15620" max="15620" width="31.28515625" style="372" customWidth="1"/>
    <col min="15621" max="15625" width="31" style="372" customWidth="1"/>
    <col min="15626" max="15626" width="29.140625" style="372" customWidth="1"/>
    <col min="15627" max="15627" width="32.7109375" style="372" customWidth="1"/>
    <col min="15628" max="15628" width="31.28515625" style="372" customWidth="1"/>
    <col min="15629" max="15629" width="31" style="372" customWidth="1"/>
    <col min="15630" max="15630" width="4.5703125" style="372" customWidth="1"/>
    <col min="15631" max="15872" width="9.140625" style="372"/>
    <col min="15873" max="15873" width="133.42578125" style="372" customWidth="1"/>
    <col min="15874" max="15874" width="29.140625" style="372" customWidth="1"/>
    <col min="15875" max="15875" width="32.7109375" style="372" customWidth="1"/>
    <col min="15876" max="15876" width="31.28515625" style="372" customWidth="1"/>
    <col min="15877" max="15881" width="31" style="372" customWidth="1"/>
    <col min="15882" max="15882" width="29.140625" style="372" customWidth="1"/>
    <col min="15883" max="15883" width="32.7109375" style="372" customWidth="1"/>
    <col min="15884" max="15884" width="31.28515625" style="372" customWidth="1"/>
    <col min="15885" max="15885" width="31" style="372" customWidth="1"/>
    <col min="15886" max="15886" width="4.5703125" style="372" customWidth="1"/>
    <col min="15887" max="16128" width="9.140625" style="372"/>
    <col min="16129" max="16129" width="133.42578125" style="372" customWidth="1"/>
    <col min="16130" max="16130" width="29.140625" style="372" customWidth="1"/>
    <col min="16131" max="16131" width="32.7109375" style="372" customWidth="1"/>
    <col min="16132" max="16132" width="31.28515625" style="372" customWidth="1"/>
    <col min="16133" max="16137" width="31" style="372" customWidth="1"/>
    <col min="16138" max="16138" width="29.140625" style="372" customWidth="1"/>
    <col min="16139" max="16139" width="32.7109375" style="372" customWidth="1"/>
    <col min="16140" max="16140" width="31.28515625" style="372" customWidth="1"/>
    <col min="16141" max="16141" width="31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0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48"/>
    </row>
    <row r="2" spans="1:14" s="2" customFormat="1" ht="78.7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152"/>
    </row>
    <row r="3" spans="1:14" s="2" customFormat="1" ht="41.25" customHeight="1">
      <c r="A3" s="810" t="s">
        <v>162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152"/>
    </row>
    <row r="4" spans="1:14" s="2" customFormat="1" ht="48.7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152"/>
    </row>
    <row r="5" spans="1:14" s="3" customFormat="1" ht="73.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153"/>
    </row>
    <row r="6" spans="1:14" ht="6" customHeight="1"/>
    <row r="7" spans="1:14" ht="7.5" customHeight="1">
      <c r="A7" s="154"/>
      <c r="B7" s="155"/>
      <c r="C7" s="155"/>
      <c r="D7" s="156"/>
      <c r="E7" s="156"/>
      <c r="F7" s="156"/>
      <c r="G7" s="156"/>
      <c r="H7" s="156"/>
      <c r="I7" s="156"/>
      <c r="J7" s="156"/>
      <c r="K7" s="156"/>
      <c r="L7" s="155"/>
      <c r="M7" s="156"/>
      <c r="N7" s="157"/>
    </row>
    <row r="8" spans="1:14" s="160" customFormat="1" ht="45" customHeight="1">
      <c r="A8" s="158"/>
      <c r="B8" s="812" t="s">
        <v>49</v>
      </c>
      <c r="C8" s="812"/>
      <c r="D8" s="812"/>
      <c r="E8" s="812"/>
      <c r="F8" s="812" t="s">
        <v>55</v>
      </c>
      <c r="G8" s="812"/>
      <c r="H8" s="812"/>
      <c r="I8" s="812"/>
      <c r="J8" s="812" t="s">
        <v>56</v>
      </c>
      <c r="K8" s="812"/>
      <c r="L8" s="812"/>
      <c r="M8" s="812"/>
      <c r="N8" s="159"/>
    </row>
    <row r="9" spans="1:14" s="164" customFormat="1" ht="65.2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1" t="s">
        <v>163</v>
      </c>
      <c r="G9" s="161" t="s">
        <v>164</v>
      </c>
      <c r="H9" s="161" t="s">
        <v>165</v>
      </c>
      <c r="I9" s="161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163"/>
    </row>
    <row r="10" spans="1:14" s="167" customFormat="1" ht="64.5" customHeight="1">
      <c r="A10" s="165" t="s">
        <v>137</v>
      </c>
      <c r="B10" s="166">
        <v>11910.75</v>
      </c>
      <c r="C10" s="166">
        <v>0</v>
      </c>
      <c r="D10" s="166">
        <v>0</v>
      </c>
      <c r="E10" s="166">
        <v>11910.75</v>
      </c>
      <c r="F10" s="166">
        <v>35079.50447</v>
      </c>
      <c r="G10" s="166">
        <v>823955.26287500001</v>
      </c>
      <c r="H10" s="166">
        <v>1160984.9621285999</v>
      </c>
      <c r="I10" s="166">
        <v>2020019.7294735999</v>
      </c>
      <c r="J10" s="166">
        <v>32163.547730000002</v>
      </c>
      <c r="K10" s="166">
        <v>143745.89184</v>
      </c>
      <c r="L10" s="166">
        <v>163605.35678</v>
      </c>
      <c r="M10" s="166">
        <v>339514.79635000002</v>
      </c>
      <c r="N10" s="159"/>
    </row>
    <row r="11" spans="1:14" s="167" customFormat="1" ht="64.5" customHeight="1">
      <c r="A11" s="165" t="s">
        <v>138</v>
      </c>
      <c r="B11" s="168">
        <v>0</v>
      </c>
      <c r="C11" s="168">
        <v>0</v>
      </c>
      <c r="D11" s="168">
        <v>0</v>
      </c>
      <c r="E11" s="168">
        <v>0</v>
      </c>
      <c r="F11" s="168">
        <v>80.444829999999996</v>
      </c>
      <c r="G11" s="168">
        <v>13954.555420000001</v>
      </c>
      <c r="H11" s="168">
        <v>13498.90883</v>
      </c>
      <c r="I11" s="168">
        <v>27533.909079999998</v>
      </c>
      <c r="J11" s="166">
        <v>0</v>
      </c>
      <c r="K11" s="166">
        <v>117.24597</v>
      </c>
      <c r="L11" s="166">
        <v>943.78688999999997</v>
      </c>
      <c r="M11" s="166">
        <v>1061.03286</v>
      </c>
      <c r="N11" s="159"/>
    </row>
    <row r="12" spans="1:14" s="167" customFormat="1" ht="64.5" customHeight="1">
      <c r="A12" s="165" t="s">
        <v>139</v>
      </c>
      <c r="B12" s="168">
        <v>558.17075999999997</v>
      </c>
      <c r="C12" s="168">
        <v>0</v>
      </c>
      <c r="D12" s="168">
        <v>0</v>
      </c>
      <c r="E12" s="168">
        <v>558.17075999999997</v>
      </c>
      <c r="F12" s="168">
        <v>6699.6912597999999</v>
      </c>
      <c r="G12" s="168">
        <v>9051.7711614</v>
      </c>
      <c r="H12" s="168">
        <v>0</v>
      </c>
      <c r="I12" s="168">
        <v>15751.4624212</v>
      </c>
      <c r="J12" s="166">
        <v>0</v>
      </c>
      <c r="K12" s="166">
        <v>53.911370000000005</v>
      </c>
      <c r="L12" s="166">
        <v>0</v>
      </c>
      <c r="M12" s="166">
        <v>53.911370000000005</v>
      </c>
      <c r="N12" s="159"/>
    </row>
    <row r="13" spans="1:14" s="167" customFormat="1" ht="64.5" customHeight="1">
      <c r="A13" s="165" t="s">
        <v>140</v>
      </c>
      <c r="B13" s="166">
        <v>0</v>
      </c>
      <c r="C13" s="166">
        <v>0</v>
      </c>
      <c r="D13" s="166">
        <v>0</v>
      </c>
      <c r="E13" s="166">
        <v>0</v>
      </c>
      <c r="F13" s="166">
        <v>9.5820699999999999</v>
      </c>
      <c r="G13" s="166">
        <v>16458.208039999998</v>
      </c>
      <c r="H13" s="166">
        <v>34511.551597800004</v>
      </c>
      <c r="I13" s="166">
        <v>50979.341707799998</v>
      </c>
      <c r="J13" s="166">
        <v>395.42061999999999</v>
      </c>
      <c r="K13" s="166">
        <v>4044.4052999999999</v>
      </c>
      <c r="L13" s="166">
        <v>9900.68959</v>
      </c>
      <c r="M13" s="166">
        <v>14340.515509999999</v>
      </c>
      <c r="N13" s="159"/>
    </row>
    <row r="14" spans="1:14" s="167" customFormat="1" ht="64.5" customHeight="1">
      <c r="A14" s="165" t="s">
        <v>141</v>
      </c>
      <c r="B14" s="166">
        <v>256478.29874</v>
      </c>
      <c r="C14" s="166">
        <v>55550.761680000003</v>
      </c>
      <c r="D14" s="166">
        <v>0</v>
      </c>
      <c r="E14" s="166">
        <v>312029.06041999999</v>
      </c>
      <c r="F14" s="166">
        <v>65230.141779999998</v>
      </c>
      <c r="G14" s="166">
        <v>705195.36000940006</v>
      </c>
      <c r="H14" s="166">
        <v>955505.45203559997</v>
      </c>
      <c r="I14" s="166">
        <v>1725930.953825</v>
      </c>
      <c r="J14" s="166">
        <v>67439.583012200004</v>
      </c>
      <c r="K14" s="166">
        <v>225384.38099999999</v>
      </c>
      <c r="L14" s="166">
        <v>169387.29037999999</v>
      </c>
      <c r="M14" s="166">
        <v>462211.25439219997</v>
      </c>
      <c r="N14" s="159"/>
    </row>
    <row r="15" spans="1:14" s="167" customFormat="1" ht="64.5" customHeight="1">
      <c r="A15" s="165" t="s">
        <v>142</v>
      </c>
      <c r="B15" s="166">
        <v>214.8895</v>
      </c>
      <c r="C15" s="166">
        <v>2271.867017</v>
      </c>
      <c r="D15" s="166">
        <v>0</v>
      </c>
      <c r="E15" s="166">
        <v>2486.7565169999998</v>
      </c>
      <c r="F15" s="166">
        <v>6.86</v>
      </c>
      <c r="G15" s="166">
        <v>20559.697350000002</v>
      </c>
      <c r="H15" s="166">
        <v>646.24151000000006</v>
      </c>
      <c r="I15" s="166">
        <v>21212.798859999999</v>
      </c>
      <c r="J15" s="166">
        <v>3217.0162999999998</v>
      </c>
      <c r="K15" s="166">
        <v>7536.2415999999994</v>
      </c>
      <c r="L15" s="166">
        <v>22559.51009</v>
      </c>
      <c r="M15" s="166">
        <v>33312.76799</v>
      </c>
      <c r="N15" s="159"/>
    </row>
    <row r="16" spans="1:14" s="167" customFormat="1" ht="64.5" customHeight="1">
      <c r="A16" s="165" t="s">
        <v>98</v>
      </c>
      <c r="B16" s="166">
        <v>178025.2755782</v>
      </c>
      <c r="C16" s="166">
        <v>65985.301659999997</v>
      </c>
      <c r="D16" s="166">
        <v>0</v>
      </c>
      <c r="E16" s="166">
        <v>244010.5772382</v>
      </c>
      <c r="F16" s="166">
        <v>13524.33167</v>
      </c>
      <c r="G16" s="166">
        <v>1095273.5590004001</v>
      </c>
      <c r="H16" s="166">
        <v>1841321.7993536</v>
      </c>
      <c r="I16" s="166">
        <v>2950119.6900240001</v>
      </c>
      <c r="J16" s="166">
        <v>420042.4988378</v>
      </c>
      <c r="K16" s="166">
        <v>195158.50086340003</v>
      </c>
      <c r="L16" s="166">
        <v>434858.23277999996</v>
      </c>
      <c r="M16" s="166">
        <v>1050059.2324812</v>
      </c>
      <c r="N16" s="159"/>
    </row>
    <row r="17" spans="1:14" s="167" customFormat="1" ht="64.5" customHeight="1">
      <c r="A17" s="165" t="s">
        <v>143</v>
      </c>
      <c r="B17" s="166">
        <v>141212.09824000002</v>
      </c>
      <c r="C17" s="166">
        <v>13008.178375</v>
      </c>
      <c r="D17" s="166">
        <v>0</v>
      </c>
      <c r="E17" s="166">
        <v>154220.27661500001</v>
      </c>
      <c r="F17" s="166">
        <v>13291.915785000001</v>
      </c>
      <c r="G17" s="166">
        <v>879398.16175759991</v>
      </c>
      <c r="H17" s="166">
        <v>631365.57745480002</v>
      </c>
      <c r="I17" s="166">
        <v>1524055.6549974</v>
      </c>
      <c r="J17" s="166">
        <v>36950.750145999998</v>
      </c>
      <c r="K17" s="166">
        <v>112854.71179999999</v>
      </c>
      <c r="L17" s="166">
        <v>347604.99370799999</v>
      </c>
      <c r="M17" s="166">
        <v>497410.45565399999</v>
      </c>
      <c r="N17" s="159"/>
    </row>
    <row r="18" spans="1:14" s="167" customFormat="1" ht="64.5" customHeight="1">
      <c r="A18" s="165" t="s">
        <v>144</v>
      </c>
      <c r="B18" s="166">
        <v>0</v>
      </c>
      <c r="C18" s="166">
        <v>0</v>
      </c>
      <c r="D18" s="166">
        <v>0</v>
      </c>
      <c r="E18" s="166">
        <v>0</v>
      </c>
      <c r="F18" s="166">
        <v>466.60278999999997</v>
      </c>
      <c r="G18" s="166">
        <v>66249.654136800003</v>
      </c>
      <c r="H18" s="166">
        <v>114226.7187448</v>
      </c>
      <c r="I18" s="166">
        <v>180942.97567160003</v>
      </c>
      <c r="J18" s="166">
        <v>2413.64095</v>
      </c>
      <c r="K18" s="166">
        <v>16351.9876676</v>
      </c>
      <c r="L18" s="166">
        <v>90090.377069999988</v>
      </c>
      <c r="M18" s="166">
        <v>108856.0056876</v>
      </c>
      <c r="N18" s="159"/>
    </row>
    <row r="19" spans="1:14" s="167" customFormat="1" ht="64.5" customHeight="1">
      <c r="A19" s="165" t="s">
        <v>145</v>
      </c>
      <c r="B19" s="166">
        <v>1099.9358300000001</v>
      </c>
      <c r="C19" s="166">
        <v>1235.537793</v>
      </c>
      <c r="D19" s="166">
        <v>0</v>
      </c>
      <c r="E19" s="166">
        <v>2335.4736230000003</v>
      </c>
      <c r="F19" s="166">
        <v>1591.2176100000001</v>
      </c>
      <c r="G19" s="166">
        <v>364080.67728579999</v>
      </c>
      <c r="H19" s="166">
        <v>822492.33768819994</v>
      </c>
      <c r="I19" s="166">
        <v>1188164.2325840001</v>
      </c>
      <c r="J19" s="166">
        <v>3096.4365899999998</v>
      </c>
      <c r="K19" s="166">
        <v>31520.40611</v>
      </c>
      <c r="L19" s="166">
        <v>195038.64652000001</v>
      </c>
      <c r="M19" s="166">
        <v>229655.48921999999</v>
      </c>
      <c r="N19" s="159"/>
    </row>
    <row r="20" spans="1:14" s="167" customFormat="1" ht="64.5" customHeight="1">
      <c r="A20" s="165" t="s">
        <v>146</v>
      </c>
      <c r="B20" s="166">
        <v>13449.5363366</v>
      </c>
      <c r="C20" s="166">
        <v>0</v>
      </c>
      <c r="D20" s="166">
        <v>0</v>
      </c>
      <c r="E20" s="166">
        <v>13449.5363366</v>
      </c>
      <c r="F20" s="166">
        <v>79485.063549999992</v>
      </c>
      <c r="G20" s="166">
        <v>155295.32853999999</v>
      </c>
      <c r="H20" s="166">
        <v>2119.1375200000002</v>
      </c>
      <c r="I20" s="166">
        <v>236899.52961000003</v>
      </c>
      <c r="J20" s="166">
        <v>1356.2253000000001</v>
      </c>
      <c r="K20" s="166">
        <v>11964.91783</v>
      </c>
      <c r="L20" s="166">
        <v>12916.74836</v>
      </c>
      <c r="M20" s="166">
        <v>26237.891489999998</v>
      </c>
      <c r="N20" s="159"/>
    </row>
    <row r="21" spans="1:14" s="167" customFormat="1" ht="64.5" customHeight="1">
      <c r="A21" s="165" t="s">
        <v>147</v>
      </c>
      <c r="B21" s="166">
        <v>0</v>
      </c>
      <c r="C21" s="166">
        <v>0</v>
      </c>
      <c r="D21" s="166">
        <v>0</v>
      </c>
      <c r="E21" s="166">
        <v>0</v>
      </c>
      <c r="F21" s="166">
        <v>1773.7551799999999</v>
      </c>
      <c r="G21" s="166">
        <v>338795.6623886</v>
      </c>
      <c r="H21" s="166">
        <v>1018340.5860188</v>
      </c>
      <c r="I21" s="166">
        <v>1358910.0035874001</v>
      </c>
      <c r="J21" s="166">
        <v>9442.554970000001</v>
      </c>
      <c r="K21" s="166">
        <v>10629.93161</v>
      </c>
      <c r="L21" s="166">
        <v>428020.23376039998</v>
      </c>
      <c r="M21" s="166">
        <v>448092.7203404</v>
      </c>
      <c r="N21" s="159"/>
    </row>
    <row r="22" spans="1:14" s="167" customFormat="1" ht="64.5" customHeight="1">
      <c r="A22" s="165" t="s">
        <v>148</v>
      </c>
      <c r="B22" s="166">
        <v>1861.2014999999999</v>
      </c>
      <c r="C22" s="166">
        <v>6684.1304600000003</v>
      </c>
      <c r="D22" s="166">
        <v>0</v>
      </c>
      <c r="E22" s="166">
        <v>8545.3319600000013</v>
      </c>
      <c r="F22" s="166">
        <v>79.596890000000002</v>
      </c>
      <c r="G22" s="166">
        <v>2696.7774399999998</v>
      </c>
      <c r="H22" s="166">
        <v>687.24493999999993</v>
      </c>
      <c r="I22" s="166">
        <v>3463.6192700000001</v>
      </c>
      <c r="J22" s="166">
        <v>0</v>
      </c>
      <c r="K22" s="166">
        <v>215.37019000000001</v>
      </c>
      <c r="L22" s="166">
        <v>675.84412999999995</v>
      </c>
      <c r="M22" s="166">
        <v>891.21431999999993</v>
      </c>
      <c r="N22" s="159"/>
    </row>
    <row r="23" spans="1:14" s="167" customFormat="1" ht="64.5" customHeight="1">
      <c r="A23" s="165" t="s">
        <v>149</v>
      </c>
      <c r="B23" s="166">
        <v>0</v>
      </c>
      <c r="C23" s="166">
        <v>0</v>
      </c>
      <c r="D23" s="166">
        <v>0</v>
      </c>
      <c r="E23" s="166">
        <v>0</v>
      </c>
      <c r="F23" s="166">
        <v>201.80735000000001</v>
      </c>
      <c r="G23" s="166">
        <v>16607.46038</v>
      </c>
      <c r="H23" s="166">
        <v>1851.0302594000002</v>
      </c>
      <c r="I23" s="166">
        <v>18660.297989399998</v>
      </c>
      <c r="J23" s="166">
        <v>0</v>
      </c>
      <c r="K23" s="166">
        <v>211.90159</v>
      </c>
      <c r="L23" s="166">
        <v>2190.1710099999996</v>
      </c>
      <c r="M23" s="166">
        <v>2402.0726</v>
      </c>
      <c r="N23" s="159"/>
    </row>
    <row r="24" spans="1:14" s="167" customFormat="1" ht="64.5" customHeight="1">
      <c r="A24" s="165" t="s">
        <v>150</v>
      </c>
      <c r="B24" s="166">
        <v>0</v>
      </c>
      <c r="C24" s="166">
        <v>0</v>
      </c>
      <c r="D24" s="166">
        <v>0</v>
      </c>
      <c r="E24" s="166">
        <v>0</v>
      </c>
      <c r="F24" s="166">
        <v>338.21249</v>
      </c>
      <c r="G24" s="166">
        <v>51762.815219999997</v>
      </c>
      <c r="H24" s="166">
        <v>97695.243336999993</v>
      </c>
      <c r="I24" s="166">
        <v>149796.27104699999</v>
      </c>
      <c r="J24" s="166">
        <v>535.97339999999997</v>
      </c>
      <c r="K24" s="166">
        <v>67634.551656800002</v>
      </c>
      <c r="L24" s="166">
        <v>33881.762990000003</v>
      </c>
      <c r="M24" s="166">
        <v>102052.28804680001</v>
      </c>
      <c r="N24" s="159"/>
    </row>
    <row r="25" spans="1:14" s="167" customFormat="1" ht="64.5" customHeight="1">
      <c r="A25" s="165" t="s">
        <v>151</v>
      </c>
      <c r="B25" s="166">
        <v>0</v>
      </c>
      <c r="C25" s="166">
        <v>0</v>
      </c>
      <c r="D25" s="166">
        <v>0</v>
      </c>
      <c r="E25" s="166">
        <v>0</v>
      </c>
      <c r="F25" s="166">
        <v>0</v>
      </c>
      <c r="G25" s="166">
        <v>61.656819999999996</v>
      </c>
      <c r="H25" s="166">
        <v>0</v>
      </c>
      <c r="I25" s="166">
        <v>61.656819999999996</v>
      </c>
      <c r="J25" s="166">
        <v>0</v>
      </c>
      <c r="K25" s="166">
        <v>0</v>
      </c>
      <c r="L25" s="166">
        <v>0</v>
      </c>
      <c r="M25" s="166">
        <v>0</v>
      </c>
      <c r="N25" s="159"/>
    </row>
    <row r="26" spans="1:14" s="167" customFormat="1" ht="64.5" customHeight="1">
      <c r="A26" s="165" t="s">
        <v>152</v>
      </c>
      <c r="B26" s="166">
        <v>0</v>
      </c>
      <c r="C26" s="166">
        <v>0</v>
      </c>
      <c r="D26" s="166">
        <v>0</v>
      </c>
      <c r="E26" s="166">
        <v>0</v>
      </c>
      <c r="F26" s="166">
        <v>0.23319000000000001</v>
      </c>
      <c r="G26" s="166">
        <v>47.621269999999996</v>
      </c>
      <c r="H26" s="166">
        <v>0</v>
      </c>
      <c r="I26" s="166">
        <v>47.854459999999996</v>
      </c>
      <c r="J26" s="166">
        <v>0</v>
      </c>
      <c r="K26" s="166">
        <v>0</v>
      </c>
      <c r="L26" s="166">
        <v>0</v>
      </c>
      <c r="M26" s="166">
        <v>0</v>
      </c>
      <c r="N26" s="159"/>
    </row>
    <row r="27" spans="1:14" s="172" customFormat="1" ht="98.25" customHeight="1">
      <c r="A27" s="169" t="s">
        <v>153</v>
      </c>
      <c r="B27" s="170">
        <v>0</v>
      </c>
      <c r="C27" s="170">
        <v>0</v>
      </c>
      <c r="D27" s="170">
        <v>0</v>
      </c>
      <c r="E27" s="170">
        <v>0</v>
      </c>
      <c r="F27" s="170">
        <v>0</v>
      </c>
      <c r="G27" s="170">
        <v>0</v>
      </c>
      <c r="H27" s="170">
        <v>0</v>
      </c>
      <c r="I27" s="170">
        <v>0</v>
      </c>
      <c r="J27" s="170">
        <v>1750</v>
      </c>
      <c r="K27" s="170">
        <v>106.22544000000001</v>
      </c>
      <c r="L27" s="170">
        <v>60.569940000000003</v>
      </c>
      <c r="M27" s="170">
        <v>1916.7953799999998</v>
      </c>
      <c r="N27" s="171"/>
    </row>
    <row r="28" spans="1:14" s="172" customFormat="1" ht="38.25" customHeight="1">
      <c r="A28" s="173" t="s">
        <v>166</v>
      </c>
      <c r="B28" s="174">
        <f>SUM(B10:B27)</f>
        <v>604810.15648479993</v>
      </c>
      <c r="C28" s="174">
        <f t="shared" ref="C28:M28" si="0">SUM(C10:C27)</f>
        <v>144735.776985</v>
      </c>
      <c r="D28" s="174">
        <f t="shared" si="0"/>
        <v>0</v>
      </c>
      <c r="E28" s="174">
        <f t="shared" si="0"/>
        <v>749545.93346979981</v>
      </c>
      <c r="F28" s="174">
        <f t="shared" si="0"/>
        <v>217858.96091479997</v>
      </c>
      <c r="G28" s="174">
        <f t="shared" si="0"/>
        <v>4559444.2290950017</v>
      </c>
      <c r="H28" s="174">
        <f t="shared" si="0"/>
        <v>6695246.7914185999</v>
      </c>
      <c r="I28" s="174">
        <f t="shared" si="0"/>
        <v>11472549.9814284</v>
      </c>
      <c r="J28" s="174">
        <f t="shared" si="0"/>
        <v>578803.64785600023</v>
      </c>
      <c r="K28" s="174">
        <f t="shared" si="0"/>
        <v>827530.58183779998</v>
      </c>
      <c r="L28" s="174">
        <f t="shared" si="0"/>
        <v>1911734.2139983999</v>
      </c>
      <c r="M28" s="174">
        <f t="shared" si="0"/>
        <v>3318068.4436921994</v>
      </c>
      <c r="N28" s="171"/>
    </row>
    <row r="29" spans="1:14" ht="11.25" customHeight="1" thickBot="1">
      <c r="A29" s="175"/>
      <c r="B29" s="176"/>
      <c r="C29" s="177"/>
      <c r="D29" s="177"/>
      <c r="E29" s="177"/>
      <c r="F29" s="177"/>
      <c r="G29" s="177"/>
      <c r="H29" s="177"/>
      <c r="I29" s="177"/>
      <c r="J29" s="176"/>
      <c r="K29" s="176"/>
      <c r="L29" s="176"/>
      <c r="M29" s="176"/>
    </row>
    <row r="30" spans="1:14" s="181" customFormat="1" ht="27.75" customHeight="1" thickTop="1">
      <c r="A30" s="181" t="s">
        <v>728</v>
      </c>
      <c r="B30" s="179"/>
      <c r="C30" s="180"/>
      <c r="D30" s="180"/>
      <c r="E30" s="180"/>
      <c r="F30" s="180"/>
      <c r="G30" s="180"/>
      <c r="H30" s="180"/>
      <c r="I30" s="180"/>
      <c r="N30" s="182"/>
    </row>
    <row r="31" spans="1:14" ht="24.75" customHeight="1">
      <c r="A31" s="178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78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23"/>
      <c r="C83" s="37"/>
      <c r="D83" s="37"/>
      <c r="E83" s="37"/>
      <c r="F83" s="37"/>
      <c r="G83" s="37"/>
      <c r="H83" s="37"/>
      <c r="I83" s="37"/>
    </row>
    <row r="84" spans="1:9">
      <c r="A84" s="125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25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26"/>
      <c r="C98" s="37"/>
      <c r="D98" s="37"/>
      <c r="E98" s="37"/>
      <c r="F98" s="37"/>
      <c r="G98" s="37"/>
      <c r="H98" s="37"/>
      <c r="I98" s="37"/>
    </row>
    <row r="99" spans="1:9">
      <c r="A99" s="126"/>
      <c r="C99" s="37"/>
      <c r="D99" s="37"/>
      <c r="E99" s="37"/>
      <c r="F99" s="37"/>
      <c r="G99" s="37"/>
      <c r="H99" s="37"/>
      <c r="I99" s="37"/>
    </row>
    <row r="100" spans="1:9">
      <c r="A100" s="126"/>
      <c r="C100" s="37"/>
      <c r="D100" s="37"/>
      <c r="E100" s="37"/>
      <c r="F100" s="37"/>
      <c r="G100" s="37"/>
      <c r="H100" s="37"/>
      <c r="I100" s="37"/>
    </row>
    <row r="101" spans="1:9">
      <c r="A101" s="126"/>
      <c r="C101" s="37"/>
      <c r="D101" s="37"/>
      <c r="E101" s="37"/>
      <c r="F101" s="37"/>
      <c r="G101" s="37"/>
      <c r="H101" s="37"/>
      <c r="I101" s="37"/>
    </row>
    <row r="102" spans="1:9">
      <c r="A102" s="126"/>
      <c r="C102" s="37"/>
      <c r="D102" s="37"/>
      <c r="E102" s="37"/>
      <c r="F102" s="37"/>
      <c r="G102" s="37"/>
      <c r="H102" s="37"/>
      <c r="I102" s="37"/>
    </row>
    <row r="103" spans="1:9">
      <c r="A103" s="126"/>
      <c r="C103" s="37"/>
      <c r="D103" s="37"/>
      <c r="E103" s="37"/>
      <c r="F103" s="37"/>
      <c r="G103" s="37"/>
      <c r="H103" s="37"/>
      <c r="I103" s="37"/>
    </row>
    <row r="104" spans="1:9">
      <c r="A104" s="126"/>
      <c r="C104" s="37"/>
      <c r="D104" s="37"/>
      <c r="E104" s="37"/>
      <c r="F104" s="37"/>
      <c r="G104" s="37"/>
      <c r="H104" s="37"/>
      <c r="I104" s="37"/>
    </row>
    <row r="105" spans="1:9">
      <c r="A105" s="126"/>
      <c r="C105" s="37"/>
      <c r="D105" s="37"/>
      <c r="E105" s="37"/>
      <c r="F105" s="37"/>
      <c r="G105" s="37"/>
      <c r="H105" s="37"/>
      <c r="I105" s="37"/>
    </row>
    <row r="106" spans="1:9">
      <c r="A106" s="126"/>
      <c r="C106" s="37"/>
      <c r="D106" s="37"/>
      <c r="E106" s="37"/>
      <c r="F106" s="37"/>
      <c r="G106" s="37"/>
      <c r="H106" s="37"/>
      <c r="I106" s="37"/>
    </row>
    <row r="107" spans="1:9" ht="15.75">
      <c r="A107" s="127"/>
      <c r="C107" s="37"/>
      <c r="D107" s="37"/>
      <c r="E107" s="37"/>
      <c r="F107" s="37"/>
      <c r="G107" s="37"/>
      <c r="H107" s="37"/>
      <c r="I107" s="37"/>
    </row>
    <row r="108" spans="1:9" ht="15.75">
      <c r="A108" s="127"/>
      <c r="C108" s="37"/>
      <c r="D108" s="37"/>
      <c r="E108" s="37"/>
      <c r="F108" s="37"/>
      <c r="G108" s="37"/>
      <c r="H108" s="37"/>
      <c r="I108" s="37"/>
    </row>
    <row r="109" spans="1:9" ht="15.75">
      <c r="A109" s="127"/>
      <c r="C109" s="37"/>
      <c r="D109" s="37"/>
      <c r="E109" s="37"/>
      <c r="F109" s="37"/>
      <c r="G109" s="37"/>
      <c r="H109" s="37"/>
      <c r="I109" s="37"/>
    </row>
    <row r="110" spans="1:9" ht="15.75">
      <c r="A110" s="127"/>
      <c r="C110" s="37"/>
      <c r="D110" s="37"/>
      <c r="E110" s="37"/>
      <c r="F110" s="37"/>
      <c r="G110" s="37"/>
      <c r="H110" s="37"/>
      <c r="I110" s="37"/>
    </row>
    <row r="111" spans="1:9" ht="15.75">
      <c r="A111" s="127"/>
      <c r="C111" s="37"/>
      <c r="D111" s="37"/>
      <c r="E111" s="37"/>
      <c r="F111" s="37"/>
      <c r="G111" s="37"/>
      <c r="H111" s="37"/>
      <c r="I111" s="37"/>
    </row>
    <row r="112" spans="1:9" ht="15.75">
      <c r="A112" s="127"/>
      <c r="C112" s="37"/>
      <c r="D112" s="37"/>
      <c r="E112" s="37"/>
      <c r="F112" s="37"/>
      <c r="G112" s="37"/>
      <c r="H112" s="37"/>
      <c r="I112" s="37"/>
    </row>
    <row r="113" spans="1:9" ht="15.75">
      <c r="A113" s="127"/>
      <c r="C113" s="37"/>
      <c r="D113" s="37"/>
      <c r="E113" s="37"/>
      <c r="F113" s="37"/>
      <c r="G113" s="37"/>
      <c r="H113" s="37"/>
      <c r="I113" s="37"/>
    </row>
    <row r="114" spans="1:9" ht="15.75">
      <c r="A114" s="127"/>
      <c r="C114" s="37"/>
      <c r="D114" s="37"/>
      <c r="E114" s="37"/>
      <c r="F114" s="37"/>
      <c r="G114" s="37"/>
      <c r="H114" s="37"/>
      <c r="I114" s="37"/>
    </row>
    <row r="115" spans="1:9" ht="15.75">
      <c r="A115" s="127"/>
      <c r="C115" s="37"/>
      <c r="D115" s="37"/>
      <c r="E115" s="37"/>
      <c r="F115" s="37"/>
      <c r="G115" s="37"/>
      <c r="H115" s="37"/>
      <c r="I115" s="37"/>
    </row>
    <row r="116" spans="1:9" ht="15.75">
      <c r="A116" s="127"/>
      <c r="C116" s="37"/>
      <c r="D116" s="37"/>
      <c r="E116" s="37"/>
      <c r="F116" s="37"/>
      <c r="G116" s="37"/>
      <c r="H116" s="37"/>
      <c r="I116" s="37"/>
    </row>
    <row r="117" spans="1:9" ht="15.75">
      <c r="A117" s="127"/>
      <c r="C117" s="37"/>
      <c r="D117" s="37"/>
      <c r="E117" s="37"/>
      <c r="F117" s="37"/>
      <c r="G117" s="37"/>
      <c r="H117" s="37"/>
      <c r="I117" s="37"/>
    </row>
    <row r="118" spans="1:9" ht="15.75">
      <c r="A118" s="127"/>
      <c r="C118" s="37"/>
      <c r="D118" s="37"/>
      <c r="E118" s="37"/>
      <c r="F118" s="37"/>
      <c r="G118" s="37"/>
      <c r="H118" s="37"/>
      <c r="I118" s="37"/>
    </row>
    <row r="119" spans="1:9" ht="15.75">
      <c r="A119" s="127"/>
      <c r="C119" s="37"/>
      <c r="D119" s="37"/>
      <c r="E119" s="37"/>
      <c r="F119" s="37"/>
      <c r="G119" s="37"/>
      <c r="H119" s="37"/>
      <c r="I119" s="37"/>
    </row>
    <row r="120" spans="1:9" ht="15.75">
      <c r="A120" s="127"/>
    </row>
    <row r="121" spans="1:9" ht="15.75">
      <c r="A121" s="127"/>
    </row>
    <row r="122" spans="1:9" ht="15.75">
      <c r="A122" s="127"/>
    </row>
    <row r="123" spans="1:9" ht="15.75">
      <c r="A123" s="127"/>
    </row>
    <row r="124" spans="1:9" ht="15.75">
      <c r="A124" s="127"/>
    </row>
    <row r="125" spans="1:9" ht="15.75">
      <c r="A125" s="127"/>
    </row>
    <row r="126" spans="1:9" ht="15.75">
      <c r="A126" s="127"/>
    </row>
    <row r="127" spans="1:9" ht="15.75">
      <c r="A127" s="127"/>
    </row>
    <row r="128" spans="1:9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showGridLines="0" topLeftCell="A2" zoomScale="41" zoomScaleNormal="41" workbookViewId="0">
      <selection activeCell="T12" sqref="T12"/>
    </sheetView>
  </sheetViews>
  <sheetFormatPr baseColWidth="10" defaultColWidth="9.140625" defaultRowHeight="15"/>
  <cols>
    <col min="1" max="1" width="133.42578125" style="20" customWidth="1"/>
    <col min="2" max="2" width="29.140625" style="372" customWidth="1"/>
    <col min="3" max="3" width="32.7109375" style="372" customWidth="1"/>
    <col min="4" max="4" width="31.28515625" style="372" customWidth="1"/>
    <col min="5" max="5" width="31" style="372" customWidth="1"/>
    <col min="6" max="6" width="29.140625" style="372" customWidth="1"/>
    <col min="7" max="7" width="32.7109375" style="372" customWidth="1"/>
    <col min="8" max="8" width="31.28515625" style="372" customWidth="1"/>
    <col min="9" max="9" width="31" style="372" customWidth="1"/>
    <col min="10" max="10" width="29.140625" style="372" customWidth="1"/>
    <col min="11" max="11" width="32.7109375" style="372" customWidth="1"/>
    <col min="12" max="12" width="31.28515625" style="372" customWidth="1"/>
    <col min="13" max="13" width="31" style="372" customWidth="1"/>
    <col min="14" max="14" width="4.5703125" style="128" customWidth="1"/>
    <col min="15" max="256" width="9.140625" style="372"/>
    <col min="257" max="257" width="133.42578125" style="372" customWidth="1"/>
    <col min="258" max="258" width="29.140625" style="372" customWidth="1"/>
    <col min="259" max="259" width="32.7109375" style="372" customWidth="1"/>
    <col min="260" max="260" width="31.28515625" style="372" customWidth="1"/>
    <col min="261" max="261" width="31" style="372" customWidth="1"/>
    <col min="262" max="262" width="29.140625" style="372" customWidth="1"/>
    <col min="263" max="263" width="32.7109375" style="372" customWidth="1"/>
    <col min="264" max="264" width="31.28515625" style="372" customWidth="1"/>
    <col min="265" max="265" width="31" style="372" customWidth="1"/>
    <col min="266" max="266" width="29.140625" style="372" customWidth="1"/>
    <col min="267" max="267" width="32.7109375" style="372" customWidth="1"/>
    <col min="268" max="268" width="31.28515625" style="372" customWidth="1"/>
    <col min="269" max="269" width="31" style="372" customWidth="1"/>
    <col min="270" max="270" width="4.5703125" style="372" customWidth="1"/>
    <col min="271" max="512" width="9.140625" style="372"/>
    <col min="513" max="513" width="133.42578125" style="372" customWidth="1"/>
    <col min="514" max="514" width="29.140625" style="372" customWidth="1"/>
    <col min="515" max="515" width="32.7109375" style="372" customWidth="1"/>
    <col min="516" max="516" width="31.28515625" style="372" customWidth="1"/>
    <col min="517" max="517" width="31" style="372" customWidth="1"/>
    <col min="518" max="518" width="29.140625" style="372" customWidth="1"/>
    <col min="519" max="519" width="32.7109375" style="372" customWidth="1"/>
    <col min="520" max="520" width="31.28515625" style="372" customWidth="1"/>
    <col min="521" max="521" width="31" style="372" customWidth="1"/>
    <col min="522" max="522" width="29.140625" style="372" customWidth="1"/>
    <col min="523" max="523" width="32.7109375" style="372" customWidth="1"/>
    <col min="524" max="524" width="31.28515625" style="372" customWidth="1"/>
    <col min="525" max="525" width="31" style="372" customWidth="1"/>
    <col min="526" max="526" width="4.5703125" style="372" customWidth="1"/>
    <col min="527" max="768" width="9.140625" style="372"/>
    <col min="769" max="769" width="133.42578125" style="372" customWidth="1"/>
    <col min="770" max="770" width="29.140625" style="372" customWidth="1"/>
    <col min="771" max="771" width="32.7109375" style="372" customWidth="1"/>
    <col min="772" max="772" width="31.28515625" style="372" customWidth="1"/>
    <col min="773" max="773" width="31" style="372" customWidth="1"/>
    <col min="774" max="774" width="29.140625" style="372" customWidth="1"/>
    <col min="775" max="775" width="32.7109375" style="372" customWidth="1"/>
    <col min="776" max="776" width="31.28515625" style="372" customWidth="1"/>
    <col min="777" max="777" width="31" style="372" customWidth="1"/>
    <col min="778" max="778" width="29.140625" style="372" customWidth="1"/>
    <col min="779" max="779" width="32.7109375" style="372" customWidth="1"/>
    <col min="780" max="780" width="31.28515625" style="372" customWidth="1"/>
    <col min="781" max="781" width="31" style="372" customWidth="1"/>
    <col min="782" max="782" width="4.5703125" style="372" customWidth="1"/>
    <col min="783" max="1024" width="9.140625" style="372"/>
    <col min="1025" max="1025" width="133.42578125" style="372" customWidth="1"/>
    <col min="1026" max="1026" width="29.140625" style="372" customWidth="1"/>
    <col min="1027" max="1027" width="32.7109375" style="372" customWidth="1"/>
    <col min="1028" max="1028" width="31.28515625" style="372" customWidth="1"/>
    <col min="1029" max="1029" width="31" style="372" customWidth="1"/>
    <col min="1030" max="1030" width="29.140625" style="372" customWidth="1"/>
    <col min="1031" max="1031" width="32.7109375" style="372" customWidth="1"/>
    <col min="1032" max="1032" width="31.28515625" style="372" customWidth="1"/>
    <col min="1033" max="1033" width="31" style="372" customWidth="1"/>
    <col min="1034" max="1034" width="29.140625" style="372" customWidth="1"/>
    <col min="1035" max="1035" width="32.7109375" style="372" customWidth="1"/>
    <col min="1036" max="1036" width="31.28515625" style="372" customWidth="1"/>
    <col min="1037" max="1037" width="31" style="372" customWidth="1"/>
    <col min="1038" max="1038" width="4.5703125" style="372" customWidth="1"/>
    <col min="1039" max="1280" width="9.140625" style="372"/>
    <col min="1281" max="1281" width="133.42578125" style="372" customWidth="1"/>
    <col min="1282" max="1282" width="29.140625" style="372" customWidth="1"/>
    <col min="1283" max="1283" width="32.7109375" style="372" customWidth="1"/>
    <col min="1284" max="1284" width="31.28515625" style="372" customWidth="1"/>
    <col min="1285" max="1285" width="31" style="372" customWidth="1"/>
    <col min="1286" max="1286" width="29.140625" style="372" customWidth="1"/>
    <col min="1287" max="1287" width="32.7109375" style="372" customWidth="1"/>
    <col min="1288" max="1288" width="31.28515625" style="372" customWidth="1"/>
    <col min="1289" max="1289" width="31" style="372" customWidth="1"/>
    <col min="1290" max="1290" width="29.140625" style="372" customWidth="1"/>
    <col min="1291" max="1291" width="32.7109375" style="372" customWidth="1"/>
    <col min="1292" max="1292" width="31.28515625" style="372" customWidth="1"/>
    <col min="1293" max="1293" width="31" style="372" customWidth="1"/>
    <col min="1294" max="1294" width="4.5703125" style="372" customWidth="1"/>
    <col min="1295" max="1536" width="9.140625" style="372"/>
    <col min="1537" max="1537" width="133.42578125" style="372" customWidth="1"/>
    <col min="1538" max="1538" width="29.140625" style="372" customWidth="1"/>
    <col min="1539" max="1539" width="32.7109375" style="372" customWidth="1"/>
    <col min="1540" max="1540" width="31.28515625" style="372" customWidth="1"/>
    <col min="1541" max="1541" width="31" style="372" customWidth="1"/>
    <col min="1542" max="1542" width="29.140625" style="372" customWidth="1"/>
    <col min="1543" max="1543" width="32.7109375" style="372" customWidth="1"/>
    <col min="1544" max="1544" width="31.28515625" style="372" customWidth="1"/>
    <col min="1545" max="1545" width="31" style="372" customWidth="1"/>
    <col min="1546" max="1546" width="29.140625" style="372" customWidth="1"/>
    <col min="1547" max="1547" width="32.7109375" style="372" customWidth="1"/>
    <col min="1548" max="1548" width="31.28515625" style="372" customWidth="1"/>
    <col min="1549" max="1549" width="31" style="372" customWidth="1"/>
    <col min="1550" max="1550" width="4.5703125" style="372" customWidth="1"/>
    <col min="1551" max="1792" width="9.140625" style="372"/>
    <col min="1793" max="1793" width="133.42578125" style="372" customWidth="1"/>
    <col min="1794" max="1794" width="29.140625" style="372" customWidth="1"/>
    <col min="1795" max="1795" width="32.7109375" style="372" customWidth="1"/>
    <col min="1796" max="1796" width="31.28515625" style="372" customWidth="1"/>
    <col min="1797" max="1797" width="31" style="372" customWidth="1"/>
    <col min="1798" max="1798" width="29.140625" style="372" customWidth="1"/>
    <col min="1799" max="1799" width="32.7109375" style="372" customWidth="1"/>
    <col min="1800" max="1800" width="31.28515625" style="372" customWidth="1"/>
    <col min="1801" max="1801" width="31" style="372" customWidth="1"/>
    <col min="1802" max="1802" width="29.140625" style="372" customWidth="1"/>
    <col min="1803" max="1803" width="32.7109375" style="372" customWidth="1"/>
    <col min="1804" max="1804" width="31.28515625" style="372" customWidth="1"/>
    <col min="1805" max="1805" width="31" style="372" customWidth="1"/>
    <col min="1806" max="1806" width="4.5703125" style="372" customWidth="1"/>
    <col min="1807" max="2048" width="9.140625" style="372"/>
    <col min="2049" max="2049" width="133.42578125" style="372" customWidth="1"/>
    <col min="2050" max="2050" width="29.140625" style="372" customWidth="1"/>
    <col min="2051" max="2051" width="32.7109375" style="372" customWidth="1"/>
    <col min="2052" max="2052" width="31.28515625" style="372" customWidth="1"/>
    <col min="2053" max="2053" width="31" style="372" customWidth="1"/>
    <col min="2054" max="2054" width="29.140625" style="372" customWidth="1"/>
    <col min="2055" max="2055" width="32.7109375" style="372" customWidth="1"/>
    <col min="2056" max="2056" width="31.28515625" style="372" customWidth="1"/>
    <col min="2057" max="2057" width="31" style="372" customWidth="1"/>
    <col min="2058" max="2058" width="29.140625" style="372" customWidth="1"/>
    <col min="2059" max="2059" width="32.7109375" style="372" customWidth="1"/>
    <col min="2060" max="2060" width="31.28515625" style="372" customWidth="1"/>
    <col min="2061" max="2061" width="31" style="372" customWidth="1"/>
    <col min="2062" max="2062" width="4.5703125" style="372" customWidth="1"/>
    <col min="2063" max="2304" width="9.140625" style="372"/>
    <col min="2305" max="2305" width="133.42578125" style="372" customWidth="1"/>
    <col min="2306" max="2306" width="29.140625" style="372" customWidth="1"/>
    <col min="2307" max="2307" width="32.7109375" style="372" customWidth="1"/>
    <col min="2308" max="2308" width="31.28515625" style="372" customWidth="1"/>
    <col min="2309" max="2309" width="31" style="372" customWidth="1"/>
    <col min="2310" max="2310" width="29.140625" style="372" customWidth="1"/>
    <col min="2311" max="2311" width="32.7109375" style="372" customWidth="1"/>
    <col min="2312" max="2312" width="31.28515625" style="372" customWidth="1"/>
    <col min="2313" max="2313" width="31" style="372" customWidth="1"/>
    <col min="2314" max="2314" width="29.140625" style="372" customWidth="1"/>
    <col min="2315" max="2315" width="32.7109375" style="372" customWidth="1"/>
    <col min="2316" max="2316" width="31.28515625" style="372" customWidth="1"/>
    <col min="2317" max="2317" width="31" style="372" customWidth="1"/>
    <col min="2318" max="2318" width="4.5703125" style="372" customWidth="1"/>
    <col min="2319" max="2560" width="9.140625" style="372"/>
    <col min="2561" max="2561" width="133.42578125" style="372" customWidth="1"/>
    <col min="2562" max="2562" width="29.140625" style="372" customWidth="1"/>
    <col min="2563" max="2563" width="32.7109375" style="372" customWidth="1"/>
    <col min="2564" max="2564" width="31.28515625" style="372" customWidth="1"/>
    <col min="2565" max="2565" width="31" style="372" customWidth="1"/>
    <col min="2566" max="2566" width="29.140625" style="372" customWidth="1"/>
    <col min="2567" max="2567" width="32.7109375" style="372" customWidth="1"/>
    <col min="2568" max="2568" width="31.28515625" style="372" customWidth="1"/>
    <col min="2569" max="2569" width="31" style="372" customWidth="1"/>
    <col min="2570" max="2570" width="29.140625" style="372" customWidth="1"/>
    <col min="2571" max="2571" width="32.7109375" style="372" customWidth="1"/>
    <col min="2572" max="2572" width="31.28515625" style="372" customWidth="1"/>
    <col min="2573" max="2573" width="31" style="372" customWidth="1"/>
    <col min="2574" max="2574" width="4.5703125" style="372" customWidth="1"/>
    <col min="2575" max="2816" width="9.140625" style="372"/>
    <col min="2817" max="2817" width="133.42578125" style="372" customWidth="1"/>
    <col min="2818" max="2818" width="29.140625" style="372" customWidth="1"/>
    <col min="2819" max="2819" width="32.7109375" style="372" customWidth="1"/>
    <col min="2820" max="2820" width="31.28515625" style="372" customWidth="1"/>
    <col min="2821" max="2821" width="31" style="372" customWidth="1"/>
    <col min="2822" max="2822" width="29.140625" style="372" customWidth="1"/>
    <col min="2823" max="2823" width="32.7109375" style="372" customWidth="1"/>
    <col min="2824" max="2824" width="31.28515625" style="372" customWidth="1"/>
    <col min="2825" max="2825" width="31" style="372" customWidth="1"/>
    <col min="2826" max="2826" width="29.140625" style="372" customWidth="1"/>
    <col min="2827" max="2827" width="32.7109375" style="372" customWidth="1"/>
    <col min="2828" max="2828" width="31.28515625" style="372" customWidth="1"/>
    <col min="2829" max="2829" width="31" style="372" customWidth="1"/>
    <col min="2830" max="2830" width="4.5703125" style="372" customWidth="1"/>
    <col min="2831" max="3072" width="9.140625" style="372"/>
    <col min="3073" max="3073" width="133.42578125" style="372" customWidth="1"/>
    <col min="3074" max="3074" width="29.140625" style="372" customWidth="1"/>
    <col min="3075" max="3075" width="32.7109375" style="372" customWidth="1"/>
    <col min="3076" max="3076" width="31.28515625" style="372" customWidth="1"/>
    <col min="3077" max="3077" width="31" style="372" customWidth="1"/>
    <col min="3078" max="3078" width="29.140625" style="372" customWidth="1"/>
    <col min="3079" max="3079" width="32.7109375" style="372" customWidth="1"/>
    <col min="3080" max="3080" width="31.28515625" style="372" customWidth="1"/>
    <col min="3081" max="3081" width="31" style="372" customWidth="1"/>
    <col min="3082" max="3082" width="29.140625" style="372" customWidth="1"/>
    <col min="3083" max="3083" width="32.7109375" style="372" customWidth="1"/>
    <col min="3084" max="3084" width="31.28515625" style="372" customWidth="1"/>
    <col min="3085" max="3085" width="31" style="372" customWidth="1"/>
    <col min="3086" max="3086" width="4.5703125" style="372" customWidth="1"/>
    <col min="3087" max="3328" width="9.140625" style="372"/>
    <col min="3329" max="3329" width="133.42578125" style="372" customWidth="1"/>
    <col min="3330" max="3330" width="29.140625" style="372" customWidth="1"/>
    <col min="3331" max="3331" width="32.7109375" style="372" customWidth="1"/>
    <col min="3332" max="3332" width="31.28515625" style="372" customWidth="1"/>
    <col min="3333" max="3333" width="31" style="372" customWidth="1"/>
    <col min="3334" max="3334" width="29.140625" style="372" customWidth="1"/>
    <col min="3335" max="3335" width="32.7109375" style="372" customWidth="1"/>
    <col min="3336" max="3336" width="31.28515625" style="372" customWidth="1"/>
    <col min="3337" max="3337" width="31" style="372" customWidth="1"/>
    <col min="3338" max="3338" width="29.140625" style="372" customWidth="1"/>
    <col min="3339" max="3339" width="32.7109375" style="372" customWidth="1"/>
    <col min="3340" max="3340" width="31.28515625" style="372" customWidth="1"/>
    <col min="3341" max="3341" width="31" style="372" customWidth="1"/>
    <col min="3342" max="3342" width="4.5703125" style="372" customWidth="1"/>
    <col min="3343" max="3584" width="9.140625" style="372"/>
    <col min="3585" max="3585" width="133.42578125" style="372" customWidth="1"/>
    <col min="3586" max="3586" width="29.140625" style="372" customWidth="1"/>
    <col min="3587" max="3587" width="32.7109375" style="372" customWidth="1"/>
    <col min="3588" max="3588" width="31.28515625" style="372" customWidth="1"/>
    <col min="3589" max="3589" width="31" style="372" customWidth="1"/>
    <col min="3590" max="3590" width="29.140625" style="372" customWidth="1"/>
    <col min="3591" max="3591" width="32.7109375" style="372" customWidth="1"/>
    <col min="3592" max="3592" width="31.28515625" style="372" customWidth="1"/>
    <col min="3593" max="3593" width="31" style="372" customWidth="1"/>
    <col min="3594" max="3594" width="29.140625" style="372" customWidth="1"/>
    <col min="3595" max="3595" width="32.7109375" style="372" customWidth="1"/>
    <col min="3596" max="3596" width="31.28515625" style="372" customWidth="1"/>
    <col min="3597" max="3597" width="31" style="372" customWidth="1"/>
    <col min="3598" max="3598" width="4.5703125" style="372" customWidth="1"/>
    <col min="3599" max="3840" width="9.140625" style="372"/>
    <col min="3841" max="3841" width="133.42578125" style="372" customWidth="1"/>
    <col min="3842" max="3842" width="29.140625" style="372" customWidth="1"/>
    <col min="3843" max="3843" width="32.7109375" style="372" customWidth="1"/>
    <col min="3844" max="3844" width="31.28515625" style="372" customWidth="1"/>
    <col min="3845" max="3845" width="31" style="372" customWidth="1"/>
    <col min="3846" max="3846" width="29.140625" style="372" customWidth="1"/>
    <col min="3847" max="3847" width="32.7109375" style="372" customWidth="1"/>
    <col min="3848" max="3848" width="31.28515625" style="372" customWidth="1"/>
    <col min="3849" max="3849" width="31" style="372" customWidth="1"/>
    <col min="3850" max="3850" width="29.140625" style="372" customWidth="1"/>
    <col min="3851" max="3851" width="32.7109375" style="372" customWidth="1"/>
    <col min="3852" max="3852" width="31.28515625" style="372" customWidth="1"/>
    <col min="3853" max="3853" width="31" style="372" customWidth="1"/>
    <col min="3854" max="3854" width="4.5703125" style="372" customWidth="1"/>
    <col min="3855" max="4096" width="9.140625" style="372"/>
    <col min="4097" max="4097" width="133.42578125" style="372" customWidth="1"/>
    <col min="4098" max="4098" width="29.140625" style="372" customWidth="1"/>
    <col min="4099" max="4099" width="32.7109375" style="372" customWidth="1"/>
    <col min="4100" max="4100" width="31.28515625" style="372" customWidth="1"/>
    <col min="4101" max="4101" width="31" style="372" customWidth="1"/>
    <col min="4102" max="4102" width="29.140625" style="372" customWidth="1"/>
    <col min="4103" max="4103" width="32.7109375" style="372" customWidth="1"/>
    <col min="4104" max="4104" width="31.28515625" style="372" customWidth="1"/>
    <col min="4105" max="4105" width="31" style="372" customWidth="1"/>
    <col min="4106" max="4106" width="29.140625" style="372" customWidth="1"/>
    <col min="4107" max="4107" width="32.7109375" style="372" customWidth="1"/>
    <col min="4108" max="4108" width="31.28515625" style="372" customWidth="1"/>
    <col min="4109" max="4109" width="31" style="372" customWidth="1"/>
    <col min="4110" max="4110" width="4.5703125" style="372" customWidth="1"/>
    <col min="4111" max="4352" width="9.140625" style="372"/>
    <col min="4353" max="4353" width="133.42578125" style="372" customWidth="1"/>
    <col min="4354" max="4354" width="29.140625" style="372" customWidth="1"/>
    <col min="4355" max="4355" width="32.7109375" style="372" customWidth="1"/>
    <col min="4356" max="4356" width="31.28515625" style="372" customWidth="1"/>
    <col min="4357" max="4357" width="31" style="372" customWidth="1"/>
    <col min="4358" max="4358" width="29.140625" style="372" customWidth="1"/>
    <col min="4359" max="4359" width="32.7109375" style="372" customWidth="1"/>
    <col min="4360" max="4360" width="31.28515625" style="372" customWidth="1"/>
    <col min="4361" max="4361" width="31" style="372" customWidth="1"/>
    <col min="4362" max="4362" width="29.140625" style="372" customWidth="1"/>
    <col min="4363" max="4363" width="32.7109375" style="372" customWidth="1"/>
    <col min="4364" max="4364" width="31.28515625" style="372" customWidth="1"/>
    <col min="4365" max="4365" width="31" style="372" customWidth="1"/>
    <col min="4366" max="4366" width="4.5703125" style="372" customWidth="1"/>
    <col min="4367" max="4608" width="9.140625" style="372"/>
    <col min="4609" max="4609" width="133.42578125" style="372" customWidth="1"/>
    <col min="4610" max="4610" width="29.140625" style="372" customWidth="1"/>
    <col min="4611" max="4611" width="32.7109375" style="372" customWidth="1"/>
    <col min="4612" max="4612" width="31.28515625" style="372" customWidth="1"/>
    <col min="4613" max="4613" width="31" style="372" customWidth="1"/>
    <col min="4614" max="4614" width="29.140625" style="372" customWidth="1"/>
    <col min="4615" max="4615" width="32.7109375" style="372" customWidth="1"/>
    <col min="4616" max="4616" width="31.28515625" style="372" customWidth="1"/>
    <col min="4617" max="4617" width="31" style="372" customWidth="1"/>
    <col min="4618" max="4618" width="29.140625" style="372" customWidth="1"/>
    <col min="4619" max="4619" width="32.7109375" style="372" customWidth="1"/>
    <col min="4620" max="4620" width="31.28515625" style="372" customWidth="1"/>
    <col min="4621" max="4621" width="31" style="372" customWidth="1"/>
    <col min="4622" max="4622" width="4.5703125" style="372" customWidth="1"/>
    <col min="4623" max="4864" width="9.140625" style="372"/>
    <col min="4865" max="4865" width="133.42578125" style="372" customWidth="1"/>
    <col min="4866" max="4866" width="29.140625" style="372" customWidth="1"/>
    <col min="4867" max="4867" width="32.7109375" style="372" customWidth="1"/>
    <col min="4868" max="4868" width="31.28515625" style="372" customWidth="1"/>
    <col min="4869" max="4869" width="31" style="372" customWidth="1"/>
    <col min="4870" max="4870" width="29.140625" style="372" customWidth="1"/>
    <col min="4871" max="4871" width="32.7109375" style="372" customWidth="1"/>
    <col min="4872" max="4872" width="31.28515625" style="372" customWidth="1"/>
    <col min="4873" max="4873" width="31" style="372" customWidth="1"/>
    <col min="4874" max="4874" width="29.140625" style="372" customWidth="1"/>
    <col min="4875" max="4875" width="32.7109375" style="372" customWidth="1"/>
    <col min="4876" max="4876" width="31.28515625" style="372" customWidth="1"/>
    <col min="4877" max="4877" width="31" style="372" customWidth="1"/>
    <col min="4878" max="4878" width="4.5703125" style="372" customWidth="1"/>
    <col min="4879" max="5120" width="9.140625" style="372"/>
    <col min="5121" max="5121" width="133.42578125" style="372" customWidth="1"/>
    <col min="5122" max="5122" width="29.140625" style="372" customWidth="1"/>
    <col min="5123" max="5123" width="32.7109375" style="372" customWidth="1"/>
    <col min="5124" max="5124" width="31.28515625" style="372" customWidth="1"/>
    <col min="5125" max="5125" width="31" style="372" customWidth="1"/>
    <col min="5126" max="5126" width="29.140625" style="372" customWidth="1"/>
    <col min="5127" max="5127" width="32.7109375" style="372" customWidth="1"/>
    <col min="5128" max="5128" width="31.28515625" style="372" customWidth="1"/>
    <col min="5129" max="5129" width="31" style="372" customWidth="1"/>
    <col min="5130" max="5130" width="29.140625" style="372" customWidth="1"/>
    <col min="5131" max="5131" width="32.7109375" style="372" customWidth="1"/>
    <col min="5132" max="5132" width="31.28515625" style="372" customWidth="1"/>
    <col min="5133" max="5133" width="31" style="372" customWidth="1"/>
    <col min="5134" max="5134" width="4.5703125" style="372" customWidth="1"/>
    <col min="5135" max="5376" width="9.140625" style="372"/>
    <col min="5377" max="5377" width="133.42578125" style="372" customWidth="1"/>
    <col min="5378" max="5378" width="29.140625" style="372" customWidth="1"/>
    <col min="5379" max="5379" width="32.7109375" style="372" customWidth="1"/>
    <col min="5380" max="5380" width="31.28515625" style="372" customWidth="1"/>
    <col min="5381" max="5381" width="31" style="372" customWidth="1"/>
    <col min="5382" max="5382" width="29.140625" style="372" customWidth="1"/>
    <col min="5383" max="5383" width="32.7109375" style="372" customWidth="1"/>
    <col min="5384" max="5384" width="31.28515625" style="372" customWidth="1"/>
    <col min="5385" max="5385" width="31" style="372" customWidth="1"/>
    <col min="5386" max="5386" width="29.140625" style="372" customWidth="1"/>
    <col min="5387" max="5387" width="32.7109375" style="372" customWidth="1"/>
    <col min="5388" max="5388" width="31.28515625" style="372" customWidth="1"/>
    <col min="5389" max="5389" width="31" style="372" customWidth="1"/>
    <col min="5390" max="5390" width="4.5703125" style="372" customWidth="1"/>
    <col min="5391" max="5632" width="9.140625" style="372"/>
    <col min="5633" max="5633" width="133.42578125" style="372" customWidth="1"/>
    <col min="5634" max="5634" width="29.140625" style="372" customWidth="1"/>
    <col min="5635" max="5635" width="32.7109375" style="372" customWidth="1"/>
    <col min="5636" max="5636" width="31.28515625" style="372" customWidth="1"/>
    <col min="5637" max="5637" width="31" style="372" customWidth="1"/>
    <col min="5638" max="5638" width="29.140625" style="372" customWidth="1"/>
    <col min="5639" max="5639" width="32.7109375" style="372" customWidth="1"/>
    <col min="5640" max="5640" width="31.28515625" style="372" customWidth="1"/>
    <col min="5641" max="5641" width="31" style="372" customWidth="1"/>
    <col min="5642" max="5642" width="29.140625" style="372" customWidth="1"/>
    <col min="5643" max="5643" width="32.7109375" style="372" customWidth="1"/>
    <col min="5644" max="5644" width="31.28515625" style="372" customWidth="1"/>
    <col min="5645" max="5645" width="31" style="372" customWidth="1"/>
    <col min="5646" max="5646" width="4.5703125" style="372" customWidth="1"/>
    <col min="5647" max="5888" width="9.140625" style="372"/>
    <col min="5889" max="5889" width="133.42578125" style="372" customWidth="1"/>
    <col min="5890" max="5890" width="29.140625" style="372" customWidth="1"/>
    <col min="5891" max="5891" width="32.7109375" style="372" customWidth="1"/>
    <col min="5892" max="5892" width="31.28515625" style="372" customWidth="1"/>
    <col min="5893" max="5893" width="31" style="372" customWidth="1"/>
    <col min="5894" max="5894" width="29.140625" style="372" customWidth="1"/>
    <col min="5895" max="5895" width="32.7109375" style="372" customWidth="1"/>
    <col min="5896" max="5896" width="31.28515625" style="372" customWidth="1"/>
    <col min="5897" max="5897" width="31" style="372" customWidth="1"/>
    <col min="5898" max="5898" width="29.140625" style="372" customWidth="1"/>
    <col min="5899" max="5899" width="32.7109375" style="372" customWidth="1"/>
    <col min="5900" max="5900" width="31.28515625" style="372" customWidth="1"/>
    <col min="5901" max="5901" width="31" style="372" customWidth="1"/>
    <col min="5902" max="5902" width="4.5703125" style="372" customWidth="1"/>
    <col min="5903" max="6144" width="9.140625" style="372"/>
    <col min="6145" max="6145" width="133.42578125" style="372" customWidth="1"/>
    <col min="6146" max="6146" width="29.140625" style="372" customWidth="1"/>
    <col min="6147" max="6147" width="32.7109375" style="372" customWidth="1"/>
    <col min="6148" max="6148" width="31.28515625" style="372" customWidth="1"/>
    <col min="6149" max="6149" width="31" style="372" customWidth="1"/>
    <col min="6150" max="6150" width="29.140625" style="372" customWidth="1"/>
    <col min="6151" max="6151" width="32.7109375" style="372" customWidth="1"/>
    <col min="6152" max="6152" width="31.28515625" style="372" customWidth="1"/>
    <col min="6153" max="6153" width="31" style="372" customWidth="1"/>
    <col min="6154" max="6154" width="29.140625" style="372" customWidth="1"/>
    <col min="6155" max="6155" width="32.7109375" style="372" customWidth="1"/>
    <col min="6156" max="6156" width="31.28515625" style="372" customWidth="1"/>
    <col min="6157" max="6157" width="31" style="372" customWidth="1"/>
    <col min="6158" max="6158" width="4.5703125" style="372" customWidth="1"/>
    <col min="6159" max="6400" width="9.140625" style="372"/>
    <col min="6401" max="6401" width="133.42578125" style="372" customWidth="1"/>
    <col min="6402" max="6402" width="29.140625" style="372" customWidth="1"/>
    <col min="6403" max="6403" width="32.7109375" style="372" customWidth="1"/>
    <col min="6404" max="6404" width="31.28515625" style="372" customWidth="1"/>
    <col min="6405" max="6405" width="31" style="372" customWidth="1"/>
    <col min="6406" max="6406" width="29.140625" style="372" customWidth="1"/>
    <col min="6407" max="6407" width="32.7109375" style="372" customWidth="1"/>
    <col min="6408" max="6408" width="31.28515625" style="372" customWidth="1"/>
    <col min="6409" max="6409" width="31" style="372" customWidth="1"/>
    <col min="6410" max="6410" width="29.140625" style="372" customWidth="1"/>
    <col min="6411" max="6411" width="32.7109375" style="372" customWidth="1"/>
    <col min="6412" max="6412" width="31.28515625" style="372" customWidth="1"/>
    <col min="6413" max="6413" width="31" style="372" customWidth="1"/>
    <col min="6414" max="6414" width="4.5703125" style="372" customWidth="1"/>
    <col min="6415" max="6656" width="9.140625" style="372"/>
    <col min="6657" max="6657" width="133.42578125" style="372" customWidth="1"/>
    <col min="6658" max="6658" width="29.140625" style="372" customWidth="1"/>
    <col min="6659" max="6659" width="32.7109375" style="372" customWidth="1"/>
    <col min="6660" max="6660" width="31.28515625" style="372" customWidth="1"/>
    <col min="6661" max="6661" width="31" style="372" customWidth="1"/>
    <col min="6662" max="6662" width="29.140625" style="372" customWidth="1"/>
    <col min="6663" max="6663" width="32.7109375" style="372" customWidth="1"/>
    <col min="6664" max="6664" width="31.28515625" style="372" customWidth="1"/>
    <col min="6665" max="6665" width="31" style="372" customWidth="1"/>
    <col min="6666" max="6666" width="29.140625" style="372" customWidth="1"/>
    <col min="6667" max="6667" width="32.7109375" style="372" customWidth="1"/>
    <col min="6668" max="6668" width="31.28515625" style="372" customWidth="1"/>
    <col min="6669" max="6669" width="31" style="372" customWidth="1"/>
    <col min="6670" max="6670" width="4.5703125" style="372" customWidth="1"/>
    <col min="6671" max="6912" width="9.140625" style="372"/>
    <col min="6913" max="6913" width="133.42578125" style="372" customWidth="1"/>
    <col min="6914" max="6914" width="29.140625" style="372" customWidth="1"/>
    <col min="6915" max="6915" width="32.7109375" style="372" customWidth="1"/>
    <col min="6916" max="6916" width="31.28515625" style="372" customWidth="1"/>
    <col min="6917" max="6917" width="31" style="372" customWidth="1"/>
    <col min="6918" max="6918" width="29.140625" style="372" customWidth="1"/>
    <col min="6919" max="6919" width="32.7109375" style="372" customWidth="1"/>
    <col min="6920" max="6920" width="31.28515625" style="372" customWidth="1"/>
    <col min="6921" max="6921" width="31" style="372" customWidth="1"/>
    <col min="6922" max="6922" width="29.140625" style="372" customWidth="1"/>
    <col min="6923" max="6923" width="32.7109375" style="372" customWidth="1"/>
    <col min="6924" max="6924" width="31.28515625" style="372" customWidth="1"/>
    <col min="6925" max="6925" width="31" style="372" customWidth="1"/>
    <col min="6926" max="6926" width="4.5703125" style="372" customWidth="1"/>
    <col min="6927" max="7168" width="9.140625" style="372"/>
    <col min="7169" max="7169" width="133.42578125" style="372" customWidth="1"/>
    <col min="7170" max="7170" width="29.140625" style="372" customWidth="1"/>
    <col min="7171" max="7171" width="32.7109375" style="372" customWidth="1"/>
    <col min="7172" max="7172" width="31.28515625" style="372" customWidth="1"/>
    <col min="7173" max="7173" width="31" style="372" customWidth="1"/>
    <col min="7174" max="7174" width="29.140625" style="372" customWidth="1"/>
    <col min="7175" max="7175" width="32.7109375" style="372" customWidth="1"/>
    <col min="7176" max="7176" width="31.28515625" style="372" customWidth="1"/>
    <col min="7177" max="7177" width="31" style="372" customWidth="1"/>
    <col min="7178" max="7178" width="29.140625" style="372" customWidth="1"/>
    <col min="7179" max="7179" width="32.7109375" style="372" customWidth="1"/>
    <col min="7180" max="7180" width="31.28515625" style="372" customWidth="1"/>
    <col min="7181" max="7181" width="31" style="372" customWidth="1"/>
    <col min="7182" max="7182" width="4.5703125" style="372" customWidth="1"/>
    <col min="7183" max="7424" width="9.140625" style="372"/>
    <col min="7425" max="7425" width="133.42578125" style="372" customWidth="1"/>
    <col min="7426" max="7426" width="29.140625" style="372" customWidth="1"/>
    <col min="7427" max="7427" width="32.7109375" style="372" customWidth="1"/>
    <col min="7428" max="7428" width="31.28515625" style="372" customWidth="1"/>
    <col min="7429" max="7429" width="31" style="372" customWidth="1"/>
    <col min="7430" max="7430" width="29.140625" style="372" customWidth="1"/>
    <col min="7431" max="7431" width="32.7109375" style="372" customWidth="1"/>
    <col min="7432" max="7432" width="31.28515625" style="372" customWidth="1"/>
    <col min="7433" max="7433" width="31" style="372" customWidth="1"/>
    <col min="7434" max="7434" width="29.140625" style="372" customWidth="1"/>
    <col min="7435" max="7435" width="32.7109375" style="372" customWidth="1"/>
    <col min="7436" max="7436" width="31.28515625" style="372" customWidth="1"/>
    <col min="7437" max="7437" width="31" style="372" customWidth="1"/>
    <col min="7438" max="7438" width="4.5703125" style="372" customWidth="1"/>
    <col min="7439" max="7680" width="9.140625" style="372"/>
    <col min="7681" max="7681" width="133.42578125" style="372" customWidth="1"/>
    <col min="7682" max="7682" width="29.140625" style="372" customWidth="1"/>
    <col min="7683" max="7683" width="32.7109375" style="372" customWidth="1"/>
    <col min="7684" max="7684" width="31.28515625" style="372" customWidth="1"/>
    <col min="7685" max="7685" width="31" style="372" customWidth="1"/>
    <col min="7686" max="7686" width="29.140625" style="372" customWidth="1"/>
    <col min="7687" max="7687" width="32.7109375" style="372" customWidth="1"/>
    <col min="7688" max="7688" width="31.28515625" style="372" customWidth="1"/>
    <col min="7689" max="7689" width="31" style="372" customWidth="1"/>
    <col min="7690" max="7690" width="29.140625" style="372" customWidth="1"/>
    <col min="7691" max="7691" width="32.7109375" style="372" customWidth="1"/>
    <col min="7692" max="7692" width="31.28515625" style="372" customWidth="1"/>
    <col min="7693" max="7693" width="31" style="372" customWidth="1"/>
    <col min="7694" max="7694" width="4.5703125" style="372" customWidth="1"/>
    <col min="7695" max="7936" width="9.140625" style="372"/>
    <col min="7937" max="7937" width="133.42578125" style="372" customWidth="1"/>
    <col min="7938" max="7938" width="29.140625" style="372" customWidth="1"/>
    <col min="7939" max="7939" width="32.7109375" style="372" customWidth="1"/>
    <col min="7940" max="7940" width="31.28515625" style="372" customWidth="1"/>
    <col min="7941" max="7941" width="31" style="372" customWidth="1"/>
    <col min="7942" max="7942" width="29.140625" style="372" customWidth="1"/>
    <col min="7943" max="7943" width="32.7109375" style="372" customWidth="1"/>
    <col min="7944" max="7944" width="31.28515625" style="372" customWidth="1"/>
    <col min="7945" max="7945" width="31" style="372" customWidth="1"/>
    <col min="7946" max="7946" width="29.140625" style="372" customWidth="1"/>
    <col min="7947" max="7947" width="32.7109375" style="372" customWidth="1"/>
    <col min="7948" max="7948" width="31.28515625" style="372" customWidth="1"/>
    <col min="7949" max="7949" width="31" style="372" customWidth="1"/>
    <col min="7950" max="7950" width="4.5703125" style="372" customWidth="1"/>
    <col min="7951" max="8192" width="9.140625" style="372"/>
    <col min="8193" max="8193" width="133.42578125" style="372" customWidth="1"/>
    <col min="8194" max="8194" width="29.140625" style="372" customWidth="1"/>
    <col min="8195" max="8195" width="32.7109375" style="372" customWidth="1"/>
    <col min="8196" max="8196" width="31.28515625" style="372" customWidth="1"/>
    <col min="8197" max="8197" width="31" style="372" customWidth="1"/>
    <col min="8198" max="8198" width="29.140625" style="372" customWidth="1"/>
    <col min="8199" max="8199" width="32.7109375" style="372" customWidth="1"/>
    <col min="8200" max="8200" width="31.28515625" style="372" customWidth="1"/>
    <col min="8201" max="8201" width="31" style="372" customWidth="1"/>
    <col min="8202" max="8202" width="29.140625" style="372" customWidth="1"/>
    <col min="8203" max="8203" width="32.7109375" style="372" customWidth="1"/>
    <col min="8204" max="8204" width="31.28515625" style="372" customWidth="1"/>
    <col min="8205" max="8205" width="31" style="372" customWidth="1"/>
    <col min="8206" max="8206" width="4.5703125" style="372" customWidth="1"/>
    <col min="8207" max="8448" width="9.140625" style="372"/>
    <col min="8449" max="8449" width="133.42578125" style="372" customWidth="1"/>
    <col min="8450" max="8450" width="29.140625" style="372" customWidth="1"/>
    <col min="8451" max="8451" width="32.7109375" style="372" customWidth="1"/>
    <col min="8452" max="8452" width="31.28515625" style="372" customWidth="1"/>
    <col min="8453" max="8453" width="31" style="372" customWidth="1"/>
    <col min="8454" max="8454" width="29.140625" style="372" customWidth="1"/>
    <col min="8455" max="8455" width="32.7109375" style="372" customWidth="1"/>
    <col min="8456" max="8456" width="31.28515625" style="372" customWidth="1"/>
    <col min="8457" max="8457" width="31" style="372" customWidth="1"/>
    <col min="8458" max="8458" width="29.140625" style="372" customWidth="1"/>
    <col min="8459" max="8459" width="32.7109375" style="372" customWidth="1"/>
    <col min="8460" max="8460" width="31.28515625" style="372" customWidth="1"/>
    <col min="8461" max="8461" width="31" style="372" customWidth="1"/>
    <col min="8462" max="8462" width="4.5703125" style="372" customWidth="1"/>
    <col min="8463" max="8704" width="9.140625" style="372"/>
    <col min="8705" max="8705" width="133.42578125" style="372" customWidth="1"/>
    <col min="8706" max="8706" width="29.140625" style="372" customWidth="1"/>
    <col min="8707" max="8707" width="32.7109375" style="372" customWidth="1"/>
    <col min="8708" max="8708" width="31.28515625" style="372" customWidth="1"/>
    <col min="8709" max="8709" width="31" style="372" customWidth="1"/>
    <col min="8710" max="8710" width="29.140625" style="372" customWidth="1"/>
    <col min="8711" max="8711" width="32.7109375" style="372" customWidth="1"/>
    <col min="8712" max="8712" width="31.28515625" style="372" customWidth="1"/>
    <col min="8713" max="8713" width="31" style="372" customWidth="1"/>
    <col min="8714" max="8714" width="29.140625" style="372" customWidth="1"/>
    <col min="8715" max="8715" width="32.7109375" style="372" customWidth="1"/>
    <col min="8716" max="8716" width="31.28515625" style="372" customWidth="1"/>
    <col min="8717" max="8717" width="31" style="372" customWidth="1"/>
    <col min="8718" max="8718" width="4.5703125" style="372" customWidth="1"/>
    <col min="8719" max="8960" width="9.140625" style="372"/>
    <col min="8961" max="8961" width="133.42578125" style="372" customWidth="1"/>
    <col min="8962" max="8962" width="29.140625" style="372" customWidth="1"/>
    <col min="8963" max="8963" width="32.7109375" style="372" customWidth="1"/>
    <col min="8964" max="8964" width="31.28515625" style="372" customWidth="1"/>
    <col min="8965" max="8965" width="31" style="372" customWidth="1"/>
    <col min="8966" max="8966" width="29.140625" style="372" customWidth="1"/>
    <col min="8967" max="8967" width="32.7109375" style="372" customWidth="1"/>
    <col min="8968" max="8968" width="31.28515625" style="372" customWidth="1"/>
    <col min="8969" max="8969" width="31" style="372" customWidth="1"/>
    <col min="8970" max="8970" width="29.140625" style="372" customWidth="1"/>
    <col min="8971" max="8971" width="32.7109375" style="372" customWidth="1"/>
    <col min="8972" max="8972" width="31.28515625" style="372" customWidth="1"/>
    <col min="8973" max="8973" width="31" style="372" customWidth="1"/>
    <col min="8974" max="8974" width="4.5703125" style="372" customWidth="1"/>
    <col min="8975" max="9216" width="9.140625" style="372"/>
    <col min="9217" max="9217" width="133.42578125" style="372" customWidth="1"/>
    <col min="9218" max="9218" width="29.140625" style="372" customWidth="1"/>
    <col min="9219" max="9219" width="32.7109375" style="372" customWidth="1"/>
    <col min="9220" max="9220" width="31.28515625" style="372" customWidth="1"/>
    <col min="9221" max="9221" width="31" style="372" customWidth="1"/>
    <col min="9222" max="9222" width="29.140625" style="372" customWidth="1"/>
    <col min="9223" max="9223" width="32.7109375" style="372" customWidth="1"/>
    <col min="9224" max="9224" width="31.28515625" style="372" customWidth="1"/>
    <col min="9225" max="9225" width="31" style="372" customWidth="1"/>
    <col min="9226" max="9226" width="29.140625" style="372" customWidth="1"/>
    <col min="9227" max="9227" width="32.7109375" style="372" customWidth="1"/>
    <col min="9228" max="9228" width="31.28515625" style="372" customWidth="1"/>
    <col min="9229" max="9229" width="31" style="372" customWidth="1"/>
    <col min="9230" max="9230" width="4.5703125" style="372" customWidth="1"/>
    <col min="9231" max="9472" width="9.140625" style="372"/>
    <col min="9473" max="9473" width="133.42578125" style="372" customWidth="1"/>
    <col min="9474" max="9474" width="29.140625" style="372" customWidth="1"/>
    <col min="9475" max="9475" width="32.7109375" style="372" customWidth="1"/>
    <col min="9476" max="9476" width="31.28515625" style="372" customWidth="1"/>
    <col min="9477" max="9477" width="31" style="372" customWidth="1"/>
    <col min="9478" max="9478" width="29.140625" style="372" customWidth="1"/>
    <col min="9479" max="9479" width="32.7109375" style="372" customWidth="1"/>
    <col min="9480" max="9480" width="31.28515625" style="372" customWidth="1"/>
    <col min="9481" max="9481" width="31" style="372" customWidth="1"/>
    <col min="9482" max="9482" width="29.140625" style="372" customWidth="1"/>
    <col min="9483" max="9483" width="32.7109375" style="372" customWidth="1"/>
    <col min="9484" max="9484" width="31.28515625" style="372" customWidth="1"/>
    <col min="9485" max="9485" width="31" style="372" customWidth="1"/>
    <col min="9486" max="9486" width="4.5703125" style="372" customWidth="1"/>
    <col min="9487" max="9728" width="9.140625" style="372"/>
    <col min="9729" max="9729" width="133.42578125" style="372" customWidth="1"/>
    <col min="9730" max="9730" width="29.140625" style="372" customWidth="1"/>
    <col min="9731" max="9731" width="32.7109375" style="372" customWidth="1"/>
    <col min="9732" max="9732" width="31.28515625" style="372" customWidth="1"/>
    <col min="9733" max="9733" width="31" style="372" customWidth="1"/>
    <col min="9734" max="9734" width="29.140625" style="372" customWidth="1"/>
    <col min="9735" max="9735" width="32.7109375" style="372" customWidth="1"/>
    <col min="9736" max="9736" width="31.28515625" style="372" customWidth="1"/>
    <col min="9737" max="9737" width="31" style="372" customWidth="1"/>
    <col min="9738" max="9738" width="29.140625" style="372" customWidth="1"/>
    <col min="9739" max="9739" width="32.7109375" style="372" customWidth="1"/>
    <col min="9740" max="9740" width="31.28515625" style="372" customWidth="1"/>
    <col min="9741" max="9741" width="31" style="372" customWidth="1"/>
    <col min="9742" max="9742" width="4.5703125" style="372" customWidth="1"/>
    <col min="9743" max="9984" width="9.140625" style="372"/>
    <col min="9985" max="9985" width="133.42578125" style="372" customWidth="1"/>
    <col min="9986" max="9986" width="29.140625" style="372" customWidth="1"/>
    <col min="9987" max="9987" width="32.7109375" style="372" customWidth="1"/>
    <col min="9988" max="9988" width="31.28515625" style="372" customWidth="1"/>
    <col min="9989" max="9989" width="31" style="372" customWidth="1"/>
    <col min="9990" max="9990" width="29.140625" style="372" customWidth="1"/>
    <col min="9991" max="9991" width="32.7109375" style="372" customWidth="1"/>
    <col min="9992" max="9992" width="31.28515625" style="372" customWidth="1"/>
    <col min="9993" max="9993" width="31" style="372" customWidth="1"/>
    <col min="9994" max="9994" width="29.140625" style="372" customWidth="1"/>
    <col min="9995" max="9995" width="32.7109375" style="372" customWidth="1"/>
    <col min="9996" max="9996" width="31.28515625" style="372" customWidth="1"/>
    <col min="9997" max="9997" width="31" style="372" customWidth="1"/>
    <col min="9998" max="9998" width="4.5703125" style="372" customWidth="1"/>
    <col min="9999" max="10240" width="9.140625" style="372"/>
    <col min="10241" max="10241" width="133.42578125" style="372" customWidth="1"/>
    <col min="10242" max="10242" width="29.140625" style="372" customWidth="1"/>
    <col min="10243" max="10243" width="32.7109375" style="372" customWidth="1"/>
    <col min="10244" max="10244" width="31.28515625" style="372" customWidth="1"/>
    <col min="10245" max="10245" width="31" style="372" customWidth="1"/>
    <col min="10246" max="10246" width="29.140625" style="372" customWidth="1"/>
    <col min="10247" max="10247" width="32.7109375" style="372" customWidth="1"/>
    <col min="10248" max="10248" width="31.28515625" style="372" customWidth="1"/>
    <col min="10249" max="10249" width="31" style="372" customWidth="1"/>
    <col min="10250" max="10250" width="29.140625" style="372" customWidth="1"/>
    <col min="10251" max="10251" width="32.7109375" style="372" customWidth="1"/>
    <col min="10252" max="10252" width="31.28515625" style="372" customWidth="1"/>
    <col min="10253" max="10253" width="31" style="372" customWidth="1"/>
    <col min="10254" max="10254" width="4.5703125" style="372" customWidth="1"/>
    <col min="10255" max="10496" width="9.140625" style="372"/>
    <col min="10497" max="10497" width="133.42578125" style="372" customWidth="1"/>
    <col min="10498" max="10498" width="29.140625" style="372" customWidth="1"/>
    <col min="10499" max="10499" width="32.7109375" style="372" customWidth="1"/>
    <col min="10500" max="10500" width="31.28515625" style="372" customWidth="1"/>
    <col min="10501" max="10501" width="31" style="372" customWidth="1"/>
    <col min="10502" max="10502" width="29.140625" style="372" customWidth="1"/>
    <col min="10503" max="10503" width="32.7109375" style="372" customWidth="1"/>
    <col min="10504" max="10504" width="31.28515625" style="372" customWidth="1"/>
    <col min="10505" max="10505" width="31" style="372" customWidth="1"/>
    <col min="10506" max="10506" width="29.140625" style="372" customWidth="1"/>
    <col min="10507" max="10507" width="32.7109375" style="372" customWidth="1"/>
    <col min="10508" max="10508" width="31.28515625" style="372" customWidth="1"/>
    <col min="10509" max="10509" width="31" style="372" customWidth="1"/>
    <col min="10510" max="10510" width="4.5703125" style="372" customWidth="1"/>
    <col min="10511" max="10752" width="9.140625" style="372"/>
    <col min="10753" max="10753" width="133.42578125" style="372" customWidth="1"/>
    <col min="10754" max="10754" width="29.140625" style="372" customWidth="1"/>
    <col min="10755" max="10755" width="32.7109375" style="372" customWidth="1"/>
    <col min="10756" max="10756" width="31.28515625" style="372" customWidth="1"/>
    <col min="10757" max="10757" width="31" style="372" customWidth="1"/>
    <col min="10758" max="10758" width="29.140625" style="372" customWidth="1"/>
    <col min="10759" max="10759" width="32.7109375" style="372" customWidth="1"/>
    <col min="10760" max="10760" width="31.28515625" style="372" customWidth="1"/>
    <col min="10761" max="10761" width="31" style="372" customWidth="1"/>
    <col min="10762" max="10762" width="29.140625" style="372" customWidth="1"/>
    <col min="10763" max="10763" width="32.7109375" style="372" customWidth="1"/>
    <col min="10764" max="10764" width="31.28515625" style="372" customWidth="1"/>
    <col min="10765" max="10765" width="31" style="372" customWidth="1"/>
    <col min="10766" max="10766" width="4.5703125" style="372" customWidth="1"/>
    <col min="10767" max="11008" width="9.140625" style="372"/>
    <col min="11009" max="11009" width="133.42578125" style="372" customWidth="1"/>
    <col min="11010" max="11010" width="29.140625" style="372" customWidth="1"/>
    <col min="11011" max="11011" width="32.7109375" style="372" customWidth="1"/>
    <col min="11012" max="11012" width="31.28515625" style="372" customWidth="1"/>
    <col min="11013" max="11013" width="31" style="372" customWidth="1"/>
    <col min="11014" max="11014" width="29.140625" style="372" customWidth="1"/>
    <col min="11015" max="11015" width="32.7109375" style="372" customWidth="1"/>
    <col min="11016" max="11016" width="31.28515625" style="372" customWidth="1"/>
    <col min="11017" max="11017" width="31" style="372" customWidth="1"/>
    <col min="11018" max="11018" width="29.140625" style="372" customWidth="1"/>
    <col min="11019" max="11019" width="32.7109375" style="372" customWidth="1"/>
    <col min="11020" max="11020" width="31.28515625" style="372" customWidth="1"/>
    <col min="11021" max="11021" width="31" style="372" customWidth="1"/>
    <col min="11022" max="11022" width="4.5703125" style="372" customWidth="1"/>
    <col min="11023" max="11264" width="9.140625" style="372"/>
    <col min="11265" max="11265" width="133.42578125" style="372" customWidth="1"/>
    <col min="11266" max="11266" width="29.140625" style="372" customWidth="1"/>
    <col min="11267" max="11267" width="32.7109375" style="372" customWidth="1"/>
    <col min="11268" max="11268" width="31.28515625" style="372" customWidth="1"/>
    <col min="11269" max="11269" width="31" style="372" customWidth="1"/>
    <col min="11270" max="11270" width="29.140625" style="372" customWidth="1"/>
    <col min="11271" max="11271" width="32.7109375" style="372" customWidth="1"/>
    <col min="11272" max="11272" width="31.28515625" style="372" customWidth="1"/>
    <col min="11273" max="11273" width="31" style="372" customWidth="1"/>
    <col min="11274" max="11274" width="29.140625" style="372" customWidth="1"/>
    <col min="11275" max="11275" width="32.7109375" style="372" customWidth="1"/>
    <col min="11276" max="11276" width="31.28515625" style="372" customWidth="1"/>
    <col min="11277" max="11277" width="31" style="372" customWidth="1"/>
    <col min="11278" max="11278" width="4.5703125" style="372" customWidth="1"/>
    <col min="11279" max="11520" width="9.140625" style="372"/>
    <col min="11521" max="11521" width="133.42578125" style="372" customWidth="1"/>
    <col min="11522" max="11522" width="29.140625" style="372" customWidth="1"/>
    <col min="11523" max="11523" width="32.7109375" style="372" customWidth="1"/>
    <col min="11524" max="11524" width="31.28515625" style="372" customWidth="1"/>
    <col min="11525" max="11525" width="31" style="372" customWidth="1"/>
    <col min="11526" max="11526" width="29.140625" style="372" customWidth="1"/>
    <col min="11527" max="11527" width="32.7109375" style="372" customWidth="1"/>
    <col min="11528" max="11528" width="31.28515625" style="372" customWidth="1"/>
    <col min="11529" max="11529" width="31" style="372" customWidth="1"/>
    <col min="11530" max="11530" width="29.140625" style="372" customWidth="1"/>
    <col min="11531" max="11531" width="32.7109375" style="372" customWidth="1"/>
    <col min="11532" max="11532" width="31.28515625" style="372" customWidth="1"/>
    <col min="11533" max="11533" width="31" style="372" customWidth="1"/>
    <col min="11534" max="11534" width="4.5703125" style="372" customWidth="1"/>
    <col min="11535" max="11776" width="9.140625" style="372"/>
    <col min="11777" max="11777" width="133.42578125" style="372" customWidth="1"/>
    <col min="11778" max="11778" width="29.140625" style="372" customWidth="1"/>
    <col min="11779" max="11779" width="32.7109375" style="372" customWidth="1"/>
    <col min="11780" max="11780" width="31.28515625" style="372" customWidth="1"/>
    <col min="11781" max="11781" width="31" style="372" customWidth="1"/>
    <col min="11782" max="11782" width="29.140625" style="372" customWidth="1"/>
    <col min="11783" max="11783" width="32.7109375" style="372" customWidth="1"/>
    <col min="11784" max="11784" width="31.28515625" style="372" customWidth="1"/>
    <col min="11785" max="11785" width="31" style="372" customWidth="1"/>
    <col min="11786" max="11786" width="29.140625" style="372" customWidth="1"/>
    <col min="11787" max="11787" width="32.7109375" style="372" customWidth="1"/>
    <col min="11788" max="11788" width="31.28515625" style="372" customWidth="1"/>
    <col min="11789" max="11789" width="31" style="372" customWidth="1"/>
    <col min="11790" max="11790" width="4.5703125" style="372" customWidth="1"/>
    <col min="11791" max="12032" width="9.140625" style="372"/>
    <col min="12033" max="12033" width="133.42578125" style="372" customWidth="1"/>
    <col min="12034" max="12034" width="29.140625" style="372" customWidth="1"/>
    <col min="12035" max="12035" width="32.7109375" style="372" customWidth="1"/>
    <col min="12036" max="12036" width="31.28515625" style="372" customWidth="1"/>
    <col min="12037" max="12037" width="31" style="372" customWidth="1"/>
    <col min="12038" max="12038" width="29.140625" style="372" customWidth="1"/>
    <col min="12039" max="12039" width="32.7109375" style="372" customWidth="1"/>
    <col min="12040" max="12040" width="31.28515625" style="372" customWidth="1"/>
    <col min="12041" max="12041" width="31" style="372" customWidth="1"/>
    <col min="12042" max="12042" width="29.140625" style="372" customWidth="1"/>
    <col min="12043" max="12043" width="32.7109375" style="372" customWidth="1"/>
    <col min="12044" max="12044" width="31.28515625" style="372" customWidth="1"/>
    <col min="12045" max="12045" width="31" style="372" customWidth="1"/>
    <col min="12046" max="12046" width="4.5703125" style="372" customWidth="1"/>
    <col min="12047" max="12288" width="9.140625" style="372"/>
    <col min="12289" max="12289" width="133.42578125" style="372" customWidth="1"/>
    <col min="12290" max="12290" width="29.140625" style="372" customWidth="1"/>
    <col min="12291" max="12291" width="32.7109375" style="372" customWidth="1"/>
    <col min="12292" max="12292" width="31.28515625" style="372" customWidth="1"/>
    <col min="12293" max="12293" width="31" style="372" customWidth="1"/>
    <col min="12294" max="12294" width="29.140625" style="372" customWidth="1"/>
    <col min="12295" max="12295" width="32.7109375" style="372" customWidth="1"/>
    <col min="12296" max="12296" width="31.28515625" style="372" customWidth="1"/>
    <col min="12297" max="12297" width="31" style="372" customWidth="1"/>
    <col min="12298" max="12298" width="29.140625" style="372" customWidth="1"/>
    <col min="12299" max="12299" width="32.7109375" style="372" customWidth="1"/>
    <col min="12300" max="12300" width="31.28515625" style="372" customWidth="1"/>
    <col min="12301" max="12301" width="31" style="372" customWidth="1"/>
    <col min="12302" max="12302" width="4.5703125" style="372" customWidth="1"/>
    <col min="12303" max="12544" width="9.140625" style="372"/>
    <col min="12545" max="12545" width="133.42578125" style="372" customWidth="1"/>
    <col min="12546" max="12546" width="29.140625" style="372" customWidth="1"/>
    <col min="12547" max="12547" width="32.7109375" style="372" customWidth="1"/>
    <col min="12548" max="12548" width="31.28515625" style="372" customWidth="1"/>
    <col min="12549" max="12549" width="31" style="372" customWidth="1"/>
    <col min="12550" max="12550" width="29.140625" style="372" customWidth="1"/>
    <col min="12551" max="12551" width="32.7109375" style="372" customWidth="1"/>
    <col min="12552" max="12552" width="31.28515625" style="372" customWidth="1"/>
    <col min="12553" max="12553" width="31" style="372" customWidth="1"/>
    <col min="12554" max="12554" width="29.140625" style="372" customWidth="1"/>
    <col min="12555" max="12555" width="32.7109375" style="372" customWidth="1"/>
    <col min="12556" max="12556" width="31.28515625" style="372" customWidth="1"/>
    <col min="12557" max="12557" width="31" style="372" customWidth="1"/>
    <col min="12558" max="12558" width="4.5703125" style="372" customWidth="1"/>
    <col min="12559" max="12800" width="9.140625" style="372"/>
    <col min="12801" max="12801" width="133.42578125" style="372" customWidth="1"/>
    <col min="12802" max="12802" width="29.140625" style="372" customWidth="1"/>
    <col min="12803" max="12803" width="32.7109375" style="372" customWidth="1"/>
    <col min="12804" max="12804" width="31.28515625" style="372" customWidth="1"/>
    <col min="12805" max="12805" width="31" style="372" customWidth="1"/>
    <col min="12806" max="12806" width="29.140625" style="372" customWidth="1"/>
    <col min="12807" max="12807" width="32.7109375" style="372" customWidth="1"/>
    <col min="12808" max="12808" width="31.28515625" style="372" customWidth="1"/>
    <col min="12809" max="12809" width="31" style="372" customWidth="1"/>
    <col min="12810" max="12810" width="29.140625" style="372" customWidth="1"/>
    <col min="12811" max="12811" width="32.7109375" style="372" customWidth="1"/>
    <col min="12812" max="12812" width="31.28515625" style="372" customWidth="1"/>
    <col min="12813" max="12813" width="31" style="372" customWidth="1"/>
    <col min="12814" max="12814" width="4.5703125" style="372" customWidth="1"/>
    <col min="12815" max="13056" width="9.140625" style="372"/>
    <col min="13057" max="13057" width="133.42578125" style="372" customWidth="1"/>
    <col min="13058" max="13058" width="29.140625" style="372" customWidth="1"/>
    <col min="13059" max="13059" width="32.7109375" style="372" customWidth="1"/>
    <col min="13060" max="13060" width="31.28515625" style="372" customWidth="1"/>
    <col min="13061" max="13061" width="31" style="372" customWidth="1"/>
    <col min="13062" max="13062" width="29.140625" style="372" customWidth="1"/>
    <col min="13063" max="13063" width="32.7109375" style="372" customWidth="1"/>
    <col min="13064" max="13064" width="31.28515625" style="372" customWidth="1"/>
    <col min="13065" max="13065" width="31" style="372" customWidth="1"/>
    <col min="13066" max="13066" width="29.140625" style="372" customWidth="1"/>
    <col min="13067" max="13067" width="32.7109375" style="372" customWidth="1"/>
    <col min="13068" max="13068" width="31.28515625" style="372" customWidth="1"/>
    <col min="13069" max="13069" width="31" style="372" customWidth="1"/>
    <col min="13070" max="13070" width="4.5703125" style="372" customWidth="1"/>
    <col min="13071" max="13312" width="9.140625" style="372"/>
    <col min="13313" max="13313" width="133.42578125" style="372" customWidth="1"/>
    <col min="13314" max="13314" width="29.140625" style="372" customWidth="1"/>
    <col min="13315" max="13315" width="32.7109375" style="372" customWidth="1"/>
    <col min="13316" max="13316" width="31.28515625" style="372" customWidth="1"/>
    <col min="13317" max="13317" width="31" style="372" customWidth="1"/>
    <col min="13318" max="13318" width="29.140625" style="372" customWidth="1"/>
    <col min="13319" max="13319" width="32.7109375" style="372" customWidth="1"/>
    <col min="13320" max="13320" width="31.28515625" style="372" customWidth="1"/>
    <col min="13321" max="13321" width="31" style="372" customWidth="1"/>
    <col min="13322" max="13322" width="29.140625" style="372" customWidth="1"/>
    <col min="13323" max="13323" width="32.7109375" style="372" customWidth="1"/>
    <col min="13324" max="13324" width="31.28515625" style="372" customWidth="1"/>
    <col min="13325" max="13325" width="31" style="372" customWidth="1"/>
    <col min="13326" max="13326" width="4.5703125" style="372" customWidth="1"/>
    <col min="13327" max="13568" width="9.140625" style="372"/>
    <col min="13569" max="13569" width="133.42578125" style="372" customWidth="1"/>
    <col min="13570" max="13570" width="29.140625" style="372" customWidth="1"/>
    <col min="13571" max="13571" width="32.7109375" style="372" customWidth="1"/>
    <col min="13572" max="13572" width="31.28515625" style="372" customWidth="1"/>
    <col min="13573" max="13573" width="31" style="372" customWidth="1"/>
    <col min="13574" max="13574" width="29.140625" style="372" customWidth="1"/>
    <col min="13575" max="13575" width="32.7109375" style="372" customWidth="1"/>
    <col min="13576" max="13576" width="31.28515625" style="372" customWidth="1"/>
    <col min="13577" max="13577" width="31" style="372" customWidth="1"/>
    <col min="13578" max="13578" width="29.140625" style="372" customWidth="1"/>
    <col min="13579" max="13579" width="32.7109375" style="372" customWidth="1"/>
    <col min="13580" max="13580" width="31.28515625" style="372" customWidth="1"/>
    <col min="13581" max="13581" width="31" style="372" customWidth="1"/>
    <col min="13582" max="13582" width="4.5703125" style="372" customWidth="1"/>
    <col min="13583" max="13824" width="9.140625" style="372"/>
    <col min="13825" max="13825" width="133.42578125" style="372" customWidth="1"/>
    <col min="13826" max="13826" width="29.140625" style="372" customWidth="1"/>
    <col min="13827" max="13827" width="32.7109375" style="372" customWidth="1"/>
    <col min="13828" max="13828" width="31.28515625" style="372" customWidth="1"/>
    <col min="13829" max="13829" width="31" style="372" customWidth="1"/>
    <col min="13830" max="13830" width="29.140625" style="372" customWidth="1"/>
    <col min="13831" max="13831" width="32.7109375" style="372" customWidth="1"/>
    <col min="13832" max="13832" width="31.28515625" style="372" customWidth="1"/>
    <col min="13833" max="13833" width="31" style="372" customWidth="1"/>
    <col min="13834" max="13834" width="29.140625" style="372" customWidth="1"/>
    <col min="13835" max="13835" width="32.7109375" style="372" customWidth="1"/>
    <col min="13836" max="13836" width="31.28515625" style="372" customWidth="1"/>
    <col min="13837" max="13837" width="31" style="372" customWidth="1"/>
    <col min="13838" max="13838" width="4.5703125" style="372" customWidth="1"/>
    <col min="13839" max="14080" width="9.140625" style="372"/>
    <col min="14081" max="14081" width="133.42578125" style="372" customWidth="1"/>
    <col min="14082" max="14082" width="29.140625" style="372" customWidth="1"/>
    <col min="14083" max="14083" width="32.7109375" style="372" customWidth="1"/>
    <col min="14084" max="14084" width="31.28515625" style="372" customWidth="1"/>
    <col min="14085" max="14085" width="31" style="372" customWidth="1"/>
    <col min="14086" max="14086" width="29.140625" style="372" customWidth="1"/>
    <col min="14087" max="14087" width="32.7109375" style="372" customWidth="1"/>
    <col min="14088" max="14088" width="31.28515625" style="372" customWidth="1"/>
    <col min="14089" max="14089" width="31" style="372" customWidth="1"/>
    <col min="14090" max="14090" width="29.140625" style="372" customWidth="1"/>
    <col min="14091" max="14091" width="32.7109375" style="372" customWidth="1"/>
    <col min="14092" max="14092" width="31.28515625" style="372" customWidth="1"/>
    <col min="14093" max="14093" width="31" style="372" customWidth="1"/>
    <col min="14094" max="14094" width="4.5703125" style="372" customWidth="1"/>
    <col min="14095" max="14336" width="9.140625" style="372"/>
    <col min="14337" max="14337" width="133.42578125" style="372" customWidth="1"/>
    <col min="14338" max="14338" width="29.140625" style="372" customWidth="1"/>
    <col min="14339" max="14339" width="32.7109375" style="372" customWidth="1"/>
    <col min="14340" max="14340" width="31.28515625" style="372" customWidth="1"/>
    <col min="14341" max="14341" width="31" style="372" customWidth="1"/>
    <col min="14342" max="14342" width="29.140625" style="372" customWidth="1"/>
    <col min="14343" max="14343" width="32.7109375" style="372" customWidth="1"/>
    <col min="14344" max="14344" width="31.28515625" style="372" customWidth="1"/>
    <col min="14345" max="14345" width="31" style="372" customWidth="1"/>
    <col min="14346" max="14346" width="29.140625" style="372" customWidth="1"/>
    <col min="14347" max="14347" width="32.7109375" style="372" customWidth="1"/>
    <col min="14348" max="14348" width="31.28515625" style="372" customWidth="1"/>
    <col min="14349" max="14349" width="31" style="372" customWidth="1"/>
    <col min="14350" max="14350" width="4.5703125" style="372" customWidth="1"/>
    <col min="14351" max="14592" width="9.140625" style="372"/>
    <col min="14593" max="14593" width="133.42578125" style="372" customWidth="1"/>
    <col min="14594" max="14594" width="29.140625" style="372" customWidth="1"/>
    <col min="14595" max="14595" width="32.7109375" style="372" customWidth="1"/>
    <col min="14596" max="14596" width="31.28515625" style="372" customWidth="1"/>
    <col min="14597" max="14597" width="31" style="372" customWidth="1"/>
    <col min="14598" max="14598" width="29.140625" style="372" customWidth="1"/>
    <col min="14599" max="14599" width="32.7109375" style="372" customWidth="1"/>
    <col min="14600" max="14600" width="31.28515625" style="372" customWidth="1"/>
    <col min="14601" max="14601" width="31" style="372" customWidth="1"/>
    <col min="14602" max="14602" width="29.140625" style="372" customWidth="1"/>
    <col min="14603" max="14603" width="32.7109375" style="372" customWidth="1"/>
    <col min="14604" max="14604" width="31.28515625" style="372" customWidth="1"/>
    <col min="14605" max="14605" width="31" style="372" customWidth="1"/>
    <col min="14606" max="14606" width="4.5703125" style="372" customWidth="1"/>
    <col min="14607" max="14848" width="9.140625" style="372"/>
    <col min="14849" max="14849" width="133.42578125" style="372" customWidth="1"/>
    <col min="14850" max="14850" width="29.140625" style="372" customWidth="1"/>
    <col min="14851" max="14851" width="32.7109375" style="372" customWidth="1"/>
    <col min="14852" max="14852" width="31.28515625" style="372" customWidth="1"/>
    <col min="14853" max="14853" width="31" style="372" customWidth="1"/>
    <col min="14854" max="14854" width="29.140625" style="372" customWidth="1"/>
    <col min="14855" max="14855" width="32.7109375" style="372" customWidth="1"/>
    <col min="14856" max="14856" width="31.28515625" style="372" customWidth="1"/>
    <col min="14857" max="14857" width="31" style="372" customWidth="1"/>
    <col min="14858" max="14858" width="29.140625" style="372" customWidth="1"/>
    <col min="14859" max="14859" width="32.7109375" style="372" customWidth="1"/>
    <col min="14860" max="14860" width="31.28515625" style="372" customWidth="1"/>
    <col min="14861" max="14861" width="31" style="372" customWidth="1"/>
    <col min="14862" max="14862" width="4.5703125" style="372" customWidth="1"/>
    <col min="14863" max="15104" width="9.140625" style="372"/>
    <col min="15105" max="15105" width="133.42578125" style="372" customWidth="1"/>
    <col min="15106" max="15106" width="29.140625" style="372" customWidth="1"/>
    <col min="15107" max="15107" width="32.7109375" style="372" customWidth="1"/>
    <col min="15108" max="15108" width="31.28515625" style="372" customWidth="1"/>
    <col min="15109" max="15109" width="31" style="372" customWidth="1"/>
    <col min="15110" max="15110" width="29.140625" style="372" customWidth="1"/>
    <col min="15111" max="15111" width="32.7109375" style="372" customWidth="1"/>
    <col min="15112" max="15112" width="31.28515625" style="372" customWidth="1"/>
    <col min="15113" max="15113" width="31" style="372" customWidth="1"/>
    <col min="15114" max="15114" width="29.140625" style="372" customWidth="1"/>
    <col min="15115" max="15115" width="32.7109375" style="372" customWidth="1"/>
    <col min="15116" max="15116" width="31.28515625" style="372" customWidth="1"/>
    <col min="15117" max="15117" width="31" style="372" customWidth="1"/>
    <col min="15118" max="15118" width="4.5703125" style="372" customWidth="1"/>
    <col min="15119" max="15360" width="9.140625" style="372"/>
    <col min="15361" max="15361" width="133.42578125" style="372" customWidth="1"/>
    <col min="15362" max="15362" width="29.140625" style="372" customWidth="1"/>
    <col min="15363" max="15363" width="32.7109375" style="372" customWidth="1"/>
    <col min="15364" max="15364" width="31.28515625" style="372" customWidth="1"/>
    <col min="15365" max="15365" width="31" style="372" customWidth="1"/>
    <col min="15366" max="15366" width="29.140625" style="372" customWidth="1"/>
    <col min="15367" max="15367" width="32.7109375" style="372" customWidth="1"/>
    <col min="15368" max="15368" width="31.28515625" style="372" customWidth="1"/>
    <col min="15369" max="15369" width="31" style="372" customWidth="1"/>
    <col min="15370" max="15370" width="29.140625" style="372" customWidth="1"/>
    <col min="15371" max="15371" width="32.7109375" style="372" customWidth="1"/>
    <col min="15372" max="15372" width="31.28515625" style="372" customWidth="1"/>
    <col min="15373" max="15373" width="31" style="372" customWidth="1"/>
    <col min="15374" max="15374" width="4.5703125" style="372" customWidth="1"/>
    <col min="15375" max="15616" width="9.140625" style="372"/>
    <col min="15617" max="15617" width="133.42578125" style="372" customWidth="1"/>
    <col min="15618" max="15618" width="29.140625" style="372" customWidth="1"/>
    <col min="15619" max="15619" width="32.7109375" style="372" customWidth="1"/>
    <col min="15620" max="15620" width="31.28515625" style="372" customWidth="1"/>
    <col min="15621" max="15621" width="31" style="372" customWidth="1"/>
    <col min="15622" max="15622" width="29.140625" style="372" customWidth="1"/>
    <col min="15623" max="15623" width="32.7109375" style="372" customWidth="1"/>
    <col min="15624" max="15624" width="31.28515625" style="372" customWidth="1"/>
    <col min="15625" max="15625" width="31" style="372" customWidth="1"/>
    <col min="15626" max="15626" width="29.140625" style="372" customWidth="1"/>
    <col min="15627" max="15627" width="32.7109375" style="372" customWidth="1"/>
    <col min="15628" max="15628" width="31.28515625" style="372" customWidth="1"/>
    <col min="15629" max="15629" width="31" style="372" customWidth="1"/>
    <col min="15630" max="15630" width="4.5703125" style="372" customWidth="1"/>
    <col min="15631" max="15872" width="9.140625" style="372"/>
    <col min="15873" max="15873" width="133.42578125" style="372" customWidth="1"/>
    <col min="15874" max="15874" width="29.140625" style="372" customWidth="1"/>
    <col min="15875" max="15875" width="32.7109375" style="372" customWidth="1"/>
    <col min="15876" max="15876" width="31.28515625" style="372" customWidth="1"/>
    <col min="15877" max="15877" width="31" style="372" customWidth="1"/>
    <col min="15878" max="15878" width="29.140625" style="372" customWidth="1"/>
    <col min="15879" max="15879" width="32.7109375" style="372" customWidth="1"/>
    <col min="15880" max="15880" width="31.28515625" style="372" customWidth="1"/>
    <col min="15881" max="15881" width="31" style="372" customWidth="1"/>
    <col min="15882" max="15882" width="29.140625" style="372" customWidth="1"/>
    <col min="15883" max="15883" width="32.7109375" style="372" customWidth="1"/>
    <col min="15884" max="15884" width="31.28515625" style="372" customWidth="1"/>
    <col min="15885" max="15885" width="31" style="372" customWidth="1"/>
    <col min="15886" max="15886" width="4.5703125" style="372" customWidth="1"/>
    <col min="15887" max="16128" width="9.140625" style="372"/>
    <col min="16129" max="16129" width="133.42578125" style="372" customWidth="1"/>
    <col min="16130" max="16130" width="29.140625" style="372" customWidth="1"/>
    <col min="16131" max="16131" width="32.7109375" style="372" customWidth="1"/>
    <col min="16132" max="16132" width="31.28515625" style="372" customWidth="1"/>
    <col min="16133" max="16133" width="31" style="372" customWidth="1"/>
    <col min="16134" max="16134" width="29.140625" style="372" customWidth="1"/>
    <col min="16135" max="16135" width="32.7109375" style="372" customWidth="1"/>
    <col min="16136" max="16136" width="31.28515625" style="372" customWidth="1"/>
    <col min="16137" max="16137" width="31" style="372" customWidth="1"/>
    <col min="16138" max="16138" width="29.140625" style="372" customWidth="1"/>
    <col min="16139" max="16139" width="32.7109375" style="372" customWidth="1"/>
    <col min="16140" max="16140" width="31.28515625" style="372" customWidth="1"/>
    <col min="16141" max="16141" width="31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0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48"/>
    </row>
    <row r="2" spans="1:14" s="2" customFormat="1" ht="78.7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152"/>
    </row>
    <row r="3" spans="1:14" s="2" customFormat="1" ht="41.25" customHeight="1">
      <c r="A3" s="810" t="s">
        <v>162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152"/>
    </row>
    <row r="4" spans="1:14" s="2" customFormat="1" ht="48.7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152"/>
    </row>
    <row r="5" spans="1:14" s="3" customFormat="1" ht="73.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153"/>
    </row>
    <row r="6" spans="1:14" ht="6" customHeight="1"/>
    <row r="7" spans="1:14" ht="7.5" customHeight="1">
      <c r="A7" s="154"/>
      <c r="B7" s="155"/>
      <c r="C7" s="155"/>
      <c r="D7" s="156"/>
      <c r="E7" s="156"/>
      <c r="F7" s="155"/>
      <c r="G7" s="155"/>
      <c r="H7" s="156"/>
      <c r="I7" s="156"/>
      <c r="J7" s="156"/>
      <c r="K7" s="156"/>
      <c r="L7" s="155"/>
      <c r="M7" s="156"/>
      <c r="N7" s="157"/>
    </row>
    <row r="8" spans="1:14" s="160" customFormat="1" ht="45" customHeight="1">
      <c r="A8" s="158"/>
      <c r="B8" s="812" t="s">
        <v>825</v>
      </c>
      <c r="C8" s="812"/>
      <c r="D8" s="812"/>
      <c r="E8" s="812"/>
      <c r="F8" s="812" t="s">
        <v>547</v>
      </c>
      <c r="G8" s="812"/>
      <c r="H8" s="812"/>
      <c r="I8" s="812"/>
      <c r="J8" s="812" t="s">
        <v>116</v>
      </c>
      <c r="K8" s="812"/>
      <c r="L8" s="812"/>
      <c r="M8" s="812"/>
      <c r="N8" s="159"/>
    </row>
    <row r="9" spans="1:14" s="164" customFormat="1" ht="65.2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1" t="s">
        <v>163</v>
      </c>
      <c r="G9" s="162" t="s">
        <v>164</v>
      </c>
      <c r="H9" s="161" t="s">
        <v>165</v>
      </c>
      <c r="I9" s="161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163"/>
    </row>
    <row r="10" spans="1:14" s="167" customFormat="1" ht="64.5" customHeight="1">
      <c r="A10" s="165" t="s">
        <v>137</v>
      </c>
      <c r="B10" s="166">
        <v>43679.921649999997</v>
      </c>
      <c r="C10" s="166">
        <v>344118.09572000004</v>
      </c>
      <c r="D10" s="166">
        <v>1590172.07244</v>
      </c>
      <c r="E10" s="166">
        <v>1977970.08981</v>
      </c>
      <c r="F10" s="166">
        <v>502.84415000000001</v>
      </c>
      <c r="G10" s="166">
        <v>821171.73011999996</v>
      </c>
      <c r="H10" s="166">
        <v>1189608.1299300001</v>
      </c>
      <c r="I10" s="166">
        <v>2011282.7042</v>
      </c>
      <c r="J10" s="166">
        <v>1161406.092888</v>
      </c>
      <c r="K10" s="166">
        <v>4326711.6786444001</v>
      </c>
      <c r="L10" s="166">
        <v>9375678.5168414004</v>
      </c>
      <c r="M10" s="166">
        <v>14863796.2883738</v>
      </c>
      <c r="N10" s="159"/>
    </row>
    <row r="11" spans="1:14" s="167" customFormat="1" ht="64.5" customHeight="1">
      <c r="A11" s="165" t="s">
        <v>138</v>
      </c>
      <c r="B11" s="168">
        <v>0</v>
      </c>
      <c r="C11" s="168">
        <v>33.8705</v>
      </c>
      <c r="D11" s="168">
        <v>4997.6425300000001</v>
      </c>
      <c r="E11" s="168">
        <v>5031.5130300000001</v>
      </c>
      <c r="F11" s="168">
        <v>30.688800000000001</v>
      </c>
      <c r="G11" s="168">
        <v>17711.976170000002</v>
      </c>
      <c r="H11" s="168">
        <v>30569.33771</v>
      </c>
      <c r="I11" s="168">
        <v>48312.002679999998</v>
      </c>
      <c r="J11" s="166">
        <v>71947.265220000001</v>
      </c>
      <c r="K11" s="166">
        <v>76654.453720000005</v>
      </c>
      <c r="L11" s="166">
        <v>64754.99454</v>
      </c>
      <c r="M11" s="166">
        <v>213356.71347999998</v>
      </c>
      <c r="N11" s="159"/>
    </row>
    <row r="12" spans="1:14" s="167" customFormat="1" ht="64.5" customHeight="1">
      <c r="A12" s="165" t="s">
        <v>139</v>
      </c>
      <c r="B12" s="168">
        <v>7841.34573</v>
      </c>
      <c r="C12" s="168">
        <v>27735.389370000001</v>
      </c>
      <c r="D12" s="168">
        <v>2059.9878899999999</v>
      </c>
      <c r="E12" s="168">
        <v>37636.722990000002</v>
      </c>
      <c r="F12" s="168">
        <v>6.86</v>
      </c>
      <c r="G12" s="168">
        <v>0</v>
      </c>
      <c r="H12" s="168">
        <v>0</v>
      </c>
      <c r="I12" s="168">
        <v>6.86</v>
      </c>
      <c r="J12" s="166">
        <v>182285.36972700001</v>
      </c>
      <c r="K12" s="166">
        <v>526460.67938700004</v>
      </c>
      <c r="L12" s="166">
        <v>45487.092577200005</v>
      </c>
      <c r="M12" s="166">
        <v>754233.14169119997</v>
      </c>
      <c r="N12" s="159"/>
    </row>
    <row r="13" spans="1:14" s="167" customFormat="1" ht="64.5" customHeight="1">
      <c r="A13" s="165" t="s">
        <v>140</v>
      </c>
      <c r="B13" s="166">
        <v>995.29476</v>
      </c>
      <c r="C13" s="166">
        <v>5110.5691699999998</v>
      </c>
      <c r="D13" s="166">
        <v>21214.926820000001</v>
      </c>
      <c r="E13" s="166">
        <v>27320.79075</v>
      </c>
      <c r="F13" s="166">
        <v>0</v>
      </c>
      <c r="G13" s="166">
        <v>19678.213729999999</v>
      </c>
      <c r="H13" s="166">
        <v>74565.657919999998</v>
      </c>
      <c r="I13" s="166">
        <v>94243.871650000001</v>
      </c>
      <c r="J13" s="166">
        <v>180619.64790740001</v>
      </c>
      <c r="K13" s="166">
        <v>224735.29209139998</v>
      </c>
      <c r="L13" s="166">
        <v>646852.47744619998</v>
      </c>
      <c r="M13" s="166">
        <v>1052207.417445</v>
      </c>
      <c r="N13" s="159"/>
    </row>
    <row r="14" spans="1:14" s="167" customFormat="1" ht="64.5" customHeight="1">
      <c r="A14" s="165" t="s">
        <v>141</v>
      </c>
      <c r="B14" s="166">
        <v>182283.12386000002</v>
      </c>
      <c r="C14" s="166">
        <v>798933.76514000003</v>
      </c>
      <c r="D14" s="166">
        <v>1186520.8884066001</v>
      </c>
      <c r="E14" s="166">
        <v>2167737.7774065998</v>
      </c>
      <c r="F14" s="166">
        <v>12195.847740000001</v>
      </c>
      <c r="G14" s="166">
        <v>515020.10018559999</v>
      </c>
      <c r="H14" s="166">
        <v>852586.1167752</v>
      </c>
      <c r="I14" s="166">
        <v>1379802.0647008</v>
      </c>
      <c r="J14" s="166">
        <v>4490687.6206978001</v>
      </c>
      <c r="K14" s="166">
        <v>8076028.3057816001</v>
      </c>
      <c r="L14" s="166">
        <v>15947477.3484926</v>
      </c>
      <c r="M14" s="166">
        <v>28514193.274971999</v>
      </c>
      <c r="N14" s="159"/>
    </row>
    <row r="15" spans="1:14" s="167" customFormat="1" ht="64.5" customHeight="1">
      <c r="A15" s="165" t="s">
        <v>142</v>
      </c>
      <c r="B15" s="166">
        <v>0</v>
      </c>
      <c r="C15" s="166">
        <v>897.79127000000005</v>
      </c>
      <c r="D15" s="166">
        <v>32598.110129999997</v>
      </c>
      <c r="E15" s="166">
        <v>33495.901399999995</v>
      </c>
      <c r="F15" s="166">
        <v>0</v>
      </c>
      <c r="G15" s="166">
        <v>111.31854</v>
      </c>
      <c r="H15" s="166">
        <v>2720.3019599999998</v>
      </c>
      <c r="I15" s="166">
        <v>2831.6205</v>
      </c>
      <c r="J15" s="166">
        <v>610575.81626960007</v>
      </c>
      <c r="K15" s="166">
        <v>679707.76280519995</v>
      </c>
      <c r="L15" s="166">
        <v>2331524.4495999999</v>
      </c>
      <c r="M15" s="166">
        <v>3621808.0286747999</v>
      </c>
      <c r="N15" s="159"/>
    </row>
    <row r="16" spans="1:14" s="167" customFormat="1" ht="64.5" customHeight="1">
      <c r="A16" s="165" t="s">
        <v>98</v>
      </c>
      <c r="B16" s="166">
        <v>194251.44300679999</v>
      </c>
      <c r="C16" s="166">
        <v>590417.81448639999</v>
      </c>
      <c r="D16" s="166">
        <v>2013270.0750771998</v>
      </c>
      <c r="E16" s="166">
        <v>2797939.3325704001</v>
      </c>
      <c r="F16" s="166">
        <v>13856.637720000001</v>
      </c>
      <c r="G16" s="166">
        <v>58107.292700000005</v>
      </c>
      <c r="H16" s="166">
        <v>150506.84528000001</v>
      </c>
      <c r="I16" s="166">
        <v>222470.7757</v>
      </c>
      <c r="J16" s="166">
        <v>5037920.4670746</v>
      </c>
      <c r="K16" s="166">
        <v>9193861.615642</v>
      </c>
      <c r="L16" s="166">
        <v>15541666.818655001</v>
      </c>
      <c r="M16" s="166">
        <v>29773448.901371602</v>
      </c>
      <c r="N16" s="159"/>
    </row>
    <row r="17" spans="1:14" s="167" customFormat="1" ht="64.5" customHeight="1">
      <c r="A17" s="165" t="s">
        <v>143</v>
      </c>
      <c r="B17" s="166">
        <v>266549.07532</v>
      </c>
      <c r="C17" s="166">
        <v>1550799.8316384</v>
      </c>
      <c r="D17" s="166">
        <v>657911.62623000005</v>
      </c>
      <c r="E17" s="166">
        <v>2475260.5331883999</v>
      </c>
      <c r="F17" s="166">
        <v>31468.49022</v>
      </c>
      <c r="G17" s="166">
        <v>1169771.7499572001</v>
      </c>
      <c r="H17" s="166">
        <v>1254167.0484726001</v>
      </c>
      <c r="I17" s="166">
        <v>2455407.2886497998</v>
      </c>
      <c r="J17" s="166">
        <v>4339929.5694982</v>
      </c>
      <c r="K17" s="166">
        <v>10757370.3248758</v>
      </c>
      <c r="L17" s="166">
        <v>12211637.015179001</v>
      </c>
      <c r="M17" s="166">
        <v>27308936.909553003</v>
      </c>
      <c r="N17" s="159"/>
    </row>
    <row r="18" spans="1:14" s="167" customFormat="1" ht="64.5" customHeight="1">
      <c r="A18" s="165" t="s">
        <v>144</v>
      </c>
      <c r="B18" s="166">
        <v>3736.1239777999999</v>
      </c>
      <c r="C18" s="166">
        <v>37698.609420000001</v>
      </c>
      <c r="D18" s="166">
        <v>131008.3299182</v>
      </c>
      <c r="E18" s="166">
        <v>172443.06331600001</v>
      </c>
      <c r="F18" s="166">
        <v>176.40479999999999</v>
      </c>
      <c r="G18" s="166">
        <v>97839.618719999999</v>
      </c>
      <c r="H18" s="166">
        <v>253220.47352259999</v>
      </c>
      <c r="I18" s="166">
        <v>351236.49704259995</v>
      </c>
      <c r="J18" s="166">
        <v>50473.655765399999</v>
      </c>
      <c r="K18" s="166">
        <v>557208.5957828</v>
      </c>
      <c r="L18" s="166">
        <v>1951584.9294089999</v>
      </c>
      <c r="M18" s="166">
        <v>2559267.1809572</v>
      </c>
      <c r="N18" s="159"/>
    </row>
    <row r="19" spans="1:14" s="167" customFormat="1" ht="64.5" customHeight="1">
      <c r="A19" s="165" t="s">
        <v>145</v>
      </c>
      <c r="B19" s="166">
        <v>7292.2647000000006</v>
      </c>
      <c r="C19" s="166">
        <v>295877.04845639999</v>
      </c>
      <c r="D19" s="166">
        <v>515159.18933179998</v>
      </c>
      <c r="E19" s="166">
        <v>818328.50248819997</v>
      </c>
      <c r="F19" s="166">
        <v>651.44332999999995</v>
      </c>
      <c r="G19" s="166">
        <v>246537.75697979997</v>
      </c>
      <c r="H19" s="166">
        <v>820612.43976520002</v>
      </c>
      <c r="I19" s="166">
        <v>1067801.640075</v>
      </c>
      <c r="J19" s="166">
        <v>251423.7379184</v>
      </c>
      <c r="K19" s="166">
        <v>2601856.8144866</v>
      </c>
      <c r="L19" s="166">
        <v>4848888.1670752</v>
      </c>
      <c r="M19" s="166">
        <v>7702168.7194801997</v>
      </c>
      <c r="N19" s="159"/>
    </row>
    <row r="20" spans="1:14" s="167" customFormat="1" ht="64.5" customHeight="1">
      <c r="A20" s="165" t="s">
        <v>146</v>
      </c>
      <c r="B20" s="166">
        <v>598.37033999999994</v>
      </c>
      <c r="C20" s="166">
        <v>1738.1645700000001</v>
      </c>
      <c r="D20" s="166">
        <v>2211.44614</v>
      </c>
      <c r="E20" s="166">
        <v>4547.9810499999994</v>
      </c>
      <c r="F20" s="166">
        <v>0</v>
      </c>
      <c r="G20" s="166">
        <v>282.77919000000003</v>
      </c>
      <c r="H20" s="166">
        <v>1023.45384</v>
      </c>
      <c r="I20" s="166">
        <v>1306.2330300000001</v>
      </c>
      <c r="J20" s="166">
        <v>2308304.9290721999</v>
      </c>
      <c r="K20" s="166">
        <v>3025222.4977476001</v>
      </c>
      <c r="L20" s="166">
        <v>630717.1383924</v>
      </c>
      <c r="M20" s="166">
        <v>5964244.5652122004</v>
      </c>
      <c r="N20" s="159"/>
    </row>
    <row r="21" spans="1:14" s="167" customFormat="1" ht="64.5" customHeight="1">
      <c r="A21" s="165" t="s">
        <v>147</v>
      </c>
      <c r="B21" s="166">
        <v>37144.841539599998</v>
      </c>
      <c r="C21" s="166">
        <v>77737.494111399996</v>
      </c>
      <c r="D21" s="166">
        <v>1390804.8717414001</v>
      </c>
      <c r="E21" s="166">
        <v>1505687.2073924001</v>
      </c>
      <c r="F21" s="166">
        <v>235.28816</v>
      </c>
      <c r="G21" s="166">
        <v>72551.0418316</v>
      </c>
      <c r="H21" s="166">
        <v>326777.15236100001</v>
      </c>
      <c r="I21" s="166">
        <v>399563.48235259997</v>
      </c>
      <c r="J21" s="166">
        <v>2437566.9402291998</v>
      </c>
      <c r="K21" s="166">
        <v>4540936.6599020008</v>
      </c>
      <c r="L21" s="166">
        <v>36575079.253277004</v>
      </c>
      <c r="M21" s="166">
        <v>43553582.853408203</v>
      </c>
      <c r="N21" s="159"/>
    </row>
    <row r="22" spans="1:14" s="167" customFormat="1" ht="64.5" customHeight="1">
      <c r="A22" s="165" t="s">
        <v>148</v>
      </c>
      <c r="B22" s="166">
        <v>2.1</v>
      </c>
      <c r="C22" s="166">
        <v>18.38982</v>
      </c>
      <c r="D22" s="166">
        <v>109.81034</v>
      </c>
      <c r="E22" s="166">
        <v>130.30016000000001</v>
      </c>
      <c r="F22" s="166">
        <v>0</v>
      </c>
      <c r="G22" s="166">
        <v>28.11469</v>
      </c>
      <c r="H22" s="166">
        <v>16.435509999999997</v>
      </c>
      <c r="I22" s="166">
        <v>44.550199999999997</v>
      </c>
      <c r="J22" s="166">
        <v>4812.3884000000007</v>
      </c>
      <c r="K22" s="166">
        <v>12810.523810000001</v>
      </c>
      <c r="L22" s="166">
        <v>1648119.9060481999</v>
      </c>
      <c r="M22" s="166">
        <v>1665742.8182581998</v>
      </c>
      <c r="N22" s="159"/>
    </row>
    <row r="23" spans="1:14" s="167" customFormat="1" ht="64.5" customHeight="1">
      <c r="A23" s="165" t="s">
        <v>149</v>
      </c>
      <c r="B23" s="166">
        <v>1477.4361299999998</v>
      </c>
      <c r="C23" s="166">
        <v>1623.48505</v>
      </c>
      <c r="D23" s="166">
        <v>13943.300359999999</v>
      </c>
      <c r="E23" s="166">
        <v>17044.221539999999</v>
      </c>
      <c r="F23" s="166">
        <v>12.795030000000001</v>
      </c>
      <c r="G23" s="166">
        <v>2920.3239199999998</v>
      </c>
      <c r="H23" s="166">
        <v>2439.5482099999999</v>
      </c>
      <c r="I23" s="166">
        <v>5372.66716</v>
      </c>
      <c r="J23" s="166">
        <v>5545.7714800000003</v>
      </c>
      <c r="K23" s="166">
        <v>49399.630273999996</v>
      </c>
      <c r="L23" s="166">
        <v>134576.98206720001</v>
      </c>
      <c r="M23" s="166">
        <v>189522.38382120003</v>
      </c>
      <c r="N23" s="159"/>
    </row>
    <row r="24" spans="1:14" s="167" customFormat="1" ht="64.5" customHeight="1">
      <c r="A24" s="165" t="s">
        <v>150</v>
      </c>
      <c r="B24" s="166">
        <v>3047.3956699999999</v>
      </c>
      <c r="C24" s="166">
        <v>18627.704875200001</v>
      </c>
      <c r="D24" s="166">
        <v>34247.861250000002</v>
      </c>
      <c r="E24" s="166">
        <v>55922.961795199997</v>
      </c>
      <c r="F24" s="166">
        <v>1249.6726999999998</v>
      </c>
      <c r="G24" s="166">
        <v>80220.620030000005</v>
      </c>
      <c r="H24" s="166">
        <v>96503.319400000008</v>
      </c>
      <c r="I24" s="166">
        <v>177973.61212999999</v>
      </c>
      <c r="J24" s="166">
        <v>94770.284797600005</v>
      </c>
      <c r="K24" s="166">
        <v>1084380.3667528001</v>
      </c>
      <c r="L24" s="166">
        <v>2885958.0420603999</v>
      </c>
      <c r="M24" s="166">
        <v>4065108.6936108</v>
      </c>
      <c r="N24" s="159"/>
    </row>
    <row r="25" spans="1:14" s="167" customFormat="1" ht="64.5" customHeight="1">
      <c r="A25" s="165" t="s">
        <v>151</v>
      </c>
      <c r="B25" s="166">
        <v>0</v>
      </c>
      <c r="C25" s="166">
        <v>33.984490000000001</v>
      </c>
      <c r="D25" s="166">
        <v>118.75832000000001</v>
      </c>
      <c r="E25" s="166">
        <v>152.74280999999999</v>
      </c>
      <c r="F25" s="166">
        <v>0</v>
      </c>
      <c r="G25" s="166">
        <v>0</v>
      </c>
      <c r="H25" s="166">
        <v>0</v>
      </c>
      <c r="I25" s="166">
        <v>0</v>
      </c>
      <c r="J25" s="166">
        <v>20.928759999999997</v>
      </c>
      <c r="K25" s="166">
        <v>2021.8039099999999</v>
      </c>
      <c r="L25" s="166">
        <v>598.26393999999993</v>
      </c>
      <c r="M25" s="166">
        <v>2640.9966099999997</v>
      </c>
      <c r="N25" s="159"/>
    </row>
    <row r="26" spans="1:14" s="167" customFormat="1" ht="64.5" customHeight="1">
      <c r="A26" s="165" t="s">
        <v>152</v>
      </c>
      <c r="B26" s="166">
        <v>0</v>
      </c>
      <c r="C26" s="166">
        <v>9.7222800000000014</v>
      </c>
      <c r="D26" s="166">
        <v>0</v>
      </c>
      <c r="E26" s="166">
        <v>9.7222800000000014</v>
      </c>
      <c r="F26" s="166">
        <v>0</v>
      </c>
      <c r="G26" s="166">
        <v>0</v>
      </c>
      <c r="H26" s="166">
        <v>0</v>
      </c>
      <c r="I26" s="166">
        <v>0</v>
      </c>
      <c r="J26" s="166">
        <v>512.36499000000003</v>
      </c>
      <c r="K26" s="166">
        <v>458.66939000000002</v>
      </c>
      <c r="L26" s="166">
        <v>34.450000000000003</v>
      </c>
      <c r="M26" s="166">
        <v>1005.48438</v>
      </c>
      <c r="N26" s="159"/>
    </row>
    <row r="27" spans="1:14" s="172" customFormat="1" ht="98.25" customHeight="1">
      <c r="A27" s="169" t="s">
        <v>153</v>
      </c>
      <c r="B27" s="170">
        <v>15.05</v>
      </c>
      <c r="C27" s="170">
        <v>16.564150000000001</v>
      </c>
      <c r="D27" s="170">
        <v>0</v>
      </c>
      <c r="E27" s="170">
        <v>31.614150000000002</v>
      </c>
      <c r="F27" s="170">
        <v>0</v>
      </c>
      <c r="G27" s="170">
        <v>0</v>
      </c>
      <c r="H27" s="170">
        <v>0</v>
      </c>
      <c r="I27" s="170">
        <v>0</v>
      </c>
      <c r="J27" s="170">
        <v>8791.0488100000002</v>
      </c>
      <c r="K27" s="170">
        <v>2106.3696954000002</v>
      </c>
      <c r="L27" s="170">
        <v>598.04839379999999</v>
      </c>
      <c r="M27" s="170">
        <v>11495.466899200001</v>
      </c>
      <c r="N27" s="171"/>
    </row>
    <row r="28" spans="1:14" s="172" customFormat="1" ht="38.25" customHeight="1">
      <c r="A28" s="173" t="s">
        <v>166</v>
      </c>
      <c r="B28" s="174">
        <f>SUM(B10:B27)</f>
        <v>748913.78668420028</v>
      </c>
      <c r="C28" s="174">
        <f t="shared" ref="C28:M28" si="0">SUM(C10:C27)</f>
        <v>3751428.2945178007</v>
      </c>
      <c r="D28" s="174">
        <f t="shared" si="0"/>
        <v>7596348.8969251998</v>
      </c>
      <c r="E28" s="174">
        <f t="shared" si="0"/>
        <v>12096690.9781272</v>
      </c>
      <c r="F28" s="174">
        <f>SUM(F10:F27)</f>
        <v>60386.972649999996</v>
      </c>
      <c r="G28" s="174">
        <f>SUM(G10:G27)</f>
        <v>3101952.6367641999</v>
      </c>
      <c r="H28" s="174">
        <f>SUM(H10:H27)</f>
        <v>5055316.2606565999</v>
      </c>
      <c r="I28" s="174">
        <f>SUM(I10:I27)</f>
        <v>8217655.8700708002</v>
      </c>
      <c r="J28" s="174">
        <f t="shared" si="0"/>
        <v>21237593.899505403</v>
      </c>
      <c r="K28" s="174">
        <f t="shared" si="0"/>
        <v>45737932.044698611</v>
      </c>
      <c r="L28" s="174">
        <f t="shared" si="0"/>
        <v>104841233.89399461</v>
      </c>
      <c r="M28" s="174">
        <f t="shared" si="0"/>
        <v>171816759.83819854</v>
      </c>
      <c r="N28" s="171"/>
    </row>
    <row r="29" spans="1:14" ht="11.25" customHeight="1" thickBot="1">
      <c r="A29" s="175"/>
      <c r="B29" s="176"/>
      <c r="C29" s="177"/>
      <c r="D29" s="177"/>
      <c r="E29" s="177"/>
      <c r="F29" s="176"/>
      <c r="G29" s="177"/>
      <c r="H29" s="177"/>
      <c r="I29" s="177"/>
      <c r="J29" s="176"/>
      <c r="K29" s="176"/>
      <c r="L29" s="176"/>
      <c r="M29" s="176"/>
    </row>
    <row r="30" spans="1:14" s="181" customFormat="1" ht="27.75" customHeight="1" thickTop="1">
      <c r="A30" s="181" t="s">
        <v>728</v>
      </c>
      <c r="B30" s="179"/>
      <c r="C30" s="180"/>
      <c r="D30" s="180"/>
      <c r="E30" s="180"/>
      <c r="F30" s="179"/>
      <c r="G30" s="180"/>
      <c r="H30" s="180"/>
      <c r="I30" s="180"/>
      <c r="N30" s="182"/>
    </row>
    <row r="31" spans="1:14" ht="63" customHeight="1">
      <c r="A31" s="809" t="s">
        <v>899</v>
      </c>
      <c r="B31" s="809"/>
      <c r="C31" s="809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78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3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3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3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3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3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3"/>
      <c r="G42" s="18"/>
      <c r="H42" s="18"/>
      <c r="I42" s="18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3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23"/>
      <c r="C83" s="37"/>
      <c r="D83" s="37"/>
      <c r="E83" s="37"/>
      <c r="G83" s="37"/>
      <c r="H83" s="37"/>
      <c r="I83" s="37"/>
    </row>
    <row r="84" spans="1:9">
      <c r="A84" s="125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25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26"/>
      <c r="C98" s="37"/>
      <c r="D98" s="37"/>
      <c r="E98" s="37"/>
      <c r="G98" s="37"/>
      <c r="H98" s="37"/>
      <c r="I98" s="37"/>
    </row>
    <row r="99" spans="1:9">
      <c r="A99" s="126"/>
      <c r="C99" s="37"/>
      <c r="D99" s="37"/>
      <c r="E99" s="37"/>
      <c r="G99" s="37"/>
      <c r="H99" s="37"/>
      <c r="I99" s="37"/>
    </row>
    <row r="100" spans="1:9">
      <c r="A100" s="126"/>
      <c r="C100" s="37"/>
      <c r="D100" s="37"/>
      <c r="E100" s="37"/>
      <c r="G100" s="37"/>
      <c r="H100" s="37"/>
      <c r="I100" s="37"/>
    </row>
    <row r="101" spans="1:9">
      <c r="A101" s="126"/>
      <c r="C101" s="37"/>
      <c r="D101" s="37"/>
      <c r="E101" s="37"/>
      <c r="G101" s="37"/>
      <c r="H101" s="37"/>
      <c r="I101" s="37"/>
    </row>
    <row r="102" spans="1:9">
      <c r="A102" s="126"/>
      <c r="C102" s="37"/>
      <c r="D102" s="37"/>
      <c r="E102" s="37"/>
      <c r="G102" s="37"/>
      <c r="H102" s="37"/>
      <c r="I102" s="37"/>
    </row>
    <row r="103" spans="1:9">
      <c r="A103" s="126"/>
      <c r="C103" s="37"/>
      <c r="D103" s="37"/>
      <c r="E103" s="37"/>
      <c r="G103" s="37"/>
      <c r="H103" s="37"/>
      <c r="I103" s="37"/>
    </row>
    <row r="104" spans="1:9">
      <c r="A104" s="126"/>
      <c r="C104" s="37"/>
      <c r="D104" s="37"/>
      <c r="E104" s="37"/>
      <c r="G104" s="37"/>
      <c r="H104" s="37"/>
      <c r="I104" s="37"/>
    </row>
    <row r="105" spans="1:9">
      <c r="A105" s="126"/>
      <c r="C105" s="37"/>
      <c r="D105" s="37"/>
      <c r="E105" s="37"/>
      <c r="G105" s="37"/>
      <c r="H105" s="37"/>
      <c r="I105" s="37"/>
    </row>
    <row r="106" spans="1:9">
      <c r="A106" s="126"/>
      <c r="C106" s="37"/>
      <c r="D106" s="37"/>
      <c r="E106" s="37"/>
      <c r="G106" s="37"/>
      <c r="H106" s="37"/>
      <c r="I106" s="37"/>
    </row>
    <row r="107" spans="1:9" ht="15.75">
      <c r="A107" s="127"/>
      <c r="C107" s="37"/>
      <c r="D107" s="37"/>
      <c r="E107" s="37"/>
      <c r="G107" s="37"/>
      <c r="H107" s="37"/>
      <c r="I107" s="37"/>
    </row>
    <row r="108" spans="1:9" ht="15.75">
      <c r="A108" s="127"/>
      <c r="C108" s="37"/>
      <c r="D108" s="37"/>
      <c r="E108" s="37"/>
      <c r="G108" s="37"/>
      <c r="H108" s="37"/>
      <c r="I108" s="37"/>
    </row>
    <row r="109" spans="1:9" ht="15.75">
      <c r="A109" s="127"/>
      <c r="C109" s="37"/>
      <c r="D109" s="37"/>
      <c r="E109" s="37"/>
      <c r="G109" s="37"/>
      <c r="H109" s="37"/>
      <c r="I109" s="37"/>
    </row>
    <row r="110" spans="1:9" ht="15.75">
      <c r="A110" s="127"/>
      <c r="C110" s="37"/>
      <c r="D110" s="37"/>
      <c r="E110" s="37"/>
      <c r="G110" s="37"/>
      <c r="H110" s="37"/>
      <c r="I110" s="37"/>
    </row>
    <row r="111" spans="1:9" ht="15.75">
      <c r="A111" s="127"/>
      <c r="C111" s="37"/>
      <c r="D111" s="37"/>
      <c r="E111" s="37"/>
      <c r="G111" s="37"/>
      <c r="H111" s="37"/>
      <c r="I111" s="37"/>
    </row>
    <row r="112" spans="1:9" ht="15.75">
      <c r="A112" s="127"/>
      <c r="C112" s="37"/>
      <c r="D112" s="37"/>
      <c r="E112" s="37"/>
      <c r="G112" s="37"/>
      <c r="H112" s="37"/>
      <c r="I112" s="37"/>
    </row>
    <row r="113" spans="1:9" ht="15.75">
      <c r="A113" s="127"/>
      <c r="C113" s="37"/>
      <c r="D113" s="37"/>
      <c r="E113" s="37"/>
      <c r="G113" s="37"/>
      <c r="H113" s="37"/>
      <c r="I113" s="37"/>
    </row>
    <row r="114" spans="1:9" ht="15.75">
      <c r="A114" s="127"/>
      <c r="C114" s="37"/>
      <c r="D114" s="37"/>
      <c r="E114" s="37"/>
      <c r="G114" s="37"/>
      <c r="H114" s="37"/>
      <c r="I114" s="37"/>
    </row>
    <row r="115" spans="1:9" ht="15.75">
      <c r="A115" s="127"/>
      <c r="C115" s="37"/>
      <c r="D115" s="37"/>
      <c r="E115" s="37"/>
      <c r="G115" s="37"/>
      <c r="H115" s="37"/>
      <c r="I115" s="37"/>
    </row>
    <row r="116" spans="1:9" ht="15.75">
      <c r="A116" s="127"/>
      <c r="C116" s="37"/>
      <c r="D116" s="37"/>
      <c r="E116" s="37"/>
      <c r="G116" s="37"/>
      <c r="H116" s="37"/>
      <c r="I116" s="37"/>
    </row>
    <row r="117" spans="1:9" ht="15.75">
      <c r="A117" s="127"/>
      <c r="C117" s="37"/>
      <c r="D117" s="37"/>
      <c r="E117" s="37"/>
      <c r="G117" s="37"/>
      <c r="H117" s="37"/>
      <c r="I117" s="37"/>
    </row>
    <row r="118" spans="1:9" ht="15.75">
      <c r="A118" s="127"/>
      <c r="C118" s="37"/>
      <c r="D118" s="37"/>
      <c r="E118" s="37"/>
      <c r="G118" s="37"/>
      <c r="H118" s="37"/>
      <c r="I118" s="37"/>
    </row>
    <row r="119" spans="1:9" ht="15.75">
      <c r="A119" s="127"/>
      <c r="C119" s="37"/>
      <c r="D119" s="37"/>
      <c r="E119" s="37"/>
      <c r="G119" s="37"/>
      <c r="H119" s="37"/>
      <c r="I119" s="37"/>
    </row>
    <row r="120" spans="1:9" ht="15.75">
      <c r="A120" s="127"/>
    </row>
    <row r="121" spans="1:9" ht="15.75">
      <c r="A121" s="127"/>
    </row>
    <row r="122" spans="1:9" ht="15.75">
      <c r="A122" s="127"/>
    </row>
    <row r="123" spans="1:9" ht="15.75">
      <c r="A123" s="127"/>
    </row>
    <row r="124" spans="1:9" ht="15.75">
      <c r="A124" s="127"/>
    </row>
    <row r="125" spans="1:9" ht="15.75">
      <c r="A125" s="127"/>
    </row>
    <row r="126" spans="1:9" ht="15.75">
      <c r="A126" s="127"/>
    </row>
    <row r="127" spans="1:9" ht="15.75">
      <c r="A127" s="127"/>
    </row>
    <row r="128" spans="1:9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Y653"/>
  <sheetViews>
    <sheetView showGridLines="0" topLeftCell="A2" zoomScale="25" zoomScaleNormal="25" workbookViewId="0">
      <selection activeCell="F15" sqref="F15"/>
    </sheetView>
  </sheetViews>
  <sheetFormatPr baseColWidth="10" defaultColWidth="9.140625" defaultRowHeight="60"/>
  <cols>
    <col min="1" max="1" width="253" style="20" customWidth="1"/>
    <col min="2" max="2" width="44.140625" style="372" bestFit="1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44.140625" style="372" bestFit="1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44.140625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44.140625" style="372" bestFit="1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44.140625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44.140625" style="372" bestFit="1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44.140625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44.140625" style="372" bestFit="1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44.140625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44.140625" style="372" bestFit="1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44.140625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44.140625" style="372" bestFit="1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44.140625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44.140625" style="372" bestFit="1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44.140625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44.140625" style="372" bestFit="1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44.140625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44.140625" style="372" bestFit="1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44.140625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44.140625" style="372" bestFit="1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44.140625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44.140625" style="372" bestFit="1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44.140625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44.140625" style="372" bestFit="1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44.140625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44.140625" style="372" bestFit="1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44.140625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44.140625" style="372" bestFit="1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44.140625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44.140625" style="372" bestFit="1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44.140625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44.140625" style="372" bestFit="1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44.140625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44.140625" style="372" bestFit="1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44.140625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44.140625" style="372" bestFit="1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44.140625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44.140625" style="372" bestFit="1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44.140625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44.140625" style="372" bestFit="1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44.140625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44.140625" style="372" bestFit="1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44.140625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44.140625" style="372" bestFit="1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44.140625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44.140625" style="372" bestFit="1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44.140625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44.140625" style="372" bestFit="1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44.140625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44.140625" style="372" bestFit="1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44.140625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44.140625" style="372" bestFit="1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44.140625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44.140625" style="372" bestFit="1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44.140625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44.140625" style="372" bestFit="1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44.140625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44.140625" style="372" bestFit="1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44.140625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44.140625" style="372" bestFit="1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44.140625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44.140625" style="372" bestFit="1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44.140625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44.140625" style="372" bestFit="1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44.140625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44.140625" style="372" bestFit="1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44.140625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44.140625" style="372" bestFit="1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44.140625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44.140625" style="372" bestFit="1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44.140625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44.140625" style="372" bestFit="1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44.140625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44.140625" style="372" bestFit="1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44.140625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44.140625" style="372" bestFit="1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44.140625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44.140625" style="372" bestFit="1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44.140625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44.140625" style="372" bestFit="1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44.140625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44.140625" style="372" bestFit="1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44.140625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44.140625" style="372" bestFit="1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44.140625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44.140625" style="372" bestFit="1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44.140625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44.140625" style="372" bestFit="1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44.140625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44.140625" style="372" bestFit="1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44.140625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44.140625" style="372" bestFit="1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44.140625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44.140625" style="372" bestFit="1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44.140625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44.140625" style="372" bestFit="1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44.140625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44.140625" style="372" bestFit="1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44.140625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44.140625" style="372" bestFit="1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44.140625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44.140625" style="372" bestFit="1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44.140625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44.140625" style="372" bestFit="1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44.140625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44.140625" style="372" bestFit="1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44.140625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44.140625" style="372" bestFit="1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44.140625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44.140625" style="372" bestFit="1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44.140625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44.140625" style="372" bestFit="1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44.140625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44.140625" style="372" bestFit="1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44.140625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44.140625" style="372" bestFit="1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44.140625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44.140625" style="372" bestFit="1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44.140625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44.140625" style="372" bestFit="1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44.140625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44.140625" style="372" bestFit="1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44.140625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44.140625" style="372" bestFit="1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44.140625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44.140625" style="372" bestFit="1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44.140625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44.140625" style="372" bestFit="1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118.5" customHeight="1">
      <c r="A8" s="190"/>
      <c r="B8" s="815" t="s">
        <v>45</v>
      </c>
      <c r="C8" s="815"/>
      <c r="D8" s="815"/>
      <c r="E8" s="815"/>
      <c r="F8" s="815"/>
      <c r="G8" s="815"/>
      <c r="H8" s="815"/>
      <c r="I8" s="815"/>
      <c r="J8" s="815" t="s">
        <v>51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08.75" customHeight="1">
      <c r="A10" s="199" t="s">
        <v>137</v>
      </c>
      <c r="B10" s="200">
        <v>1190757.9656447999</v>
      </c>
      <c r="C10" s="200">
        <v>2026.3308500000001</v>
      </c>
      <c r="D10" s="200">
        <v>413.62909000000002</v>
      </c>
      <c r="E10" s="200">
        <v>1038.2270000000001</v>
      </c>
      <c r="F10" s="200">
        <v>1690.1926599999999</v>
      </c>
      <c r="G10" s="200">
        <v>835.14641559999995</v>
      </c>
      <c r="H10" s="200">
        <v>9892.9939100000011</v>
      </c>
      <c r="I10" s="200">
        <v>1206654.4855799999</v>
      </c>
      <c r="J10" s="200">
        <v>1279465.0493129999</v>
      </c>
      <c r="K10" s="200">
        <v>63982.378570000001</v>
      </c>
      <c r="L10" s="200">
        <v>4588.1438200000002</v>
      </c>
      <c r="M10" s="200">
        <v>70.436639999999997</v>
      </c>
      <c r="N10" s="200">
        <v>11462.58963</v>
      </c>
      <c r="O10" s="200">
        <v>2889.57512</v>
      </c>
      <c r="P10" s="200">
        <v>1404.3580300000001</v>
      </c>
      <c r="Q10" s="200">
        <v>1363862.5311199999</v>
      </c>
      <c r="R10" s="189"/>
    </row>
    <row r="11" spans="1:25" ht="108.75" customHeight="1">
      <c r="A11" s="199" t="s">
        <v>138</v>
      </c>
      <c r="B11" s="201">
        <v>152.97358</v>
      </c>
      <c r="C11" s="201">
        <v>99.588890000000006</v>
      </c>
      <c r="D11" s="201">
        <v>0</v>
      </c>
      <c r="E11" s="201">
        <v>0</v>
      </c>
      <c r="F11" s="201">
        <v>0</v>
      </c>
      <c r="G11" s="201">
        <v>0</v>
      </c>
      <c r="H11" s="201">
        <v>0</v>
      </c>
      <c r="I11" s="201">
        <v>252.56246999999999</v>
      </c>
      <c r="J11" s="201">
        <v>12938.044260000001</v>
      </c>
      <c r="K11" s="201">
        <v>112.49966999999999</v>
      </c>
      <c r="L11" s="200">
        <v>3.9330599999999998</v>
      </c>
      <c r="M11" s="200">
        <v>120.33758999999999</v>
      </c>
      <c r="N11" s="200">
        <v>297.05281000000002</v>
      </c>
      <c r="O11" s="200">
        <v>0</v>
      </c>
      <c r="P11" s="200">
        <v>0</v>
      </c>
      <c r="Q11" s="200">
        <v>13471.867390000001</v>
      </c>
      <c r="R11" s="189"/>
    </row>
    <row r="12" spans="1:25" ht="108.75" customHeight="1">
      <c r="A12" s="199" t="s">
        <v>139</v>
      </c>
      <c r="B12" s="201">
        <v>16475.99843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182254.7726</v>
      </c>
      <c r="I12" s="201">
        <v>198730.77103</v>
      </c>
      <c r="J12" s="201">
        <v>906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12251.570740000001</v>
      </c>
      <c r="Q12" s="200">
        <v>13157.570740000001</v>
      </c>
      <c r="R12" s="189"/>
    </row>
    <row r="13" spans="1:25" ht="108.75" customHeight="1">
      <c r="A13" s="199" t="s">
        <v>140</v>
      </c>
      <c r="B13" s="200">
        <v>47902.74768</v>
      </c>
      <c r="C13" s="200">
        <v>4367.8999999999996</v>
      </c>
      <c r="D13" s="200">
        <v>572</v>
      </c>
      <c r="E13" s="200">
        <v>57.892420000000001</v>
      </c>
      <c r="F13" s="200">
        <v>0</v>
      </c>
      <c r="G13" s="200">
        <v>0</v>
      </c>
      <c r="H13" s="200">
        <v>4309.3010100000001</v>
      </c>
      <c r="I13" s="200">
        <v>57209.841110000001</v>
      </c>
      <c r="J13" s="200">
        <v>60633.535770000002</v>
      </c>
      <c r="K13" s="200">
        <v>34.918099999999995</v>
      </c>
      <c r="L13" s="200">
        <v>1045.5</v>
      </c>
      <c r="M13" s="200">
        <v>0</v>
      </c>
      <c r="N13" s="200">
        <v>557.52993140000001</v>
      </c>
      <c r="O13" s="200">
        <v>0</v>
      </c>
      <c r="P13" s="200">
        <v>549.91319999999996</v>
      </c>
      <c r="Q13" s="200">
        <v>62821.396999999997</v>
      </c>
      <c r="R13" s="189"/>
    </row>
    <row r="14" spans="1:25" ht="108.75" customHeight="1">
      <c r="A14" s="199" t="s">
        <v>141</v>
      </c>
      <c r="B14" s="200">
        <v>3177366.2292865999</v>
      </c>
      <c r="C14" s="200">
        <v>21226.214940000002</v>
      </c>
      <c r="D14" s="200">
        <v>18284.430940000002</v>
      </c>
      <c r="E14" s="200">
        <v>6793.66381</v>
      </c>
      <c r="F14" s="200">
        <v>8119.2769286000002</v>
      </c>
      <c r="G14" s="200">
        <v>5855.9663540000001</v>
      </c>
      <c r="H14" s="200">
        <v>256064.27412000002</v>
      </c>
      <c r="I14" s="200">
        <v>3493710.05638</v>
      </c>
      <c r="J14" s="200">
        <v>2488066.5723147998</v>
      </c>
      <c r="K14" s="200">
        <v>102347.70995</v>
      </c>
      <c r="L14" s="200">
        <v>3729.5667699999999</v>
      </c>
      <c r="M14" s="200">
        <v>326.14621999999997</v>
      </c>
      <c r="N14" s="200">
        <v>12652.3834398</v>
      </c>
      <c r="O14" s="200">
        <v>3270.6278700000003</v>
      </c>
      <c r="P14" s="200">
        <v>14424.945519999999</v>
      </c>
      <c r="Q14" s="200">
        <v>2624817.9520799997</v>
      </c>
      <c r="R14" s="189"/>
    </row>
    <row r="15" spans="1:25" ht="108.75" customHeight="1">
      <c r="A15" s="199" t="s">
        <v>142</v>
      </c>
      <c r="B15" s="200">
        <v>331646.34870999999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542947.13929999992</v>
      </c>
      <c r="I15" s="200">
        <v>874593.48800999997</v>
      </c>
      <c r="J15" s="200">
        <v>655823.25338000001</v>
      </c>
      <c r="K15" s="200">
        <v>14046.630800000001</v>
      </c>
      <c r="L15" s="200">
        <v>0</v>
      </c>
      <c r="M15" s="200">
        <v>0</v>
      </c>
      <c r="N15" s="200">
        <v>0</v>
      </c>
      <c r="O15" s="200">
        <v>0</v>
      </c>
      <c r="P15" s="200">
        <v>185072.49322999999</v>
      </c>
      <c r="Q15" s="200">
        <v>854942.37740999996</v>
      </c>
      <c r="R15" s="189"/>
    </row>
    <row r="16" spans="1:25" ht="108.75" customHeight="1">
      <c r="A16" s="199" t="s">
        <v>98</v>
      </c>
      <c r="B16" s="200">
        <v>2826726.5572862001</v>
      </c>
      <c r="C16" s="200">
        <v>156639.65200819998</v>
      </c>
      <c r="D16" s="200">
        <v>8719.2052203999992</v>
      </c>
      <c r="E16" s="200">
        <v>54.7968568</v>
      </c>
      <c r="F16" s="200">
        <v>93121.572731199994</v>
      </c>
      <c r="G16" s="200">
        <v>20215.686868599998</v>
      </c>
      <c r="H16" s="200">
        <v>904399.78267999995</v>
      </c>
      <c r="I16" s="200">
        <v>4009877.2536599999</v>
      </c>
      <c r="J16" s="200">
        <v>3104245.8870436</v>
      </c>
      <c r="K16" s="200">
        <v>251960.57842160002</v>
      </c>
      <c r="L16" s="200">
        <v>2619.5355099999997</v>
      </c>
      <c r="M16" s="200">
        <v>1048.4811400000001</v>
      </c>
      <c r="N16" s="200">
        <v>11158.858978</v>
      </c>
      <c r="O16" s="200">
        <v>8273.4813400000003</v>
      </c>
      <c r="P16" s="200">
        <v>699714.95351000002</v>
      </c>
      <c r="Q16" s="200">
        <v>4079021.7759400001</v>
      </c>
      <c r="R16" s="189"/>
    </row>
    <row r="17" spans="1:18" ht="108.75" customHeight="1">
      <c r="A17" s="199" t="s">
        <v>143</v>
      </c>
      <c r="B17" s="200">
        <v>1906220.4554086002</v>
      </c>
      <c r="C17" s="200">
        <v>34669.480104000002</v>
      </c>
      <c r="D17" s="200">
        <v>21793.922930000001</v>
      </c>
      <c r="E17" s="200">
        <v>3056.40058</v>
      </c>
      <c r="F17" s="200">
        <v>43049.6102388</v>
      </c>
      <c r="G17" s="200">
        <v>6512.7997400000004</v>
      </c>
      <c r="H17" s="200">
        <v>129668.7303</v>
      </c>
      <c r="I17" s="200">
        <v>2144971.3993000002</v>
      </c>
      <c r="J17" s="200">
        <v>1917789.191172</v>
      </c>
      <c r="K17" s="200">
        <v>38219.861103200004</v>
      </c>
      <c r="L17" s="200">
        <v>8035.5063117999998</v>
      </c>
      <c r="M17" s="200">
        <v>12912.45377</v>
      </c>
      <c r="N17" s="200">
        <v>41077.704737</v>
      </c>
      <c r="O17" s="200">
        <v>16914.495471800001</v>
      </c>
      <c r="P17" s="200">
        <v>115826.58619</v>
      </c>
      <c r="Q17" s="200">
        <v>2150775.7987899999</v>
      </c>
      <c r="R17" s="189"/>
    </row>
    <row r="18" spans="1:18" ht="108.75" customHeight="1">
      <c r="A18" s="199" t="s">
        <v>144</v>
      </c>
      <c r="B18" s="200">
        <v>152603.88551699999</v>
      </c>
      <c r="C18" s="200">
        <v>4559.0069699999995</v>
      </c>
      <c r="D18" s="200">
        <v>395.02942999999999</v>
      </c>
      <c r="E18" s="200">
        <v>164.79</v>
      </c>
      <c r="F18" s="200">
        <v>1111.4886228</v>
      </c>
      <c r="G18" s="200">
        <v>0</v>
      </c>
      <c r="H18" s="200">
        <v>7481.6472699999995</v>
      </c>
      <c r="I18" s="200">
        <v>166315.84781000001</v>
      </c>
      <c r="J18" s="200">
        <v>96998.049781399997</v>
      </c>
      <c r="K18" s="200">
        <v>12338.97747</v>
      </c>
      <c r="L18" s="200">
        <v>243.97082</v>
      </c>
      <c r="M18" s="200">
        <v>30.746880000000001</v>
      </c>
      <c r="N18" s="200">
        <v>702.01496999999995</v>
      </c>
      <c r="O18" s="200">
        <v>324.49757</v>
      </c>
      <c r="P18" s="200">
        <v>652.92645999999991</v>
      </c>
      <c r="Q18" s="200">
        <v>111291.18395000001</v>
      </c>
      <c r="R18" s="189"/>
    </row>
    <row r="19" spans="1:18" ht="108.75" customHeight="1">
      <c r="A19" s="199" t="s">
        <v>145</v>
      </c>
      <c r="B19" s="200">
        <v>428988.28534619999</v>
      </c>
      <c r="C19" s="200">
        <v>7777.7163060000003</v>
      </c>
      <c r="D19" s="200">
        <v>2911.1612999999998</v>
      </c>
      <c r="E19" s="200">
        <v>192.54479999999998</v>
      </c>
      <c r="F19" s="200">
        <v>4165.0106059999998</v>
      </c>
      <c r="G19" s="200">
        <v>2204.2149583999999</v>
      </c>
      <c r="H19" s="200">
        <v>27907.956260000003</v>
      </c>
      <c r="I19" s="200">
        <v>474146.88958999998</v>
      </c>
      <c r="J19" s="200">
        <v>403655.39045160002</v>
      </c>
      <c r="K19" s="200">
        <v>5103.6216199999999</v>
      </c>
      <c r="L19" s="200">
        <v>2193.0057499999998</v>
      </c>
      <c r="M19" s="200">
        <v>103.53938000000001</v>
      </c>
      <c r="N19" s="200">
        <v>6080.4229800000003</v>
      </c>
      <c r="O19" s="200">
        <v>5041.6644100000003</v>
      </c>
      <c r="P19" s="200">
        <v>24164.356829999997</v>
      </c>
      <c r="Q19" s="200">
        <v>446342.00143</v>
      </c>
      <c r="R19" s="189"/>
    </row>
    <row r="20" spans="1:18" ht="108.75" customHeight="1">
      <c r="A20" s="199" t="s">
        <v>146</v>
      </c>
      <c r="B20" s="200">
        <v>397265.94112000003</v>
      </c>
      <c r="C20" s="200">
        <v>166.65864000000002</v>
      </c>
      <c r="D20" s="200">
        <v>1538.92949</v>
      </c>
      <c r="E20" s="200">
        <v>0</v>
      </c>
      <c r="F20" s="200">
        <v>2342.7021099999997</v>
      </c>
      <c r="G20" s="200">
        <v>0</v>
      </c>
      <c r="H20" s="200">
        <v>1836289.3428800001</v>
      </c>
      <c r="I20" s="200">
        <v>2237603.57424</v>
      </c>
      <c r="J20" s="200">
        <v>181577.70896280001</v>
      </c>
      <c r="K20" s="200">
        <v>0</v>
      </c>
      <c r="L20" s="200">
        <v>185.72369459999999</v>
      </c>
      <c r="M20" s="200">
        <v>0</v>
      </c>
      <c r="N20" s="200">
        <v>432.99929420000001</v>
      </c>
      <c r="O20" s="200">
        <v>0</v>
      </c>
      <c r="P20" s="200">
        <v>20437.816899999998</v>
      </c>
      <c r="Q20" s="200">
        <v>202634.24884000001</v>
      </c>
      <c r="R20" s="189"/>
    </row>
    <row r="21" spans="1:18" ht="108.75" customHeight="1">
      <c r="A21" s="199" t="s">
        <v>147</v>
      </c>
      <c r="B21" s="200">
        <v>5708001.5862354003</v>
      </c>
      <c r="C21" s="200">
        <v>101033.6817744</v>
      </c>
      <c r="D21" s="200">
        <v>33161.2377204</v>
      </c>
      <c r="E21" s="200">
        <v>1629.3102412000001</v>
      </c>
      <c r="F21" s="200">
        <v>50748.936630199998</v>
      </c>
      <c r="G21" s="200">
        <v>4671.3595602000005</v>
      </c>
      <c r="H21" s="200">
        <v>85933.050530000008</v>
      </c>
      <c r="I21" s="200">
        <v>5985179.1627099998</v>
      </c>
      <c r="J21" s="200">
        <v>4199531.1925023999</v>
      </c>
      <c r="K21" s="200">
        <v>37117.647496999998</v>
      </c>
      <c r="L21" s="200">
        <v>12064.4817368</v>
      </c>
      <c r="M21" s="200">
        <v>269.85083000000003</v>
      </c>
      <c r="N21" s="200">
        <v>75411.748070600006</v>
      </c>
      <c r="O21" s="200">
        <v>9845.9828902000008</v>
      </c>
      <c r="P21" s="200">
        <v>83423.007760000008</v>
      </c>
      <c r="Q21" s="200">
        <v>4417663.9113100003</v>
      </c>
      <c r="R21" s="189"/>
    </row>
    <row r="22" spans="1:18" ht="108.75" customHeight="1">
      <c r="A22" s="199" t="s">
        <v>148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1636723.5180599999</v>
      </c>
      <c r="K22" s="200">
        <v>0</v>
      </c>
      <c r="L22" s="200">
        <v>4735.5385700000006</v>
      </c>
      <c r="M22" s="200">
        <v>0</v>
      </c>
      <c r="N22" s="200">
        <v>2566.7861499999999</v>
      </c>
      <c r="O22" s="200">
        <v>186.54714000000001</v>
      </c>
      <c r="P22" s="200">
        <v>1122.6083899999999</v>
      </c>
      <c r="Q22" s="200">
        <v>1645334.9983099999</v>
      </c>
      <c r="R22" s="189"/>
    </row>
    <row r="23" spans="1:18" ht="108.75" customHeight="1">
      <c r="A23" s="199" t="s">
        <v>149</v>
      </c>
      <c r="B23" s="200">
        <v>49456.175916199994</v>
      </c>
      <c r="C23" s="200">
        <v>0</v>
      </c>
      <c r="D23" s="200">
        <v>0</v>
      </c>
      <c r="E23" s="200">
        <v>0</v>
      </c>
      <c r="F23" s="200">
        <v>812.47020539999994</v>
      </c>
      <c r="G23" s="200">
        <v>0</v>
      </c>
      <c r="H23" s="200">
        <v>3613.72523</v>
      </c>
      <c r="I23" s="200">
        <v>53882.371359999997</v>
      </c>
      <c r="J23" s="200">
        <v>2177.6608799999999</v>
      </c>
      <c r="K23" s="200">
        <v>849.87937999999997</v>
      </c>
      <c r="L23" s="200">
        <v>0</v>
      </c>
      <c r="M23" s="200">
        <v>0</v>
      </c>
      <c r="N23" s="200">
        <v>78.603179999999995</v>
      </c>
      <c r="O23" s="200">
        <v>0</v>
      </c>
      <c r="P23" s="200">
        <v>185</v>
      </c>
      <c r="Q23" s="200">
        <v>3291.1434399999998</v>
      </c>
      <c r="R23" s="189"/>
    </row>
    <row r="24" spans="1:18" ht="108.75" customHeight="1">
      <c r="A24" s="199" t="s">
        <v>150</v>
      </c>
      <c r="B24" s="200">
        <v>726363.40014180006</v>
      </c>
      <c r="C24" s="200">
        <v>3720.5922799999998</v>
      </c>
      <c r="D24" s="200">
        <v>5049.0260799999996</v>
      </c>
      <c r="E24" s="200">
        <v>0</v>
      </c>
      <c r="F24" s="200">
        <v>7675.3894099999998</v>
      </c>
      <c r="G24" s="200">
        <v>303.69243</v>
      </c>
      <c r="H24" s="200">
        <v>21827.353460000002</v>
      </c>
      <c r="I24" s="200">
        <v>764939.4537999999</v>
      </c>
      <c r="J24" s="200">
        <v>45133.7758674</v>
      </c>
      <c r="K24" s="200">
        <v>186.76026000000002</v>
      </c>
      <c r="L24" s="200">
        <v>191.73486</v>
      </c>
      <c r="M24" s="200">
        <v>28.32067</v>
      </c>
      <c r="N24" s="200">
        <v>1418.6285671999999</v>
      </c>
      <c r="O24" s="200">
        <v>89.228359999999995</v>
      </c>
      <c r="P24" s="200">
        <v>18269.07459</v>
      </c>
      <c r="Q24" s="200">
        <v>65317.52317</v>
      </c>
      <c r="R24" s="189"/>
    </row>
    <row r="25" spans="1:18" ht="108.75" customHeight="1">
      <c r="A25" s="199" t="s">
        <v>151</v>
      </c>
      <c r="B25" s="200">
        <v>0</v>
      </c>
      <c r="C25" s="200">
        <v>0</v>
      </c>
      <c r="D25" s="200">
        <v>0</v>
      </c>
      <c r="E25" s="200">
        <v>0</v>
      </c>
      <c r="F25" s="200">
        <v>27.619340000000001</v>
      </c>
      <c r="G25" s="200">
        <v>0</v>
      </c>
      <c r="H25" s="200">
        <v>6.86</v>
      </c>
      <c r="I25" s="200">
        <v>34.479339999999993</v>
      </c>
      <c r="J25" s="200">
        <v>5.16059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5.16059</v>
      </c>
      <c r="R25" s="189"/>
    </row>
    <row r="26" spans="1:18" ht="108.75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0</v>
      </c>
      <c r="I26" s="200">
        <v>0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s="136" customFormat="1" ht="108.75" customHeight="1" thickBot="1">
      <c r="A27" s="202" t="s">
        <v>153</v>
      </c>
      <c r="B27" s="203">
        <v>0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0</v>
      </c>
      <c r="I27" s="203">
        <v>0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0</v>
      </c>
      <c r="R27" s="204"/>
    </row>
    <row r="28" spans="1:18" s="136" customFormat="1" ht="87.75" customHeight="1" thickTop="1" thickBot="1">
      <c r="A28" s="205" t="s">
        <v>43</v>
      </c>
      <c r="B28" s="206">
        <f>SUM(B10:B27)</f>
        <v>16959928.550302804</v>
      </c>
      <c r="C28" s="206">
        <f t="shared" ref="C28:Q28" si="0">SUM(C10:C27)</f>
        <v>336286.82276259997</v>
      </c>
      <c r="D28" s="206">
        <f t="shared" si="0"/>
        <v>92838.572200800001</v>
      </c>
      <c r="E28" s="206">
        <f t="shared" si="0"/>
        <v>12987.625708000001</v>
      </c>
      <c r="F28" s="206">
        <f t="shared" si="0"/>
        <v>212864.26948300004</v>
      </c>
      <c r="G28" s="206">
        <f t="shared" si="0"/>
        <v>40598.866326800002</v>
      </c>
      <c r="H28" s="206">
        <f t="shared" si="0"/>
        <v>4012596.9295499995</v>
      </c>
      <c r="I28" s="206">
        <f t="shared" si="0"/>
        <v>21668101.636389997</v>
      </c>
      <c r="J28" s="206">
        <f t="shared" si="0"/>
        <v>16085669.990349002</v>
      </c>
      <c r="K28" s="206">
        <f t="shared" si="0"/>
        <v>526301.46284180006</v>
      </c>
      <c r="L28" s="206">
        <f t="shared" si="0"/>
        <v>39636.640903199994</v>
      </c>
      <c r="M28" s="206">
        <f t="shared" si="0"/>
        <v>14910.313119999999</v>
      </c>
      <c r="N28" s="206">
        <f t="shared" si="0"/>
        <v>163897.32273820002</v>
      </c>
      <c r="O28" s="206">
        <f t="shared" si="0"/>
        <v>46836.100172000006</v>
      </c>
      <c r="P28" s="206">
        <f t="shared" si="0"/>
        <v>1177499.6113499999</v>
      </c>
      <c r="Q28" s="206">
        <f t="shared" si="0"/>
        <v>18054751.441510003</v>
      </c>
      <c r="R28" s="204"/>
    </row>
    <row r="29" spans="1:18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189"/>
    </row>
    <row r="30" spans="1:18" ht="96.75" customHeight="1" thickTop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Y653"/>
  <sheetViews>
    <sheetView showGridLines="0" topLeftCell="A2" zoomScale="25" zoomScaleNormal="25" workbookViewId="0">
      <selection activeCell="E13" sqref="E13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118.5" customHeight="1">
      <c r="A8" s="190"/>
      <c r="B8" s="815" t="s">
        <v>156</v>
      </c>
      <c r="C8" s="815"/>
      <c r="D8" s="815"/>
      <c r="E8" s="815"/>
      <c r="F8" s="815"/>
      <c r="G8" s="815"/>
      <c r="H8" s="815"/>
      <c r="I8" s="815"/>
      <c r="J8" s="815" t="s">
        <v>157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05.75" customHeight="1">
      <c r="A10" s="199" t="s">
        <v>137</v>
      </c>
      <c r="B10" s="200">
        <v>862277.26276680001</v>
      </c>
      <c r="C10" s="200">
        <v>63489.860850000005</v>
      </c>
      <c r="D10" s="200">
        <v>3423.1022200000002</v>
      </c>
      <c r="E10" s="200">
        <v>0</v>
      </c>
      <c r="F10" s="200">
        <v>15099.8129462</v>
      </c>
      <c r="G10" s="200">
        <v>2186.0912400000002</v>
      </c>
      <c r="H10" s="200">
        <v>5.81</v>
      </c>
      <c r="I10" s="200">
        <v>946481.94001999998</v>
      </c>
      <c r="J10" s="200">
        <v>1003985.7545800001</v>
      </c>
      <c r="K10" s="200">
        <v>20943.495609999998</v>
      </c>
      <c r="L10" s="200">
        <v>5737.2254800000001</v>
      </c>
      <c r="M10" s="200">
        <v>489.39179999999999</v>
      </c>
      <c r="N10" s="200">
        <v>4190.2888899999998</v>
      </c>
      <c r="O10" s="200">
        <v>4529.3335499999994</v>
      </c>
      <c r="P10" s="200">
        <v>1086.05817</v>
      </c>
      <c r="Q10" s="200">
        <v>1040961.5480800001</v>
      </c>
      <c r="R10" s="189"/>
    </row>
    <row r="11" spans="1:25" ht="105.75" customHeight="1">
      <c r="A11" s="199" t="s">
        <v>138</v>
      </c>
      <c r="B11" s="201">
        <v>10083.695740000001</v>
      </c>
      <c r="C11" s="201">
        <v>858.30894999999998</v>
      </c>
      <c r="D11" s="201">
        <v>39.084379999999996</v>
      </c>
      <c r="E11" s="201">
        <v>0</v>
      </c>
      <c r="F11" s="201">
        <v>1.30457</v>
      </c>
      <c r="G11" s="201">
        <v>0</v>
      </c>
      <c r="H11" s="201">
        <v>0</v>
      </c>
      <c r="I11" s="201">
        <v>10982.39364</v>
      </c>
      <c r="J11" s="201">
        <v>13056.80487</v>
      </c>
      <c r="K11" s="201">
        <v>0</v>
      </c>
      <c r="L11" s="200">
        <v>0</v>
      </c>
      <c r="M11" s="200">
        <v>0</v>
      </c>
      <c r="N11" s="200">
        <v>80.114469999999997</v>
      </c>
      <c r="O11" s="200">
        <v>0</v>
      </c>
      <c r="P11" s="200">
        <v>424.76918000000001</v>
      </c>
      <c r="Q11" s="200">
        <v>13561.68852</v>
      </c>
      <c r="R11" s="189"/>
    </row>
    <row r="12" spans="1:25" ht="105.75" customHeight="1">
      <c r="A12" s="199" t="s">
        <v>139</v>
      </c>
      <c r="B12" s="201">
        <v>5257.3430072000001</v>
      </c>
      <c r="C12" s="201">
        <v>0</v>
      </c>
      <c r="D12" s="201">
        <v>0</v>
      </c>
      <c r="E12" s="201">
        <v>0</v>
      </c>
      <c r="F12" s="201">
        <v>42.138080000000002</v>
      </c>
      <c r="G12" s="201">
        <v>0</v>
      </c>
      <c r="H12" s="201">
        <v>70684.367010000002</v>
      </c>
      <c r="I12" s="201">
        <v>75983.848099999988</v>
      </c>
      <c r="J12" s="201">
        <v>12848.373109999999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119123.35969</v>
      </c>
      <c r="Q12" s="200">
        <v>131971.7328</v>
      </c>
      <c r="R12" s="189"/>
    </row>
    <row r="13" spans="1:25" ht="105.75" customHeight="1">
      <c r="A13" s="199" t="s">
        <v>140</v>
      </c>
      <c r="B13" s="200">
        <v>45771.694028800004</v>
      </c>
      <c r="C13" s="200">
        <v>1938.3695400000001</v>
      </c>
      <c r="D13" s="200">
        <v>0</v>
      </c>
      <c r="E13" s="200">
        <v>0</v>
      </c>
      <c r="F13" s="200">
        <v>39.366320000000002</v>
      </c>
      <c r="G13" s="200">
        <v>0</v>
      </c>
      <c r="H13" s="200">
        <v>36945.697329999995</v>
      </c>
      <c r="I13" s="200">
        <v>84695.127219999995</v>
      </c>
      <c r="J13" s="200">
        <v>194344.10981999998</v>
      </c>
      <c r="K13" s="200">
        <v>99.616039999999998</v>
      </c>
      <c r="L13" s="200">
        <v>73.39585000000001</v>
      </c>
      <c r="M13" s="200">
        <v>0</v>
      </c>
      <c r="N13" s="200">
        <v>3790.0813800000001</v>
      </c>
      <c r="O13" s="200">
        <v>119.67434</v>
      </c>
      <c r="P13" s="200">
        <v>104627.26453</v>
      </c>
      <c r="Q13" s="200">
        <v>303054.14195999998</v>
      </c>
      <c r="R13" s="189"/>
    </row>
    <row r="14" spans="1:25" ht="105.75" customHeight="1">
      <c r="A14" s="199" t="s">
        <v>141</v>
      </c>
      <c r="B14" s="200">
        <v>2288805.4165626001</v>
      </c>
      <c r="C14" s="200">
        <v>82700.41754960001</v>
      </c>
      <c r="D14" s="200">
        <v>4175.7190170000003</v>
      </c>
      <c r="E14" s="200">
        <v>1776.6265100000001</v>
      </c>
      <c r="F14" s="200">
        <v>30086.885340199999</v>
      </c>
      <c r="G14" s="200">
        <v>23691.4693658</v>
      </c>
      <c r="H14" s="200">
        <v>47187.546849999999</v>
      </c>
      <c r="I14" s="200">
        <v>2478424.0812199996</v>
      </c>
      <c r="J14" s="200">
        <v>4031736.2828544001</v>
      </c>
      <c r="K14" s="200">
        <v>242708.75786000001</v>
      </c>
      <c r="L14" s="200">
        <v>2305.5548100000001</v>
      </c>
      <c r="M14" s="200">
        <v>180.26537999999999</v>
      </c>
      <c r="N14" s="200">
        <v>20631.953670000003</v>
      </c>
      <c r="O14" s="200">
        <v>8346.4575100000002</v>
      </c>
      <c r="P14" s="200">
        <v>637774.95619000006</v>
      </c>
      <c r="Q14" s="200">
        <v>4943684.2282700008</v>
      </c>
      <c r="R14" s="189"/>
    </row>
    <row r="15" spans="1:25" ht="105.75" customHeight="1">
      <c r="A15" s="199" t="s">
        <v>142</v>
      </c>
      <c r="B15" s="200">
        <v>136665.78097999998</v>
      </c>
      <c r="C15" s="200">
        <v>0</v>
      </c>
      <c r="D15" s="200">
        <v>0</v>
      </c>
      <c r="E15" s="200">
        <v>0</v>
      </c>
      <c r="F15" s="200">
        <v>857.5</v>
      </c>
      <c r="G15" s="200">
        <v>0</v>
      </c>
      <c r="H15" s="200">
        <v>47182.121030000002</v>
      </c>
      <c r="I15" s="200">
        <v>184705.40200999999</v>
      </c>
      <c r="J15" s="200">
        <v>411362.75580320001</v>
      </c>
      <c r="K15" s="200">
        <v>146.51793000000001</v>
      </c>
      <c r="L15" s="200">
        <v>0</v>
      </c>
      <c r="M15" s="200">
        <v>0</v>
      </c>
      <c r="N15" s="200">
        <v>135.32845</v>
      </c>
      <c r="O15" s="200">
        <v>20.58</v>
      </c>
      <c r="P15" s="200">
        <v>69654.224430000002</v>
      </c>
      <c r="Q15" s="200">
        <v>481319.40661000001</v>
      </c>
      <c r="R15" s="189"/>
    </row>
    <row r="16" spans="1:25" ht="105.75" customHeight="1">
      <c r="A16" s="199" t="s">
        <v>98</v>
      </c>
      <c r="B16" s="200">
        <v>2827845.4407597999</v>
      </c>
      <c r="C16" s="200">
        <v>124437.96898260001</v>
      </c>
      <c r="D16" s="200">
        <v>11124.938236600001</v>
      </c>
      <c r="E16" s="200">
        <v>911.12281380000002</v>
      </c>
      <c r="F16" s="200">
        <v>63304.449099799996</v>
      </c>
      <c r="G16" s="200">
        <v>29093.446579799998</v>
      </c>
      <c r="H16" s="200">
        <v>154223.18077000001</v>
      </c>
      <c r="I16" s="200">
        <v>3210940.54727</v>
      </c>
      <c r="J16" s="200">
        <v>2367312.4350065999</v>
      </c>
      <c r="K16" s="200">
        <v>266072.6107284</v>
      </c>
      <c r="L16" s="200">
        <v>7073.8908949999995</v>
      </c>
      <c r="M16" s="200">
        <v>95.607831000000004</v>
      </c>
      <c r="N16" s="200">
        <v>58982.438479000004</v>
      </c>
      <c r="O16" s="200">
        <v>21701.900324599999</v>
      </c>
      <c r="P16" s="200">
        <v>1737276.2485799999</v>
      </c>
      <c r="Q16" s="200">
        <v>4458515.1318399999</v>
      </c>
      <c r="R16" s="189"/>
    </row>
    <row r="17" spans="1:18" ht="105.75" customHeight="1">
      <c r="A17" s="199" t="s">
        <v>143</v>
      </c>
      <c r="B17" s="200">
        <v>3154000.6941044</v>
      </c>
      <c r="C17" s="200">
        <v>64713.319300999996</v>
      </c>
      <c r="D17" s="200">
        <v>28990.3053702</v>
      </c>
      <c r="E17" s="200">
        <v>1474.5563520000001</v>
      </c>
      <c r="F17" s="200">
        <v>117740.20143840001</v>
      </c>
      <c r="G17" s="200">
        <v>7984.5628772</v>
      </c>
      <c r="H17" s="200">
        <v>274721.95801999996</v>
      </c>
      <c r="I17" s="200">
        <v>3649625.5974400002</v>
      </c>
      <c r="J17" s="200">
        <v>2865037.6265370003</v>
      </c>
      <c r="K17" s="200">
        <v>72343.144445400001</v>
      </c>
      <c r="L17" s="200">
        <v>12382.8911902</v>
      </c>
      <c r="M17" s="200">
        <v>1050.47423</v>
      </c>
      <c r="N17" s="200">
        <v>64194.2918508</v>
      </c>
      <c r="O17" s="200">
        <v>30207.627858600001</v>
      </c>
      <c r="P17" s="200">
        <v>709473.82273999997</v>
      </c>
      <c r="Q17" s="200">
        <v>3754689.8788600001</v>
      </c>
      <c r="R17" s="189"/>
    </row>
    <row r="18" spans="1:18" ht="105.75" customHeight="1">
      <c r="A18" s="199" t="s">
        <v>144</v>
      </c>
      <c r="B18" s="200">
        <v>246785.37952419999</v>
      </c>
      <c r="C18" s="200">
        <v>1553.60221</v>
      </c>
      <c r="D18" s="200">
        <v>1084.36726</v>
      </c>
      <c r="E18" s="200">
        <v>305.96843000000001</v>
      </c>
      <c r="F18" s="200">
        <v>3368.6715366000003</v>
      </c>
      <c r="G18" s="200">
        <v>20565.041564200001</v>
      </c>
      <c r="H18" s="200">
        <v>3681.7715400000002</v>
      </c>
      <c r="I18" s="200">
        <v>277344.80206000002</v>
      </c>
      <c r="J18" s="200">
        <v>230264.94527</v>
      </c>
      <c r="K18" s="200">
        <v>334324.76906999998</v>
      </c>
      <c r="L18" s="200">
        <v>164.28667999999999</v>
      </c>
      <c r="M18" s="200">
        <v>46.458309999999997</v>
      </c>
      <c r="N18" s="200">
        <v>1887.0385700000002</v>
      </c>
      <c r="O18" s="200">
        <v>116.84125</v>
      </c>
      <c r="P18" s="200">
        <v>5169.0576900000005</v>
      </c>
      <c r="Q18" s="200">
        <v>571973.39684000006</v>
      </c>
      <c r="R18" s="189"/>
    </row>
    <row r="19" spans="1:18" ht="105.75" customHeight="1">
      <c r="A19" s="199" t="s">
        <v>145</v>
      </c>
      <c r="B19" s="200">
        <v>491326.04087540001</v>
      </c>
      <c r="C19" s="200">
        <v>7617.7717104000003</v>
      </c>
      <c r="D19" s="200">
        <v>5278.6160938000003</v>
      </c>
      <c r="E19" s="200">
        <v>291.55129999999997</v>
      </c>
      <c r="F19" s="200">
        <v>8046.2448572000003</v>
      </c>
      <c r="G19" s="200">
        <v>736.28023819999999</v>
      </c>
      <c r="H19" s="200">
        <v>138461.56594</v>
      </c>
      <c r="I19" s="200">
        <v>651758.07102000003</v>
      </c>
      <c r="J19" s="200">
        <v>344543.59370999999</v>
      </c>
      <c r="K19" s="200">
        <v>4805.2729800000006</v>
      </c>
      <c r="L19" s="200">
        <v>4948.2031200000001</v>
      </c>
      <c r="M19" s="200">
        <v>37.201599999999999</v>
      </c>
      <c r="N19" s="200">
        <v>10895.6901</v>
      </c>
      <c r="O19" s="200">
        <v>1068.59545</v>
      </c>
      <c r="P19" s="200">
        <v>72321.052230000001</v>
      </c>
      <c r="Q19" s="200">
        <v>438619.60918999999</v>
      </c>
      <c r="R19" s="189"/>
    </row>
    <row r="20" spans="1:18" ht="105.75" customHeight="1">
      <c r="A20" s="199" t="s">
        <v>146</v>
      </c>
      <c r="B20" s="200">
        <v>26737.369078799999</v>
      </c>
      <c r="C20" s="200">
        <v>0</v>
      </c>
      <c r="D20" s="200">
        <v>0</v>
      </c>
      <c r="E20" s="200">
        <v>0</v>
      </c>
      <c r="F20" s="200">
        <v>182.02257</v>
      </c>
      <c r="G20" s="200">
        <v>0</v>
      </c>
      <c r="H20" s="200">
        <v>1740384.1669400001</v>
      </c>
      <c r="I20" s="200">
        <v>1767303.55859</v>
      </c>
      <c r="J20" s="200">
        <v>557150.94700759999</v>
      </c>
      <c r="K20" s="200">
        <v>0</v>
      </c>
      <c r="L20" s="200">
        <v>2051.4927299999999</v>
      </c>
      <c r="M20" s="200">
        <v>0</v>
      </c>
      <c r="N20" s="200">
        <v>0</v>
      </c>
      <c r="O20" s="200">
        <v>0</v>
      </c>
      <c r="P20" s="200">
        <v>169092.30557</v>
      </c>
      <c r="Q20" s="200">
        <v>728294.74530999991</v>
      </c>
      <c r="R20" s="189"/>
    </row>
    <row r="21" spans="1:18" ht="105.75" customHeight="1">
      <c r="A21" s="199" t="s">
        <v>147</v>
      </c>
      <c r="B21" s="200">
        <v>12926622.875665199</v>
      </c>
      <c r="C21" s="200">
        <v>69432.385015799999</v>
      </c>
      <c r="D21" s="200">
        <v>49751.203455799994</v>
      </c>
      <c r="E21" s="200">
        <v>118.1774152</v>
      </c>
      <c r="F21" s="200">
        <v>154292.28602520001</v>
      </c>
      <c r="G21" s="200">
        <v>4800.9057570000004</v>
      </c>
      <c r="H21" s="200">
        <v>36523.210729999999</v>
      </c>
      <c r="I21" s="200">
        <v>13241541.044059999</v>
      </c>
      <c r="J21" s="200">
        <v>1224722.696302</v>
      </c>
      <c r="K21" s="200">
        <v>108042.50277959999</v>
      </c>
      <c r="L21" s="200">
        <v>8460.9987194000005</v>
      </c>
      <c r="M21" s="200">
        <v>275.03580619999997</v>
      </c>
      <c r="N21" s="200">
        <v>28416.441626600001</v>
      </c>
      <c r="O21" s="200">
        <v>2536.5765973999996</v>
      </c>
      <c r="P21" s="200">
        <v>3050689.7129699998</v>
      </c>
      <c r="Q21" s="200">
        <v>4423143.9648000002</v>
      </c>
      <c r="R21" s="189"/>
    </row>
    <row r="22" spans="1:18" ht="105.75" customHeight="1">
      <c r="A22" s="199" t="s">
        <v>148</v>
      </c>
      <c r="B22" s="200">
        <v>987.82874000000004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159.15098</v>
      </c>
      <c r="I22" s="200">
        <v>1146.97972</v>
      </c>
      <c r="J22" s="200">
        <v>141.47104999999999</v>
      </c>
      <c r="K22" s="200">
        <v>0</v>
      </c>
      <c r="L22" s="200">
        <v>0</v>
      </c>
      <c r="M22" s="200">
        <v>0</v>
      </c>
      <c r="N22" s="200">
        <v>148.44460999999998</v>
      </c>
      <c r="O22" s="200">
        <v>0</v>
      </c>
      <c r="P22" s="200">
        <v>805.31713999999999</v>
      </c>
      <c r="Q22" s="200">
        <v>1095.2328</v>
      </c>
      <c r="R22" s="189"/>
    </row>
    <row r="23" spans="1:18" ht="105.75" customHeight="1">
      <c r="A23" s="199" t="s">
        <v>149</v>
      </c>
      <c r="B23" s="200">
        <v>22336.553221599999</v>
      </c>
      <c r="C23" s="200">
        <v>0</v>
      </c>
      <c r="D23" s="200">
        <v>0</v>
      </c>
      <c r="E23" s="200">
        <v>0</v>
      </c>
      <c r="F23" s="200">
        <v>267.31668000000002</v>
      </c>
      <c r="G23" s="200">
        <v>0</v>
      </c>
      <c r="H23" s="200">
        <v>5.64</v>
      </c>
      <c r="I23" s="200">
        <v>22609.509899999997</v>
      </c>
      <c r="J23" s="200">
        <v>3841.5861500000001</v>
      </c>
      <c r="K23" s="200">
        <v>35.464390000000002</v>
      </c>
      <c r="L23" s="200">
        <v>0</v>
      </c>
      <c r="M23" s="200">
        <v>0</v>
      </c>
      <c r="N23" s="200">
        <v>50.918589999999995</v>
      </c>
      <c r="O23" s="200">
        <v>0</v>
      </c>
      <c r="P23" s="200">
        <v>652.21730000000002</v>
      </c>
      <c r="Q23" s="200">
        <v>4580.1864299999997</v>
      </c>
      <c r="R23" s="189"/>
    </row>
    <row r="24" spans="1:18" ht="105.75" customHeight="1">
      <c r="A24" s="199" t="s">
        <v>150</v>
      </c>
      <c r="B24" s="200">
        <v>88277.112254599997</v>
      </c>
      <c r="C24" s="200">
        <v>9116.7830799999992</v>
      </c>
      <c r="D24" s="200">
        <v>433.12650000000002</v>
      </c>
      <c r="E24" s="200">
        <v>0</v>
      </c>
      <c r="F24" s="200">
        <v>1590.53024</v>
      </c>
      <c r="G24" s="200">
        <v>0</v>
      </c>
      <c r="H24" s="200">
        <v>1852.3930700000001</v>
      </c>
      <c r="I24" s="200">
        <v>101269.94515</v>
      </c>
      <c r="J24" s="200">
        <v>430071.88618000003</v>
      </c>
      <c r="K24" s="200">
        <v>30965.59979</v>
      </c>
      <c r="L24" s="200">
        <v>126.23724</v>
      </c>
      <c r="M24" s="200">
        <v>0</v>
      </c>
      <c r="N24" s="200">
        <v>502.08656999999999</v>
      </c>
      <c r="O24" s="200">
        <v>2039.45408</v>
      </c>
      <c r="P24" s="200">
        <v>2583.1205299999997</v>
      </c>
      <c r="Q24" s="200">
        <v>466288.38438999996</v>
      </c>
      <c r="R24" s="189"/>
    </row>
    <row r="25" spans="1:18" ht="105.75" customHeight="1">
      <c r="A25" s="199" t="s">
        <v>151</v>
      </c>
      <c r="B25" s="200">
        <v>0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0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05.75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555.96580000000006</v>
      </c>
      <c r="I26" s="200">
        <v>555.96580000000006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139.078</v>
      </c>
      <c r="Q26" s="200">
        <v>139.078</v>
      </c>
      <c r="R26" s="189"/>
    </row>
    <row r="27" spans="1:18" s="136" customFormat="1" ht="105.75" customHeight="1" thickBot="1">
      <c r="A27" s="202" t="s">
        <v>153</v>
      </c>
      <c r="B27" s="203">
        <v>0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0</v>
      </c>
      <c r="I27" s="203">
        <v>0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385.82184999999998</v>
      </c>
      <c r="Q27" s="203">
        <v>385.82184999999998</v>
      </c>
      <c r="R27" s="204"/>
    </row>
    <row r="28" spans="1:18" s="136" customFormat="1" ht="87.75" customHeight="1" thickTop="1" thickBot="1">
      <c r="A28" s="205" t="s">
        <v>43</v>
      </c>
      <c r="B28" s="206">
        <f>SUM(B10:B27)</f>
        <v>23133780.4873094</v>
      </c>
      <c r="C28" s="206">
        <f t="shared" ref="C28:Q28" si="0">SUM(C10:C27)</f>
        <v>425858.78718940006</v>
      </c>
      <c r="D28" s="206">
        <f t="shared" si="0"/>
        <v>104300.4625334</v>
      </c>
      <c r="E28" s="206">
        <f t="shared" si="0"/>
        <v>4878.002821</v>
      </c>
      <c r="F28" s="206">
        <f t="shared" si="0"/>
        <v>394918.72970359999</v>
      </c>
      <c r="G28" s="206">
        <f t="shared" si="0"/>
        <v>89057.7976222</v>
      </c>
      <c r="H28" s="206">
        <f t="shared" si="0"/>
        <v>2552574.5460100002</v>
      </c>
      <c r="I28" s="206">
        <f t="shared" si="0"/>
        <v>26705368.813219998</v>
      </c>
      <c r="J28" s="206">
        <f t="shared" si="0"/>
        <v>13690421.268250801</v>
      </c>
      <c r="K28" s="206">
        <f t="shared" si="0"/>
        <v>1080487.7516234</v>
      </c>
      <c r="L28" s="206">
        <f t="shared" si="0"/>
        <v>43324.176714599998</v>
      </c>
      <c r="M28" s="206">
        <f t="shared" si="0"/>
        <v>2174.4349572000001</v>
      </c>
      <c r="N28" s="206">
        <f t="shared" si="0"/>
        <v>193905.11725640003</v>
      </c>
      <c r="O28" s="206">
        <f t="shared" si="0"/>
        <v>70687.040960599974</v>
      </c>
      <c r="P28" s="206">
        <f t="shared" si="0"/>
        <v>6681278.386789998</v>
      </c>
      <c r="Q28" s="206">
        <f t="shared" si="0"/>
        <v>21762278.176550005</v>
      </c>
      <c r="R28" s="204"/>
    </row>
    <row r="29" spans="1:18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189"/>
    </row>
    <row r="30" spans="1:18" ht="70.5" customHeight="1" thickTop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52.25" customHeight="1">
      <c r="A31" s="816" t="s">
        <v>729</v>
      </c>
      <c r="B31" s="816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51" customHeight="1">
      <c r="A32" s="637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Y653"/>
  <sheetViews>
    <sheetView showGridLines="0" topLeftCell="A2" zoomScale="25" zoomScaleNormal="25" workbookViewId="0">
      <selection activeCell="B15" sqref="B15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118.5" customHeight="1">
      <c r="A8" s="190"/>
      <c r="B8" s="815" t="s">
        <v>158</v>
      </c>
      <c r="C8" s="815"/>
      <c r="D8" s="815"/>
      <c r="E8" s="815"/>
      <c r="F8" s="815"/>
      <c r="G8" s="815"/>
      <c r="H8" s="815"/>
      <c r="I8" s="815"/>
      <c r="J8" s="815" t="s">
        <v>54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87.75" customHeight="1">
      <c r="A10" s="199" t="s">
        <v>137</v>
      </c>
      <c r="B10" s="200">
        <v>931368.45461999997</v>
      </c>
      <c r="C10" s="200">
        <v>1858.3748400000002</v>
      </c>
      <c r="D10" s="200">
        <v>1374.4830400000001</v>
      </c>
      <c r="E10" s="200">
        <v>215.25149999999999</v>
      </c>
      <c r="F10" s="200">
        <v>1219.0761100000002</v>
      </c>
      <c r="G10" s="200">
        <v>0</v>
      </c>
      <c r="H10" s="200">
        <v>113.42169</v>
      </c>
      <c r="I10" s="200">
        <v>936149.06179999991</v>
      </c>
      <c r="J10" s="200">
        <v>1409417.2053338001</v>
      </c>
      <c r="K10" s="200">
        <v>81713.117329999994</v>
      </c>
      <c r="L10" s="200">
        <v>612.70985020000001</v>
      </c>
      <c r="M10" s="200">
        <v>1892.55153</v>
      </c>
      <c r="N10" s="200">
        <v>1947.0261481999999</v>
      </c>
      <c r="O10" s="200">
        <v>0</v>
      </c>
      <c r="P10" s="200">
        <v>21200.597180000001</v>
      </c>
      <c r="Q10" s="200">
        <v>1516783.20738</v>
      </c>
      <c r="R10" s="189"/>
    </row>
    <row r="11" spans="1:25" ht="87.75" customHeight="1">
      <c r="A11" s="199" t="s">
        <v>138</v>
      </c>
      <c r="B11" s="201">
        <v>6859.9985500000003</v>
      </c>
      <c r="C11" s="201">
        <v>0</v>
      </c>
      <c r="D11" s="201">
        <v>0</v>
      </c>
      <c r="E11" s="201">
        <v>0</v>
      </c>
      <c r="F11" s="201">
        <v>0</v>
      </c>
      <c r="G11" s="201">
        <v>0</v>
      </c>
      <c r="H11" s="201">
        <v>0</v>
      </c>
      <c r="I11" s="201">
        <v>6859.9985500000003</v>
      </c>
      <c r="J11" s="201">
        <v>79519.959340000001</v>
      </c>
      <c r="K11" s="201">
        <v>0</v>
      </c>
      <c r="L11" s="200">
        <v>0</v>
      </c>
      <c r="M11" s="200">
        <v>0</v>
      </c>
      <c r="N11" s="200">
        <v>0</v>
      </c>
      <c r="O11" s="200">
        <v>1313.3036100000002</v>
      </c>
      <c r="P11" s="200">
        <v>0</v>
      </c>
      <c r="Q11" s="200">
        <v>80833.262950000004</v>
      </c>
      <c r="R11" s="189"/>
    </row>
    <row r="12" spans="1:25" ht="87.75" customHeight="1">
      <c r="A12" s="199" t="s">
        <v>139</v>
      </c>
      <c r="B12" s="201">
        <v>2001.2261000000001</v>
      </c>
      <c r="C12" s="201">
        <v>2342.7482999999997</v>
      </c>
      <c r="D12" s="201">
        <v>0</v>
      </c>
      <c r="E12" s="201">
        <v>0</v>
      </c>
      <c r="F12" s="201">
        <v>0</v>
      </c>
      <c r="G12" s="201">
        <v>0</v>
      </c>
      <c r="H12" s="201">
        <v>226086.02346</v>
      </c>
      <c r="I12" s="201">
        <v>230429.99786</v>
      </c>
      <c r="J12" s="201">
        <v>38242.341509999998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7810.1150399999997</v>
      </c>
      <c r="Q12" s="200">
        <v>46052.456549999995</v>
      </c>
      <c r="R12" s="189"/>
    </row>
    <row r="13" spans="1:25" ht="87.75" customHeight="1">
      <c r="A13" s="199" t="s">
        <v>140</v>
      </c>
      <c r="B13" s="200">
        <v>31630.105326600002</v>
      </c>
      <c r="C13" s="200">
        <v>0</v>
      </c>
      <c r="D13" s="200">
        <v>24.526250000000001</v>
      </c>
      <c r="E13" s="200">
        <v>0</v>
      </c>
      <c r="F13" s="200">
        <v>58.463889999999999</v>
      </c>
      <c r="G13" s="200">
        <v>0</v>
      </c>
      <c r="H13" s="200">
        <v>233897.60196999999</v>
      </c>
      <c r="I13" s="200">
        <v>265610.69744000002</v>
      </c>
      <c r="J13" s="200">
        <v>1406.560033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6850.9059999999999</v>
      </c>
      <c r="Q13" s="200">
        <v>8257.4660299999996</v>
      </c>
      <c r="R13" s="189"/>
    </row>
    <row r="14" spans="1:25" ht="87.75" customHeight="1">
      <c r="A14" s="199" t="s">
        <v>141</v>
      </c>
      <c r="B14" s="200">
        <v>3420130.9658675999</v>
      </c>
      <c r="C14" s="200">
        <v>5468.5077199999996</v>
      </c>
      <c r="D14" s="200">
        <v>13542.363444800001</v>
      </c>
      <c r="E14" s="200">
        <v>763.87569999999994</v>
      </c>
      <c r="F14" s="200">
        <v>15013.5805812</v>
      </c>
      <c r="G14" s="200">
        <v>687.44050000000004</v>
      </c>
      <c r="H14" s="200">
        <v>219056.63677000001</v>
      </c>
      <c r="I14" s="200">
        <v>3674663.3705599997</v>
      </c>
      <c r="J14" s="200">
        <v>1156280.0350732</v>
      </c>
      <c r="K14" s="200">
        <v>80855.440027200006</v>
      </c>
      <c r="L14" s="200">
        <v>32.62932</v>
      </c>
      <c r="M14" s="200">
        <v>283.12691999999998</v>
      </c>
      <c r="N14" s="200">
        <v>4608.3297199999997</v>
      </c>
      <c r="O14" s="200">
        <v>3132.7802864</v>
      </c>
      <c r="P14" s="200">
        <v>8505.81315</v>
      </c>
      <c r="Q14" s="200">
        <v>1253698.15451</v>
      </c>
      <c r="R14" s="189"/>
    </row>
    <row r="15" spans="1:25" ht="87.75" customHeight="1">
      <c r="A15" s="199" t="s">
        <v>142</v>
      </c>
      <c r="B15" s="200">
        <v>843661.22979000001</v>
      </c>
      <c r="C15" s="200">
        <v>0</v>
      </c>
      <c r="D15" s="200">
        <v>0</v>
      </c>
      <c r="E15" s="200">
        <v>0</v>
      </c>
      <c r="F15" s="200">
        <v>1228.1012000000001</v>
      </c>
      <c r="G15" s="200">
        <v>0</v>
      </c>
      <c r="H15" s="200">
        <v>88486.575389999998</v>
      </c>
      <c r="I15" s="200">
        <v>933375.90637999994</v>
      </c>
      <c r="J15" s="200">
        <v>159465.13339999999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28100.000929999998</v>
      </c>
      <c r="Q15" s="200">
        <v>187565.13433</v>
      </c>
      <c r="R15" s="189"/>
    </row>
    <row r="16" spans="1:25" ht="87.75" customHeight="1">
      <c r="A16" s="199" t="s">
        <v>98</v>
      </c>
      <c r="B16" s="200">
        <v>763069.21885000006</v>
      </c>
      <c r="C16" s="200">
        <v>2634.95444</v>
      </c>
      <c r="D16" s="200">
        <v>1634.5211399999998</v>
      </c>
      <c r="E16" s="200">
        <v>0</v>
      </c>
      <c r="F16" s="200">
        <v>1319.43875</v>
      </c>
      <c r="G16" s="200">
        <v>238.32223000000002</v>
      </c>
      <c r="H16" s="200">
        <v>168215.76465999999</v>
      </c>
      <c r="I16" s="200">
        <v>937112.22007000004</v>
      </c>
      <c r="J16" s="200">
        <v>1135797.0311429999</v>
      </c>
      <c r="K16" s="200">
        <v>64806.841820000001</v>
      </c>
      <c r="L16" s="200">
        <v>3957.5611899999999</v>
      </c>
      <c r="M16" s="200">
        <v>323.09474999999998</v>
      </c>
      <c r="N16" s="200">
        <v>17005.516986999999</v>
      </c>
      <c r="O16" s="200">
        <v>5495.5045920000002</v>
      </c>
      <c r="P16" s="200">
        <v>115861.80068</v>
      </c>
      <c r="Q16" s="200">
        <v>1343247.3511700002</v>
      </c>
      <c r="R16" s="189"/>
    </row>
    <row r="17" spans="1:18" ht="87.75" customHeight="1">
      <c r="A17" s="199" t="s">
        <v>143</v>
      </c>
      <c r="B17" s="200">
        <v>1730245.1615597999</v>
      </c>
      <c r="C17" s="200">
        <v>20731.067050000001</v>
      </c>
      <c r="D17" s="200">
        <v>23278.797989999999</v>
      </c>
      <c r="E17" s="200">
        <v>4394.9740999999995</v>
      </c>
      <c r="F17" s="200">
        <v>38184.1909122</v>
      </c>
      <c r="G17" s="200">
        <v>1635.1953799999999</v>
      </c>
      <c r="H17" s="200">
        <v>129772.16763</v>
      </c>
      <c r="I17" s="200">
        <v>1948241.5546199998</v>
      </c>
      <c r="J17" s="200">
        <v>1718294.6499651999</v>
      </c>
      <c r="K17" s="200">
        <v>29289.9643086</v>
      </c>
      <c r="L17" s="200">
        <v>7768.3411500000002</v>
      </c>
      <c r="M17" s="200">
        <v>1748.6471299999998</v>
      </c>
      <c r="N17" s="200">
        <v>25480.944587800001</v>
      </c>
      <c r="O17" s="200">
        <v>318.02499999999998</v>
      </c>
      <c r="P17" s="200">
        <v>175838.28616999998</v>
      </c>
      <c r="Q17" s="200">
        <v>1958738.8583199999</v>
      </c>
      <c r="R17" s="189"/>
    </row>
    <row r="18" spans="1:18" ht="87.75" customHeight="1">
      <c r="A18" s="199" t="s">
        <v>144</v>
      </c>
      <c r="B18" s="200">
        <v>142333.150371</v>
      </c>
      <c r="C18" s="200">
        <v>990.60666000000003</v>
      </c>
      <c r="D18" s="200">
        <v>755.7730600000001</v>
      </c>
      <c r="E18" s="200">
        <v>15.26036</v>
      </c>
      <c r="F18" s="200">
        <v>192.22931</v>
      </c>
      <c r="G18" s="200">
        <v>194.12098</v>
      </c>
      <c r="H18" s="200">
        <v>1867.7541100000001</v>
      </c>
      <c r="I18" s="200">
        <v>146348.89486</v>
      </c>
      <c r="J18" s="200">
        <v>47897.0284942</v>
      </c>
      <c r="K18" s="200">
        <v>10435.910260000001</v>
      </c>
      <c r="L18" s="200">
        <v>437.66843999999998</v>
      </c>
      <c r="M18" s="200">
        <v>0</v>
      </c>
      <c r="N18" s="200">
        <v>288.43230999999997</v>
      </c>
      <c r="O18" s="200">
        <v>52.858539999999998</v>
      </c>
      <c r="P18" s="200">
        <v>834.21494999999993</v>
      </c>
      <c r="Q18" s="200">
        <v>59946.112990000001</v>
      </c>
      <c r="R18" s="189"/>
    </row>
    <row r="19" spans="1:18" ht="87.75" customHeight="1">
      <c r="A19" s="199" t="s">
        <v>145</v>
      </c>
      <c r="B19" s="200">
        <v>362163.87093480001</v>
      </c>
      <c r="C19" s="200">
        <v>1314.16157</v>
      </c>
      <c r="D19" s="200">
        <v>6480.47462</v>
      </c>
      <c r="E19" s="200">
        <v>374.39116999999999</v>
      </c>
      <c r="F19" s="200">
        <v>10986.7818412</v>
      </c>
      <c r="G19" s="200">
        <v>292.87090000000001</v>
      </c>
      <c r="H19" s="200">
        <v>64038.414290000001</v>
      </c>
      <c r="I19" s="200">
        <v>445650.96534</v>
      </c>
      <c r="J19" s="200">
        <v>307870.408039</v>
      </c>
      <c r="K19" s="200">
        <v>2752.64138</v>
      </c>
      <c r="L19" s="200">
        <v>616.19232999999997</v>
      </c>
      <c r="M19" s="200">
        <v>0</v>
      </c>
      <c r="N19" s="200">
        <v>3628.8221674000001</v>
      </c>
      <c r="O19" s="200">
        <v>616.48518000000001</v>
      </c>
      <c r="P19" s="200">
        <v>76718.448080000002</v>
      </c>
      <c r="Q19" s="200">
        <v>392202.99718000001</v>
      </c>
      <c r="R19" s="189"/>
    </row>
    <row r="20" spans="1:18" ht="87.75" customHeight="1">
      <c r="A20" s="199" t="s">
        <v>146</v>
      </c>
      <c r="B20" s="200">
        <v>10290</v>
      </c>
      <c r="C20" s="200">
        <v>0</v>
      </c>
      <c r="D20" s="200">
        <v>0</v>
      </c>
      <c r="E20" s="200">
        <v>0</v>
      </c>
      <c r="F20" s="200">
        <v>0</v>
      </c>
      <c r="G20" s="200">
        <v>0</v>
      </c>
      <c r="H20" s="200">
        <v>566893.42108</v>
      </c>
      <c r="I20" s="200">
        <v>577183.42108</v>
      </c>
      <c r="J20" s="200">
        <v>61537.605470000002</v>
      </c>
      <c r="K20" s="200">
        <v>1097.4628</v>
      </c>
      <c r="L20" s="200">
        <v>0</v>
      </c>
      <c r="M20" s="200">
        <v>0</v>
      </c>
      <c r="N20" s="200">
        <v>0</v>
      </c>
      <c r="O20" s="200">
        <v>0</v>
      </c>
      <c r="P20" s="200">
        <v>16385.76353</v>
      </c>
      <c r="Q20" s="200">
        <v>79020.8318</v>
      </c>
      <c r="R20" s="189"/>
    </row>
    <row r="21" spans="1:18" ht="87.75" customHeight="1">
      <c r="A21" s="199" t="s">
        <v>147</v>
      </c>
      <c r="B21" s="200">
        <v>4648758.6408177996</v>
      </c>
      <c r="C21" s="200">
        <v>6950.2842774000001</v>
      </c>
      <c r="D21" s="200">
        <v>36684.808983400006</v>
      </c>
      <c r="E21" s="200">
        <v>583.71332999999993</v>
      </c>
      <c r="F21" s="200">
        <v>79907.218224800003</v>
      </c>
      <c r="G21" s="200">
        <v>66.046999999999997</v>
      </c>
      <c r="H21" s="200">
        <v>2213667.1220500004</v>
      </c>
      <c r="I21" s="200">
        <v>6986617.8346999995</v>
      </c>
      <c r="J21" s="200">
        <v>2200747.9886778002</v>
      </c>
      <c r="K21" s="200">
        <v>12785.5995382</v>
      </c>
      <c r="L21" s="200">
        <v>14070.579553400001</v>
      </c>
      <c r="M21" s="200">
        <v>786.72374000000002</v>
      </c>
      <c r="N21" s="200">
        <v>31843.882995</v>
      </c>
      <c r="O21" s="200">
        <v>28.2284884</v>
      </c>
      <c r="P21" s="200">
        <v>28534.655699999999</v>
      </c>
      <c r="Q21" s="200">
        <v>2288797.6587</v>
      </c>
      <c r="R21" s="189"/>
    </row>
    <row r="22" spans="1:18" ht="87.75" customHeight="1">
      <c r="A22" s="199" t="s">
        <v>148</v>
      </c>
      <c r="B22" s="200">
        <v>1004.72843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835.53147999999999</v>
      </c>
      <c r="I22" s="200">
        <v>1840.25991</v>
      </c>
      <c r="J22" s="200">
        <v>1668.9445728000001</v>
      </c>
      <c r="K22" s="200">
        <v>0</v>
      </c>
      <c r="L22" s="200">
        <v>0</v>
      </c>
      <c r="M22" s="200">
        <v>0</v>
      </c>
      <c r="N22" s="200">
        <v>0</v>
      </c>
      <c r="O22" s="200">
        <v>145.47240539999999</v>
      </c>
      <c r="P22" s="200">
        <v>160.90799999999999</v>
      </c>
      <c r="Q22" s="200">
        <v>1975.3249799999999</v>
      </c>
      <c r="R22" s="189"/>
    </row>
    <row r="23" spans="1:18" ht="87.75" customHeight="1">
      <c r="A23" s="199" t="s">
        <v>149</v>
      </c>
      <c r="B23" s="200">
        <v>2439.5538900000001</v>
      </c>
      <c r="C23" s="200">
        <v>0</v>
      </c>
      <c r="D23" s="200">
        <v>3.3044099999999998</v>
      </c>
      <c r="E23" s="200">
        <v>48.498150000000003</v>
      </c>
      <c r="F23" s="200">
        <v>0</v>
      </c>
      <c r="G23" s="200">
        <v>0</v>
      </c>
      <c r="H23" s="200">
        <v>331.82103999999998</v>
      </c>
      <c r="I23" s="200">
        <v>2823.17749</v>
      </c>
      <c r="J23" s="200">
        <v>25316.172559999999</v>
      </c>
      <c r="K23" s="200">
        <v>35.711379999999998</v>
      </c>
      <c r="L23" s="200">
        <v>0</v>
      </c>
      <c r="M23" s="200">
        <v>0</v>
      </c>
      <c r="N23" s="200">
        <v>20.759370000000001</v>
      </c>
      <c r="O23" s="200">
        <v>0</v>
      </c>
      <c r="P23" s="200">
        <v>180.04076999999998</v>
      </c>
      <c r="Q23" s="200">
        <v>25552.684079999999</v>
      </c>
      <c r="R23" s="189"/>
    </row>
    <row r="24" spans="1:18" ht="87.75" customHeight="1">
      <c r="A24" s="199" t="s">
        <v>150</v>
      </c>
      <c r="B24" s="200">
        <v>1419312.3007160001</v>
      </c>
      <c r="C24" s="200">
        <v>8002.5256953999997</v>
      </c>
      <c r="D24" s="200">
        <v>30928.363567</v>
      </c>
      <c r="E24" s="200">
        <v>1185.4574399999999</v>
      </c>
      <c r="F24" s="200">
        <v>4181.21065</v>
      </c>
      <c r="G24" s="200">
        <v>836.58852479999996</v>
      </c>
      <c r="H24" s="200">
        <v>237700.59355000002</v>
      </c>
      <c r="I24" s="200">
        <v>1702147.0401700002</v>
      </c>
      <c r="J24" s="200">
        <v>153957.55216999998</v>
      </c>
      <c r="K24" s="200">
        <v>527.31907999999999</v>
      </c>
      <c r="L24" s="200">
        <v>760.74696999999992</v>
      </c>
      <c r="M24" s="200">
        <v>57.286569999999998</v>
      </c>
      <c r="N24" s="200">
        <v>4562.4238499999992</v>
      </c>
      <c r="O24" s="200">
        <v>412.51387</v>
      </c>
      <c r="P24" s="200">
        <v>1394.44084</v>
      </c>
      <c r="Q24" s="200">
        <v>161672.28334999998</v>
      </c>
      <c r="R24" s="189"/>
    </row>
    <row r="25" spans="1:18" ht="87.75" customHeight="1">
      <c r="A25" s="199" t="s">
        <v>151</v>
      </c>
      <c r="B25" s="200">
        <v>0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7.875</v>
      </c>
      <c r="I25" s="200">
        <v>7.875</v>
      </c>
      <c r="J25" s="200">
        <v>28.662950000000002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28.662950000000002</v>
      </c>
      <c r="R25" s="189"/>
    </row>
    <row r="26" spans="1:18" ht="87.75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202.37864000000002</v>
      </c>
      <c r="I26" s="200">
        <v>202.37864000000002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16.0352</v>
      </c>
      <c r="Q26" s="200">
        <v>16.0352</v>
      </c>
      <c r="R26" s="189"/>
    </row>
    <row r="27" spans="1:18" s="136" customFormat="1" ht="87.75" customHeight="1" thickBot="1">
      <c r="A27" s="202" t="s">
        <v>153</v>
      </c>
      <c r="B27" s="203">
        <v>18.671753799999998</v>
      </c>
      <c r="C27" s="203">
        <v>89.89036999999999</v>
      </c>
      <c r="D27" s="203">
        <v>0</v>
      </c>
      <c r="E27" s="203">
        <v>25.92557</v>
      </c>
      <c r="F27" s="203">
        <v>0</v>
      </c>
      <c r="G27" s="203">
        <v>0</v>
      </c>
      <c r="H27" s="203">
        <v>8507.9411300000011</v>
      </c>
      <c r="I27" s="203">
        <v>8642.428820000001</v>
      </c>
      <c r="J27" s="203">
        <v>102.82905000000001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102.82905000000001</v>
      </c>
      <c r="R27" s="204"/>
    </row>
    <row r="28" spans="1:18" s="136" customFormat="1" ht="87.75" customHeight="1" thickTop="1" thickBot="1">
      <c r="A28" s="205" t="s">
        <v>10</v>
      </c>
      <c r="B28" s="206">
        <f>SUM(B10:B27)</f>
        <v>14315287.277577398</v>
      </c>
      <c r="C28" s="206">
        <f t="shared" ref="C28:Q28" si="0">SUM(C10:C27)</f>
        <v>50383.120922800001</v>
      </c>
      <c r="D28" s="206">
        <f t="shared" si="0"/>
        <v>114707.4165052</v>
      </c>
      <c r="E28" s="206">
        <f t="shared" si="0"/>
        <v>7607.3473199999999</v>
      </c>
      <c r="F28" s="206">
        <f t="shared" si="0"/>
        <v>152290.29146940002</v>
      </c>
      <c r="G28" s="206">
        <f t="shared" si="0"/>
        <v>3950.5855148000001</v>
      </c>
      <c r="H28" s="206">
        <f t="shared" si="0"/>
        <v>4159681.0439400002</v>
      </c>
      <c r="I28" s="206">
        <f t="shared" si="0"/>
        <v>18803907.083289992</v>
      </c>
      <c r="J28" s="206">
        <f t="shared" si="0"/>
        <v>8497550.1077819988</v>
      </c>
      <c r="K28" s="206">
        <f t="shared" si="0"/>
        <v>284300.00792399998</v>
      </c>
      <c r="L28" s="206">
        <f t="shared" si="0"/>
        <v>28256.4288036</v>
      </c>
      <c r="M28" s="206">
        <f t="shared" si="0"/>
        <v>5091.4306399999996</v>
      </c>
      <c r="N28" s="206">
        <f t="shared" si="0"/>
        <v>89386.13813539999</v>
      </c>
      <c r="O28" s="206">
        <f t="shared" si="0"/>
        <v>11515.1719722</v>
      </c>
      <c r="P28" s="206">
        <f t="shared" si="0"/>
        <v>488392.02621999994</v>
      </c>
      <c r="Q28" s="206">
        <f t="shared" si="0"/>
        <v>9404491.3115199991</v>
      </c>
      <c r="R28" s="204"/>
    </row>
    <row r="29" spans="1:18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189"/>
    </row>
    <row r="30" spans="1:18" ht="70.5" customHeight="1" thickTop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52.25" customHeight="1">
      <c r="A31" s="817" t="s">
        <v>729</v>
      </c>
      <c r="B31" s="81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51" customHeight="1">
      <c r="A32" s="637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Y653"/>
  <sheetViews>
    <sheetView showGridLines="0" topLeftCell="A2" zoomScale="25" zoomScaleNormal="25" workbookViewId="0">
      <selection activeCell="F12" sqref="F12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118.5" customHeight="1">
      <c r="A8" s="190"/>
      <c r="B8" s="815" t="s">
        <v>828</v>
      </c>
      <c r="C8" s="815"/>
      <c r="D8" s="815"/>
      <c r="E8" s="815"/>
      <c r="F8" s="815"/>
      <c r="G8" s="815"/>
      <c r="H8" s="815"/>
      <c r="I8" s="815"/>
      <c r="J8" s="815" t="s">
        <v>53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14.75" customHeight="1">
      <c r="A10" s="199" t="s">
        <v>137</v>
      </c>
      <c r="B10" s="200">
        <v>898440.55977339996</v>
      </c>
      <c r="C10" s="200">
        <v>20000.495335600001</v>
      </c>
      <c r="D10" s="200">
        <v>933.57560000000001</v>
      </c>
      <c r="E10" s="200">
        <v>209.20462000000001</v>
      </c>
      <c r="F10" s="200">
        <v>2071.4280610000001</v>
      </c>
      <c r="G10" s="200">
        <v>1414.39759</v>
      </c>
      <c r="H10" s="200">
        <v>1282.7564199999999</v>
      </c>
      <c r="I10" s="200">
        <v>924352.41739999992</v>
      </c>
      <c r="J10" s="200">
        <v>540152.92714000004</v>
      </c>
      <c r="K10" s="200">
        <v>3889.3293709999998</v>
      </c>
      <c r="L10" s="200">
        <v>974.70811000000003</v>
      </c>
      <c r="M10" s="200">
        <v>18.393090000000001</v>
      </c>
      <c r="N10" s="200">
        <v>1971.3254399999998</v>
      </c>
      <c r="O10" s="200">
        <v>44.275880000000001</v>
      </c>
      <c r="P10" s="200">
        <v>0</v>
      </c>
      <c r="Q10" s="200">
        <v>547050.95903000003</v>
      </c>
      <c r="R10" s="189"/>
    </row>
    <row r="11" spans="1:25" ht="114.75" customHeight="1">
      <c r="A11" s="199" t="s">
        <v>138</v>
      </c>
      <c r="B11" s="201">
        <v>2511.8376699999999</v>
      </c>
      <c r="C11" s="201">
        <v>0</v>
      </c>
      <c r="D11" s="201">
        <v>30.966330000000003</v>
      </c>
      <c r="E11" s="201">
        <v>0</v>
      </c>
      <c r="F11" s="201">
        <v>78.031580000000005</v>
      </c>
      <c r="G11" s="201">
        <v>0</v>
      </c>
      <c r="H11" s="201">
        <v>9.1192700000000002</v>
      </c>
      <c r="I11" s="201">
        <v>2629.9548500000001</v>
      </c>
      <c r="J11" s="201">
        <v>2799.1537200000002</v>
      </c>
      <c r="K11" s="201">
        <v>27.373740000000002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2826.5274599999998</v>
      </c>
      <c r="R11" s="189"/>
    </row>
    <row r="12" spans="1:25" ht="114.75" customHeight="1">
      <c r="A12" s="199" t="s">
        <v>139</v>
      </c>
      <c r="B12" s="201">
        <v>3010.4445646000004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78.634860000000003</v>
      </c>
      <c r="I12" s="201">
        <v>3089.07942</v>
      </c>
      <c r="J12" s="201">
        <v>34.774279999999997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34.774279999999997</v>
      </c>
      <c r="R12" s="189"/>
    </row>
    <row r="13" spans="1:25" ht="114.75" customHeight="1">
      <c r="A13" s="199" t="s">
        <v>140</v>
      </c>
      <c r="B13" s="200">
        <v>42473.960869999995</v>
      </c>
      <c r="C13" s="200">
        <v>2363.1606400000001</v>
      </c>
      <c r="D13" s="200">
        <v>25.02047</v>
      </c>
      <c r="E13" s="200">
        <v>0</v>
      </c>
      <c r="F13" s="200">
        <v>352.44067000000001</v>
      </c>
      <c r="G13" s="200">
        <v>87.341669999999993</v>
      </c>
      <c r="H13" s="200">
        <v>1422.09698</v>
      </c>
      <c r="I13" s="200">
        <v>46724.0213</v>
      </c>
      <c r="J13" s="200">
        <v>36579.563179999997</v>
      </c>
      <c r="K13" s="200">
        <v>253.1335</v>
      </c>
      <c r="L13" s="200">
        <v>60.922309999999996</v>
      </c>
      <c r="M13" s="200">
        <v>3.4879099999999998</v>
      </c>
      <c r="N13" s="200">
        <v>53.098870000000005</v>
      </c>
      <c r="O13" s="200">
        <v>0</v>
      </c>
      <c r="P13" s="200">
        <v>0</v>
      </c>
      <c r="Q13" s="200">
        <v>36950.20577</v>
      </c>
      <c r="R13" s="189"/>
    </row>
    <row r="14" spans="1:25" ht="114.75" customHeight="1">
      <c r="A14" s="199" t="s">
        <v>141</v>
      </c>
      <c r="B14" s="200">
        <v>1160019.667902</v>
      </c>
      <c r="C14" s="200">
        <v>21440.397420000001</v>
      </c>
      <c r="D14" s="200">
        <v>1695.9562599999999</v>
      </c>
      <c r="E14" s="200">
        <v>518.56383000000005</v>
      </c>
      <c r="F14" s="200">
        <v>6400.0412038000004</v>
      </c>
      <c r="G14" s="200">
        <v>2899.5344700000001</v>
      </c>
      <c r="H14" s="200">
        <v>14435.06595</v>
      </c>
      <c r="I14" s="200">
        <v>1207409.2270499999</v>
      </c>
      <c r="J14" s="200">
        <v>2683326.7013336001</v>
      </c>
      <c r="K14" s="200">
        <v>24158.835801399997</v>
      </c>
      <c r="L14" s="200">
        <v>4775.7932899999996</v>
      </c>
      <c r="M14" s="200">
        <v>525.22784000000001</v>
      </c>
      <c r="N14" s="200">
        <v>5277.2768900000001</v>
      </c>
      <c r="O14" s="200">
        <v>478.57244000000003</v>
      </c>
      <c r="P14" s="200">
        <v>10.5404</v>
      </c>
      <c r="Q14" s="200">
        <v>2718552.9479999999</v>
      </c>
      <c r="R14" s="189"/>
    </row>
    <row r="15" spans="1:25" ht="114.75" customHeight="1">
      <c r="A15" s="199" t="s">
        <v>142</v>
      </c>
      <c r="B15" s="200">
        <v>1930.68352</v>
      </c>
      <c r="C15" s="200">
        <v>99.059359999999998</v>
      </c>
      <c r="D15" s="200">
        <v>0</v>
      </c>
      <c r="E15" s="200">
        <v>0</v>
      </c>
      <c r="F15" s="200">
        <v>0</v>
      </c>
      <c r="G15" s="200">
        <v>0</v>
      </c>
      <c r="H15" s="200">
        <v>2923.53676</v>
      </c>
      <c r="I15" s="200">
        <v>4953.2796399999997</v>
      </c>
      <c r="J15" s="200">
        <v>6879.8911600000001</v>
      </c>
      <c r="K15" s="200">
        <v>60.41386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6940.3050199999998</v>
      </c>
      <c r="R15" s="189"/>
    </row>
    <row r="16" spans="1:25" ht="114.75" customHeight="1">
      <c r="A16" s="199" t="s">
        <v>98</v>
      </c>
      <c r="B16" s="200">
        <v>1883495.7924862001</v>
      </c>
      <c r="C16" s="200">
        <v>30795.642381999998</v>
      </c>
      <c r="D16" s="200">
        <v>2822.839778</v>
      </c>
      <c r="E16" s="200">
        <v>1674.0605500000001</v>
      </c>
      <c r="F16" s="200">
        <v>8716.7005104</v>
      </c>
      <c r="G16" s="200">
        <v>1973.5852014</v>
      </c>
      <c r="H16" s="200">
        <v>120016.45304000001</v>
      </c>
      <c r="I16" s="200">
        <v>2049495.07397</v>
      </c>
      <c r="J16" s="200">
        <v>2406385.8246744</v>
      </c>
      <c r="K16" s="200">
        <v>9398.9268800000009</v>
      </c>
      <c r="L16" s="200">
        <v>1481.6559522</v>
      </c>
      <c r="M16" s="200">
        <v>38.794489999999996</v>
      </c>
      <c r="N16" s="200">
        <v>2333.4253599999997</v>
      </c>
      <c r="O16" s="200">
        <v>110.97502</v>
      </c>
      <c r="P16" s="200">
        <v>92.014920000000004</v>
      </c>
      <c r="Q16" s="200">
        <v>2419841.6173200002</v>
      </c>
      <c r="R16" s="189"/>
    </row>
    <row r="17" spans="1:18" ht="114.75" customHeight="1">
      <c r="A17" s="199" t="s">
        <v>143</v>
      </c>
      <c r="B17" s="200">
        <v>1402861.6065992001</v>
      </c>
      <c r="C17" s="200">
        <v>69566.492430800005</v>
      </c>
      <c r="D17" s="200">
        <v>9343.7974766000007</v>
      </c>
      <c r="E17" s="200">
        <v>2164.9257799999996</v>
      </c>
      <c r="F17" s="200">
        <v>25614.079676199999</v>
      </c>
      <c r="G17" s="200">
        <v>9293.8154900000009</v>
      </c>
      <c r="H17" s="200">
        <v>165389.88590999998</v>
      </c>
      <c r="I17" s="200">
        <v>1684234.6033399999</v>
      </c>
      <c r="J17" s="200">
        <v>2813047.3119910001</v>
      </c>
      <c r="K17" s="200">
        <v>35542.258675399993</v>
      </c>
      <c r="L17" s="200">
        <v>11584.448971200001</v>
      </c>
      <c r="M17" s="200">
        <v>761.77543999999989</v>
      </c>
      <c r="N17" s="200">
        <v>15400.0621312</v>
      </c>
      <c r="O17" s="200">
        <v>1447.9082599999999</v>
      </c>
      <c r="P17" s="200">
        <v>123.02515</v>
      </c>
      <c r="Q17" s="200">
        <v>2877906.7906499999</v>
      </c>
      <c r="R17" s="189"/>
    </row>
    <row r="18" spans="1:18" ht="114.75" customHeight="1">
      <c r="A18" s="199" t="s">
        <v>144</v>
      </c>
      <c r="B18" s="200">
        <v>108549.95940719999</v>
      </c>
      <c r="C18" s="200">
        <v>11578.182199999999</v>
      </c>
      <c r="D18" s="200">
        <v>220.51584</v>
      </c>
      <c r="E18" s="200">
        <v>35.981839999999998</v>
      </c>
      <c r="F18" s="200">
        <v>785.29097999999999</v>
      </c>
      <c r="G18" s="200">
        <v>1414.0787600000001</v>
      </c>
      <c r="H18" s="200">
        <v>771.15750000000003</v>
      </c>
      <c r="I18" s="200">
        <v>123355.16653</v>
      </c>
      <c r="J18" s="200">
        <v>278193.15295240004</v>
      </c>
      <c r="K18" s="200">
        <v>5906.1751799999993</v>
      </c>
      <c r="L18" s="200">
        <v>2209.1193045999999</v>
      </c>
      <c r="M18" s="200">
        <v>313.11921000000001</v>
      </c>
      <c r="N18" s="200">
        <v>2430.6105954</v>
      </c>
      <c r="O18" s="200">
        <v>158.85695999999999</v>
      </c>
      <c r="P18" s="200">
        <v>2.2000000000000002</v>
      </c>
      <c r="Q18" s="200">
        <v>289213.23420999997</v>
      </c>
      <c r="R18" s="189"/>
    </row>
    <row r="19" spans="1:18" ht="114.75" customHeight="1">
      <c r="A19" s="199" t="s">
        <v>145</v>
      </c>
      <c r="B19" s="200">
        <v>188422.76643700001</v>
      </c>
      <c r="C19" s="200">
        <v>30815.590989999997</v>
      </c>
      <c r="D19" s="200">
        <v>1320.0593999999999</v>
      </c>
      <c r="E19" s="200">
        <v>820.16134</v>
      </c>
      <c r="F19" s="200">
        <v>7581.5453426000004</v>
      </c>
      <c r="G19" s="200">
        <v>686.74213840000004</v>
      </c>
      <c r="H19" s="200">
        <v>3438.5664300000003</v>
      </c>
      <c r="I19" s="200">
        <v>233085.43205999999</v>
      </c>
      <c r="J19" s="200">
        <v>1295688.3103793999</v>
      </c>
      <c r="K19" s="200">
        <v>8029.9641500000007</v>
      </c>
      <c r="L19" s="200">
        <v>2925.2625346</v>
      </c>
      <c r="M19" s="200">
        <v>258.84352000000001</v>
      </c>
      <c r="N19" s="200">
        <v>6278.1819204000003</v>
      </c>
      <c r="O19" s="200">
        <v>311.11978000000005</v>
      </c>
      <c r="P19" s="200">
        <v>26.614000000000001</v>
      </c>
      <c r="Q19" s="200">
        <v>1313518.29627</v>
      </c>
      <c r="R19" s="189"/>
    </row>
    <row r="20" spans="1:18" ht="114.75" customHeight="1">
      <c r="A20" s="199" t="s">
        <v>146</v>
      </c>
      <c r="B20" s="200">
        <v>49526.042360799998</v>
      </c>
      <c r="C20" s="200">
        <v>0</v>
      </c>
      <c r="D20" s="200">
        <v>0</v>
      </c>
      <c r="E20" s="200">
        <v>0</v>
      </c>
      <c r="F20" s="200">
        <v>116.38971000000001</v>
      </c>
      <c r="G20" s="200">
        <v>0</v>
      </c>
      <c r="H20" s="200">
        <v>5906.1396799999993</v>
      </c>
      <c r="I20" s="200">
        <v>55548.571750000003</v>
      </c>
      <c r="J20" s="200">
        <v>310.73714000000001</v>
      </c>
      <c r="K20" s="200">
        <v>0</v>
      </c>
      <c r="L20" s="200">
        <v>0</v>
      </c>
      <c r="M20" s="200">
        <v>0</v>
      </c>
      <c r="N20" s="200">
        <v>0</v>
      </c>
      <c r="O20" s="200">
        <v>0</v>
      </c>
      <c r="P20" s="200">
        <v>253.35</v>
      </c>
      <c r="Q20" s="200">
        <v>564.08713999999998</v>
      </c>
      <c r="R20" s="189"/>
    </row>
    <row r="21" spans="1:18" ht="114.75" customHeight="1">
      <c r="A21" s="199" t="s">
        <v>147</v>
      </c>
      <c r="B21" s="200">
        <v>1746769.5405880001</v>
      </c>
      <c r="C21" s="200">
        <v>39667.404843000004</v>
      </c>
      <c r="D21" s="200">
        <v>7369.6529467999999</v>
      </c>
      <c r="E21" s="200">
        <v>1194.0731045999999</v>
      </c>
      <c r="F21" s="200">
        <v>11817.894790599999</v>
      </c>
      <c r="G21" s="200">
        <v>12278.9282816</v>
      </c>
      <c r="H21" s="200">
        <v>28798.555219999998</v>
      </c>
      <c r="I21" s="200">
        <v>1847896.04981</v>
      </c>
      <c r="J21" s="200">
        <v>641222.26919439994</v>
      </c>
      <c r="K21" s="200">
        <v>4256.6173509999999</v>
      </c>
      <c r="L21" s="200">
        <v>1619.5189072000001</v>
      </c>
      <c r="M21" s="200">
        <v>38.536540000000002</v>
      </c>
      <c r="N21" s="200">
        <v>2578.769734</v>
      </c>
      <c r="O21" s="200">
        <v>0</v>
      </c>
      <c r="P21" s="200">
        <v>0</v>
      </c>
      <c r="Q21" s="200">
        <v>649715.71172000002</v>
      </c>
      <c r="R21" s="189"/>
    </row>
    <row r="22" spans="1:18" ht="114.75" customHeight="1">
      <c r="A22" s="199" t="s">
        <v>148</v>
      </c>
      <c r="B22" s="200">
        <v>645.8429228</v>
      </c>
      <c r="C22" s="200">
        <v>0</v>
      </c>
      <c r="D22" s="200">
        <v>2.8577199999999996</v>
      </c>
      <c r="E22" s="200">
        <v>0</v>
      </c>
      <c r="F22" s="200">
        <v>0</v>
      </c>
      <c r="G22" s="200">
        <v>0</v>
      </c>
      <c r="H22" s="200">
        <v>47.446910000000003</v>
      </c>
      <c r="I22" s="200">
        <v>696.14755000000002</v>
      </c>
      <c r="J22" s="200">
        <v>570.79094999999995</v>
      </c>
      <c r="K22" s="200">
        <v>0</v>
      </c>
      <c r="L22" s="200">
        <v>8.06813</v>
      </c>
      <c r="M22" s="200">
        <v>0</v>
      </c>
      <c r="N22" s="200">
        <v>0</v>
      </c>
      <c r="O22" s="200">
        <v>0</v>
      </c>
      <c r="P22" s="200">
        <v>0</v>
      </c>
      <c r="Q22" s="200">
        <v>578.85907999999995</v>
      </c>
      <c r="R22" s="189"/>
    </row>
    <row r="23" spans="1:18" ht="114.75" customHeight="1">
      <c r="A23" s="199" t="s">
        <v>149</v>
      </c>
      <c r="B23" s="200">
        <v>14383.812903999999</v>
      </c>
      <c r="C23" s="200">
        <v>1251.43292</v>
      </c>
      <c r="D23" s="200">
        <v>76.168840000000003</v>
      </c>
      <c r="E23" s="200">
        <v>0</v>
      </c>
      <c r="F23" s="200">
        <v>34.408619999999999</v>
      </c>
      <c r="G23" s="200">
        <v>0</v>
      </c>
      <c r="H23" s="200">
        <v>165.77865</v>
      </c>
      <c r="I23" s="200">
        <v>15911.601929999999</v>
      </c>
      <c r="J23" s="200">
        <v>17189.405850000003</v>
      </c>
      <c r="K23" s="200">
        <v>49.865910000000007</v>
      </c>
      <c r="L23" s="200">
        <v>46.998849999999997</v>
      </c>
      <c r="M23" s="200">
        <v>0</v>
      </c>
      <c r="N23" s="200">
        <v>78.95223</v>
      </c>
      <c r="O23" s="200">
        <v>27.227070000000001</v>
      </c>
      <c r="P23" s="200">
        <v>0</v>
      </c>
      <c r="Q23" s="200">
        <v>17392.449909999999</v>
      </c>
      <c r="R23" s="189"/>
    </row>
    <row r="24" spans="1:18" ht="114.75" customHeight="1">
      <c r="A24" s="199" t="s">
        <v>150</v>
      </c>
      <c r="B24" s="200">
        <v>58117.125181199997</v>
      </c>
      <c r="C24" s="200">
        <v>1013.21147</v>
      </c>
      <c r="D24" s="200">
        <v>748.93689000000006</v>
      </c>
      <c r="E24" s="200">
        <v>0</v>
      </c>
      <c r="F24" s="200">
        <v>1153.1596200000001</v>
      </c>
      <c r="G24" s="200">
        <v>0</v>
      </c>
      <c r="H24" s="200">
        <v>11607.288849999999</v>
      </c>
      <c r="I24" s="200">
        <v>72639.722030000004</v>
      </c>
      <c r="J24" s="200">
        <v>231609.26210719999</v>
      </c>
      <c r="K24" s="200">
        <v>8450.9800399999986</v>
      </c>
      <c r="L24" s="200">
        <v>1183.0021168000001</v>
      </c>
      <c r="M24" s="200">
        <v>86.012869999999992</v>
      </c>
      <c r="N24" s="200">
        <v>2259.8603696</v>
      </c>
      <c r="O24" s="200">
        <v>108.97803</v>
      </c>
      <c r="P24" s="200">
        <v>0</v>
      </c>
      <c r="Q24" s="200">
        <v>243698.09555</v>
      </c>
      <c r="R24" s="189"/>
    </row>
    <row r="25" spans="1:18" ht="114.75" customHeight="1">
      <c r="A25" s="199" t="s">
        <v>151</v>
      </c>
      <c r="B25" s="200">
        <v>8.0036991999999998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5.7163000000000004</v>
      </c>
      <c r="I25" s="200">
        <v>13.72</v>
      </c>
      <c r="J25" s="200">
        <v>2237.5412500000002</v>
      </c>
      <c r="K25" s="200">
        <v>80.640410000000003</v>
      </c>
      <c r="L25" s="200">
        <v>18.517439999999997</v>
      </c>
      <c r="M25" s="200">
        <v>0</v>
      </c>
      <c r="N25" s="200">
        <v>0</v>
      </c>
      <c r="O25" s="200">
        <v>0</v>
      </c>
      <c r="P25" s="200">
        <v>0</v>
      </c>
      <c r="Q25" s="200">
        <v>2336.6991000000003</v>
      </c>
      <c r="R25" s="189"/>
    </row>
    <row r="26" spans="1:18" ht="114.75" customHeight="1">
      <c r="A26" s="199" t="s">
        <v>152</v>
      </c>
      <c r="B26" s="200">
        <v>27.893660000000001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6.5563400000000005</v>
      </c>
      <c r="I26" s="200">
        <v>34.450000000000003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s="136" customFormat="1" ht="114.75" customHeight="1" thickBot="1">
      <c r="A27" s="202" t="s">
        <v>153</v>
      </c>
      <c r="B27" s="203">
        <v>252.82663879999998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163.15101000000001</v>
      </c>
      <c r="I27" s="203">
        <v>415.97765000000004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0</v>
      </c>
      <c r="R27" s="204"/>
    </row>
    <row r="28" spans="1:18" s="136" customFormat="1" ht="87.75" customHeight="1" thickTop="1" thickBot="1">
      <c r="A28" s="205" t="s">
        <v>43</v>
      </c>
      <c r="B28" s="206">
        <f>SUM(B10:B27)</f>
        <v>7561448.3671844006</v>
      </c>
      <c r="C28" s="206">
        <f t="shared" ref="C28:Q28" si="0">SUM(C10:C27)</f>
        <v>228591.0699914</v>
      </c>
      <c r="D28" s="206">
        <f t="shared" si="0"/>
        <v>24590.347551399998</v>
      </c>
      <c r="E28" s="206">
        <f t="shared" si="0"/>
        <v>6616.9710645999994</v>
      </c>
      <c r="F28" s="206">
        <f t="shared" si="0"/>
        <v>64721.410764600012</v>
      </c>
      <c r="G28" s="206">
        <f t="shared" si="0"/>
        <v>30048.423601399998</v>
      </c>
      <c r="H28" s="206">
        <f t="shared" si="0"/>
        <v>356467.90607999993</v>
      </c>
      <c r="I28" s="206">
        <f t="shared" si="0"/>
        <v>8272484.4962799987</v>
      </c>
      <c r="J28" s="206">
        <f t="shared" si="0"/>
        <v>10956227.617302401</v>
      </c>
      <c r="K28" s="206">
        <f t="shared" si="0"/>
        <v>100104.51486879999</v>
      </c>
      <c r="L28" s="206">
        <f t="shared" si="0"/>
        <v>26888.015916599998</v>
      </c>
      <c r="M28" s="206">
        <f t="shared" si="0"/>
        <v>2044.1909100000003</v>
      </c>
      <c r="N28" s="206">
        <f t="shared" si="0"/>
        <v>38661.5635406</v>
      </c>
      <c r="O28" s="206">
        <f t="shared" si="0"/>
        <v>2687.9134400000003</v>
      </c>
      <c r="P28" s="206">
        <f t="shared" si="0"/>
        <v>507.74446999999998</v>
      </c>
      <c r="Q28" s="206">
        <f t="shared" si="0"/>
        <v>11127121.560510002</v>
      </c>
      <c r="R28" s="204"/>
    </row>
    <row r="29" spans="1:18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189"/>
    </row>
    <row r="30" spans="1:18" ht="96.75" customHeight="1" thickTop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55.25" customHeight="1">
      <c r="A31" s="816" t="s">
        <v>900</v>
      </c>
      <c r="B31" s="816"/>
      <c r="C31" s="816"/>
      <c r="D31" s="816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816"/>
      <c r="B32" s="816"/>
      <c r="C32" s="816"/>
      <c r="D32" s="816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8">
    <mergeCell ref="A32:D32"/>
    <mergeCell ref="A2:Q2"/>
    <mergeCell ref="A3:Q3"/>
    <mergeCell ref="A4:Q4"/>
    <mergeCell ref="A5:Q5"/>
    <mergeCell ref="B8:I8"/>
    <mergeCell ref="J8:Q8"/>
    <mergeCell ref="A31:D31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Y653"/>
  <sheetViews>
    <sheetView showGridLines="0" topLeftCell="A2" zoomScale="25" zoomScaleNormal="25" workbookViewId="0">
      <selection activeCell="A12" sqref="A12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118.5" customHeight="1">
      <c r="A8" s="190"/>
      <c r="B8" s="815" t="s">
        <v>48</v>
      </c>
      <c r="C8" s="815"/>
      <c r="D8" s="815"/>
      <c r="E8" s="815"/>
      <c r="F8" s="815"/>
      <c r="G8" s="815"/>
      <c r="H8" s="815"/>
      <c r="I8" s="815"/>
      <c r="J8" s="815" t="s">
        <v>49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11" customHeight="1">
      <c r="A10" s="199" t="s">
        <v>137</v>
      </c>
      <c r="B10" s="200">
        <v>20394.062579999998</v>
      </c>
      <c r="C10" s="200">
        <v>408.00556</v>
      </c>
      <c r="D10" s="200">
        <v>0</v>
      </c>
      <c r="E10" s="200">
        <v>0</v>
      </c>
      <c r="F10" s="200">
        <v>0</v>
      </c>
      <c r="G10" s="200">
        <v>0</v>
      </c>
      <c r="H10" s="200">
        <v>0</v>
      </c>
      <c r="I10" s="200">
        <v>20802.068139999999</v>
      </c>
      <c r="J10" s="200">
        <v>11910.75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0</v>
      </c>
      <c r="Q10" s="200">
        <v>11910.75</v>
      </c>
      <c r="R10" s="189"/>
    </row>
    <row r="11" spans="1:25" ht="111" customHeight="1">
      <c r="A11" s="199" t="s">
        <v>138</v>
      </c>
      <c r="B11" s="201">
        <v>0</v>
      </c>
      <c r="C11" s="201">
        <v>0</v>
      </c>
      <c r="D11" s="201">
        <v>0</v>
      </c>
      <c r="E11" s="201">
        <v>0</v>
      </c>
      <c r="F11" s="201">
        <v>0</v>
      </c>
      <c r="G11" s="201">
        <v>0</v>
      </c>
      <c r="H11" s="201">
        <v>0</v>
      </c>
      <c r="I11" s="201">
        <v>0</v>
      </c>
      <c r="J11" s="201">
        <v>0</v>
      </c>
      <c r="K11" s="201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0</v>
      </c>
      <c r="R11" s="189"/>
    </row>
    <row r="12" spans="1:25" ht="111" customHeight="1">
      <c r="A12" s="199" t="s">
        <v>139</v>
      </c>
      <c r="B12" s="201">
        <v>171.49995999999999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604.28343000000007</v>
      </c>
      <c r="I12" s="201">
        <v>775.78339000000005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558.17075999999997</v>
      </c>
      <c r="Q12" s="200">
        <v>558.17075999999997</v>
      </c>
      <c r="R12" s="189"/>
    </row>
    <row r="13" spans="1:25" ht="111" customHeight="1">
      <c r="A13" s="199" t="s">
        <v>140</v>
      </c>
      <c r="B13" s="200">
        <v>0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0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189"/>
    </row>
    <row r="14" spans="1:25" ht="111" customHeight="1">
      <c r="A14" s="199" t="s">
        <v>141</v>
      </c>
      <c r="B14" s="200">
        <v>70699.369324200001</v>
      </c>
      <c r="C14" s="200">
        <v>0</v>
      </c>
      <c r="D14" s="200">
        <v>0</v>
      </c>
      <c r="E14" s="200">
        <v>0</v>
      </c>
      <c r="F14" s="200">
        <v>0</v>
      </c>
      <c r="G14" s="200">
        <v>0</v>
      </c>
      <c r="H14" s="200">
        <v>822.77687000000003</v>
      </c>
      <c r="I14" s="200">
        <v>71522.146189999999</v>
      </c>
      <c r="J14" s="200">
        <v>269766.00001999998</v>
      </c>
      <c r="K14" s="200">
        <v>0</v>
      </c>
      <c r="L14" s="200">
        <v>0</v>
      </c>
      <c r="M14" s="200">
        <v>0</v>
      </c>
      <c r="N14" s="200">
        <v>0</v>
      </c>
      <c r="O14" s="200">
        <v>0</v>
      </c>
      <c r="P14" s="200">
        <v>42263.060400000002</v>
      </c>
      <c r="Q14" s="200">
        <v>312029.06041999999</v>
      </c>
      <c r="R14" s="189"/>
    </row>
    <row r="15" spans="1:25" ht="111" customHeight="1">
      <c r="A15" s="199" t="s">
        <v>142</v>
      </c>
      <c r="B15" s="200">
        <v>0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72.884</v>
      </c>
      <c r="I15" s="200">
        <v>72.884</v>
      </c>
      <c r="J15" s="200">
        <v>0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2486.7565199999999</v>
      </c>
      <c r="Q15" s="200">
        <v>2486.7565199999999</v>
      </c>
      <c r="R15" s="189"/>
    </row>
    <row r="16" spans="1:25" ht="111" customHeight="1">
      <c r="A16" s="199" t="s">
        <v>98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798.32218999999998</v>
      </c>
      <c r="I16" s="200">
        <v>798.32218999999998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244010.57724000001</v>
      </c>
      <c r="Q16" s="200">
        <v>244010.57724000001</v>
      </c>
      <c r="R16" s="189"/>
    </row>
    <row r="17" spans="1:18" ht="111" customHeight="1">
      <c r="A17" s="199" t="s">
        <v>143</v>
      </c>
      <c r="B17" s="200">
        <v>32505.739165200001</v>
      </c>
      <c r="C17" s="200">
        <v>0</v>
      </c>
      <c r="D17" s="200">
        <v>0</v>
      </c>
      <c r="E17" s="200">
        <v>0</v>
      </c>
      <c r="F17" s="200">
        <v>0</v>
      </c>
      <c r="G17" s="200">
        <v>274.39999999999998</v>
      </c>
      <c r="H17" s="200">
        <v>618.08000000000004</v>
      </c>
      <c r="I17" s="200">
        <v>33398.219170000004</v>
      </c>
      <c r="J17" s="200">
        <v>143644.11171500001</v>
      </c>
      <c r="K17" s="200">
        <v>0</v>
      </c>
      <c r="L17" s="200">
        <v>0</v>
      </c>
      <c r="M17" s="200">
        <v>0</v>
      </c>
      <c r="N17" s="200">
        <v>0</v>
      </c>
      <c r="O17" s="200">
        <v>0</v>
      </c>
      <c r="P17" s="200">
        <v>10576.1649</v>
      </c>
      <c r="Q17" s="200">
        <v>154220.27662000002</v>
      </c>
      <c r="R17" s="189"/>
    </row>
    <row r="18" spans="1:18" ht="111" customHeight="1">
      <c r="A18" s="199" t="s">
        <v>144</v>
      </c>
      <c r="B18" s="200">
        <v>0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0</v>
      </c>
      <c r="J18" s="200">
        <v>0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0</v>
      </c>
      <c r="R18" s="189"/>
    </row>
    <row r="19" spans="1:18" ht="111" customHeight="1">
      <c r="A19" s="199" t="s">
        <v>145</v>
      </c>
      <c r="B19" s="200">
        <v>243.30126000000001</v>
      </c>
      <c r="C19" s="200">
        <v>0</v>
      </c>
      <c r="D19" s="200">
        <v>0</v>
      </c>
      <c r="E19" s="200">
        <v>0</v>
      </c>
      <c r="F19" s="200">
        <v>0</v>
      </c>
      <c r="G19" s="200">
        <v>0</v>
      </c>
      <c r="H19" s="200">
        <v>315.81819000000002</v>
      </c>
      <c r="I19" s="200">
        <v>559.11944999999992</v>
      </c>
      <c r="J19" s="200">
        <v>0</v>
      </c>
      <c r="K19" s="200">
        <v>0</v>
      </c>
      <c r="L19" s="200">
        <v>0</v>
      </c>
      <c r="M19" s="200">
        <v>0</v>
      </c>
      <c r="N19" s="200">
        <v>0</v>
      </c>
      <c r="O19" s="200">
        <v>0</v>
      </c>
      <c r="P19" s="200">
        <v>2335.4736200000002</v>
      </c>
      <c r="Q19" s="200">
        <v>2335.4736200000002</v>
      </c>
      <c r="R19" s="189"/>
    </row>
    <row r="20" spans="1:18" ht="111" customHeight="1">
      <c r="A20" s="199" t="s">
        <v>146</v>
      </c>
      <c r="B20" s="200">
        <v>0</v>
      </c>
      <c r="C20" s="200">
        <v>0</v>
      </c>
      <c r="D20" s="200">
        <v>0</v>
      </c>
      <c r="E20" s="200">
        <v>0</v>
      </c>
      <c r="F20" s="200">
        <v>0</v>
      </c>
      <c r="G20" s="200">
        <v>0</v>
      </c>
      <c r="H20" s="200">
        <v>33650.354960000004</v>
      </c>
      <c r="I20" s="200">
        <v>33650.354960000004</v>
      </c>
      <c r="J20" s="200">
        <v>0</v>
      </c>
      <c r="K20" s="200">
        <v>0</v>
      </c>
      <c r="L20" s="200">
        <v>0</v>
      </c>
      <c r="M20" s="200">
        <v>0</v>
      </c>
      <c r="N20" s="200">
        <v>0</v>
      </c>
      <c r="O20" s="200">
        <v>0</v>
      </c>
      <c r="P20" s="200">
        <v>13449.536340000001</v>
      </c>
      <c r="Q20" s="200">
        <v>13449.536340000001</v>
      </c>
      <c r="R20" s="189"/>
    </row>
    <row r="21" spans="1:18" ht="111" customHeight="1">
      <c r="A21" s="199" t="s">
        <v>147</v>
      </c>
      <c r="B21" s="200">
        <v>0</v>
      </c>
      <c r="C21" s="200">
        <v>0</v>
      </c>
      <c r="D21" s="200">
        <v>0</v>
      </c>
      <c r="E21" s="200">
        <v>0</v>
      </c>
      <c r="F21" s="200">
        <v>0</v>
      </c>
      <c r="G21" s="200">
        <v>0</v>
      </c>
      <c r="H21" s="200">
        <v>774.10205000000008</v>
      </c>
      <c r="I21" s="200">
        <v>774.10205000000008</v>
      </c>
      <c r="J21" s="200">
        <v>0</v>
      </c>
      <c r="K21" s="200">
        <v>0</v>
      </c>
      <c r="L21" s="200">
        <v>0</v>
      </c>
      <c r="M21" s="200">
        <v>0</v>
      </c>
      <c r="N21" s="200">
        <v>0</v>
      </c>
      <c r="O21" s="200">
        <v>0</v>
      </c>
      <c r="P21" s="200">
        <v>0</v>
      </c>
      <c r="Q21" s="200">
        <v>0</v>
      </c>
      <c r="R21" s="189"/>
    </row>
    <row r="22" spans="1:18" ht="111" customHeight="1">
      <c r="A22" s="199" t="s">
        <v>148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8545.3319600000013</v>
      </c>
      <c r="Q22" s="200">
        <v>8545.3319600000013</v>
      </c>
      <c r="R22" s="189"/>
    </row>
    <row r="23" spans="1:18" ht="111" customHeight="1">
      <c r="A23" s="199" t="s">
        <v>149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8" ht="111" customHeight="1">
      <c r="A24" s="199" t="s">
        <v>150</v>
      </c>
      <c r="B24" s="200">
        <v>1284.5970300000001</v>
      </c>
      <c r="C24" s="200">
        <v>0</v>
      </c>
      <c r="D24" s="200">
        <v>28.966990000000003</v>
      </c>
      <c r="E24" s="200">
        <v>0</v>
      </c>
      <c r="F24" s="200">
        <v>77.549019999999999</v>
      </c>
      <c r="G24" s="200">
        <v>0</v>
      </c>
      <c r="H24" s="200">
        <v>0</v>
      </c>
      <c r="I24" s="200">
        <v>1391.11304</v>
      </c>
      <c r="J24" s="200">
        <v>0</v>
      </c>
      <c r="K24" s="200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8" ht="111" customHeight="1">
      <c r="A25" s="199" t="s">
        <v>151</v>
      </c>
      <c r="B25" s="200">
        <v>0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0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11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0</v>
      </c>
      <c r="I26" s="200">
        <v>0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s="136" customFormat="1" ht="111" customHeight="1" thickBot="1">
      <c r="A27" s="202" t="s">
        <v>153</v>
      </c>
      <c r="B27" s="203">
        <v>0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0</v>
      </c>
      <c r="I27" s="203">
        <v>0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0</v>
      </c>
      <c r="R27" s="204"/>
    </row>
    <row r="28" spans="1:18" s="136" customFormat="1" ht="87.75" customHeight="1" thickTop="1" thickBot="1">
      <c r="A28" s="205" t="s">
        <v>43</v>
      </c>
      <c r="B28" s="206">
        <f>SUM(B10:B27)</f>
        <v>125298.56931939999</v>
      </c>
      <c r="C28" s="206">
        <f t="shared" ref="C28:Q28" si="0">SUM(C10:C27)</f>
        <v>408.00556</v>
      </c>
      <c r="D28" s="206">
        <f t="shared" si="0"/>
        <v>28.966990000000003</v>
      </c>
      <c r="E28" s="206">
        <f t="shared" si="0"/>
        <v>0</v>
      </c>
      <c r="F28" s="206">
        <f t="shared" si="0"/>
        <v>77.549019999999999</v>
      </c>
      <c r="G28" s="206">
        <f t="shared" si="0"/>
        <v>274.39999999999998</v>
      </c>
      <c r="H28" s="206">
        <f t="shared" si="0"/>
        <v>37656.621690000007</v>
      </c>
      <c r="I28" s="206">
        <f t="shared" si="0"/>
        <v>163744.11257999999</v>
      </c>
      <c r="J28" s="206">
        <f t="shared" si="0"/>
        <v>425320.86173499998</v>
      </c>
      <c r="K28" s="206">
        <f t="shared" si="0"/>
        <v>0</v>
      </c>
      <c r="L28" s="206">
        <f t="shared" si="0"/>
        <v>0</v>
      </c>
      <c r="M28" s="206">
        <f t="shared" si="0"/>
        <v>0</v>
      </c>
      <c r="N28" s="206">
        <f t="shared" si="0"/>
        <v>0</v>
      </c>
      <c r="O28" s="206">
        <f t="shared" si="0"/>
        <v>0</v>
      </c>
      <c r="P28" s="206">
        <f t="shared" si="0"/>
        <v>324225.07173999998</v>
      </c>
      <c r="Q28" s="206">
        <f t="shared" si="0"/>
        <v>749545.93347999989</v>
      </c>
      <c r="R28" s="204"/>
    </row>
    <row r="29" spans="1:18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189"/>
    </row>
    <row r="30" spans="1:18" ht="96.75" customHeight="1" thickTop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Y653"/>
  <sheetViews>
    <sheetView showGridLines="0" topLeftCell="A2" zoomScale="20" zoomScaleNormal="20" workbookViewId="0">
      <selection activeCell="I16" sqref="I16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118.5" customHeight="1">
      <c r="A8" s="190"/>
      <c r="B8" s="815" t="s">
        <v>55</v>
      </c>
      <c r="C8" s="815"/>
      <c r="D8" s="815"/>
      <c r="E8" s="815"/>
      <c r="F8" s="815"/>
      <c r="G8" s="815"/>
      <c r="H8" s="815"/>
      <c r="I8" s="815"/>
      <c r="J8" s="815" t="s">
        <v>56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15.5" customHeight="1">
      <c r="A10" s="199" t="s">
        <v>137</v>
      </c>
      <c r="B10" s="200">
        <v>1969353.1853973998</v>
      </c>
      <c r="C10" s="200">
        <v>33616.636409999999</v>
      </c>
      <c r="D10" s="200">
        <v>6703.9011264000001</v>
      </c>
      <c r="E10" s="200">
        <v>1566.7748799999999</v>
      </c>
      <c r="F10" s="200">
        <v>7552.5453597999995</v>
      </c>
      <c r="G10" s="200">
        <v>1213.2613000000001</v>
      </c>
      <c r="H10" s="200">
        <v>13.425000000000001</v>
      </c>
      <c r="I10" s="200">
        <v>2020019.72948</v>
      </c>
      <c r="J10" s="200">
        <v>292648.90460000001</v>
      </c>
      <c r="K10" s="200">
        <v>41855.764229999993</v>
      </c>
      <c r="L10" s="200">
        <v>231.50038000000001</v>
      </c>
      <c r="M10" s="200">
        <v>347.14459000000005</v>
      </c>
      <c r="N10" s="200">
        <v>3178.5925499999998</v>
      </c>
      <c r="O10" s="200">
        <v>1035.1945799999999</v>
      </c>
      <c r="P10" s="200">
        <v>217.69542000000001</v>
      </c>
      <c r="Q10" s="200">
        <v>339514.79635000002</v>
      </c>
      <c r="R10" s="189"/>
    </row>
    <row r="11" spans="1:25" ht="115.5" customHeight="1">
      <c r="A11" s="199" t="s">
        <v>138</v>
      </c>
      <c r="B11" s="201">
        <v>26576.934149999997</v>
      </c>
      <c r="C11" s="201">
        <v>400.77834999999999</v>
      </c>
      <c r="D11" s="201">
        <v>192.34092000000001</v>
      </c>
      <c r="E11" s="201">
        <v>0</v>
      </c>
      <c r="F11" s="201">
        <v>170.99873000000002</v>
      </c>
      <c r="G11" s="201">
        <v>157.46633</v>
      </c>
      <c r="H11" s="201">
        <v>35.390599999999999</v>
      </c>
      <c r="I11" s="201">
        <v>27533.909079999998</v>
      </c>
      <c r="J11" s="201">
        <v>1033.04044</v>
      </c>
      <c r="K11" s="201">
        <v>27.992419999999999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1061.03286</v>
      </c>
      <c r="R11" s="189"/>
    </row>
    <row r="12" spans="1:25" ht="115.5" customHeight="1">
      <c r="A12" s="199" t="s">
        <v>139</v>
      </c>
      <c r="B12" s="201">
        <v>6176.1645699999999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9575.297849999999</v>
      </c>
      <c r="I12" s="201">
        <v>15751.46242</v>
      </c>
      <c r="J12" s="201">
        <v>4.6852</v>
      </c>
      <c r="K12" s="201">
        <v>0</v>
      </c>
      <c r="L12" s="200">
        <v>0</v>
      </c>
      <c r="M12" s="200">
        <v>0</v>
      </c>
      <c r="N12" s="200">
        <v>49.226169999999996</v>
      </c>
      <c r="O12" s="200">
        <v>0</v>
      </c>
      <c r="P12" s="200">
        <v>0</v>
      </c>
      <c r="Q12" s="200">
        <v>53.911370000000005</v>
      </c>
      <c r="R12" s="189"/>
    </row>
    <row r="13" spans="1:25" ht="115.5" customHeight="1">
      <c r="A13" s="199" t="s">
        <v>140</v>
      </c>
      <c r="B13" s="200">
        <v>50004.510377800005</v>
      </c>
      <c r="C13" s="200">
        <v>415.38352000000003</v>
      </c>
      <c r="D13" s="200">
        <v>459.65528999999998</v>
      </c>
      <c r="E13" s="200">
        <v>0</v>
      </c>
      <c r="F13" s="200">
        <v>99.79252000000001</v>
      </c>
      <c r="G13" s="200">
        <v>0</v>
      </c>
      <c r="H13" s="200">
        <v>0</v>
      </c>
      <c r="I13" s="200">
        <v>50979.341710000001</v>
      </c>
      <c r="J13" s="200">
        <v>13995.91008</v>
      </c>
      <c r="K13" s="200">
        <v>192.12949</v>
      </c>
      <c r="L13" s="200">
        <v>11.79857</v>
      </c>
      <c r="M13" s="200">
        <v>0</v>
      </c>
      <c r="N13" s="200">
        <v>26.15502</v>
      </c>
      <c r="O13" s="200">
        <v>0</v>
      </c>
      <c r="P13" s="200">
        <v>114.52235</v>
      </c>
      <c r="Q13" s="200">
        <v>14340.515509999999</v>
      </c>
      <c r="R13" s="189"/>
    </row>
    <row r="14" spans="1:25" ht="115.5" customHeight="1">
      <c r="A14" s="199" t="s">
        <v>141</v>
      </c>
      <c r="B14" s="200">
        <v>1682516.1636442002</v>
      </c>
      <c r="C14" s="200">
        <v>23761.883760000001</v>
      </c>
      <c r="D14" s="200">
        <v>8780.0622800000001</v>
      </c>
      <c r="E14" s="200">
        <v>1492.0998999999999</v>
      </c>
      <c r="F14" s="200">
        <v>5377.1749407999996</v>
      </c>
      <c r="G14" s="200">
        <v>277.02661000000001</v>
      </c>
      <c r="H14" s="200">
        <v>3726.5426899999998</v>
      </c>
      <c r="I14" s="200">
        <v>1725930.95383</v>
      </c>
      <c r="J14" s="200">
        <v>446671.45486</v>
      </c>
      <c r="K14" s="200">
        <v>7385.2332900000001</v>
      </c>
      <c r="L14" s="200">
        <v>748.58286999999996</v>
      </c>
      <c r="M14" s="200">
        <v>83.946690000000004</v>
      </c>
      <c r="N14" s="200">
        <v>1660.61212</v>
      </c>
      <c r="O14" s="200">
        <v>266.32465999999999</v>
      </c>
      <c r="P14" s="200">
        <v>5395.0999000000002</v>
      </c>
      <c r="Q14" s="200">
        <v>462211.25438999996</v>
      </c>
      <c r="R14" s="189"/>
    </row>
    <row r="15" spans="1:25" ht="115.5" customHeight="1">
      <c r="A15" s="199" t="s">
        <v>142</v>
      </c>
      <c r="B15" s="200">
        <v>21199.078859999998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13.72</v>
      </c>
      <c r="I15" s="200">
        <v>21212.798859999999</v>
      </c>
      <c r="J15" s="200">
        <v>32364.659909999998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948.10807999999997</v>
      </c>
      <c r="Q15" s="200">
        <v>33312.76799</v>
      </c>
      <c r="R15" s="189"/>
    </row>
    <row r="16" spans="1:25" ht="115.5" customHeight="1">
      <c r="A16" s="199" t="s">
        <v>98</v>
      </c>
      <c r="B16" s="200">
        <v>2828125.6875696001</v>
      </c>
      <c r="C16" s="200">
        <v>65947.759032000002</v>
      </c>
      <c r="D16" s="200">
        <v>14018.398538000001</v>
      </c>
      <c r="E16" s="200">
        <v>4350.8973713999994</v>
      </c>
      <c r="F16" s="200">
        <v>18647.1647644</v>
      </c>
      <c r="G16" s="200">
        <v>1762.9887686</v>
      </c>
      <c r="H16" s="200">
        <v>17266.793980000002</v>
      </c>
      <c r="I16" s="200">
        <v>2950119.6900399998</v>
      </c>
      <c r="J16" s="200">
        <v>579581.59578999993</v>
      </c>
      <c r="K16" s="200">
        <v>22820.93015</v>
      </c>
      <c r="L16" s="200">
        <v>420.16118999999998</v>
      </c>
      <c r="M16" s="200">
        <v>163.22828000000001</v>
      </c>
      <c r="N16" s="200">
        <v>9960.092779999999</v>
      </c>
      <c r="O16" s="200">
        <v>1024.39726</v>
      </c>
      <c r="P16" s="200">
        <v>436088.82701999997</v>
      </c>
      <c r="Q16" s="200">
        <v>1050059.2324699999</v>
      </c>
      <c r="R16" s="189"/>
    </row>
    <row r="17" spans="1:18" ht="115.5" customHeight="1">
      <c r="A17" s="199" t="s">
        <v>143</v>
      </c>
      <c r="B17" s="200">
        <v>1424856.5448383999</v>
      </c>
      <c r="C17" s="200">
        <v>51214.172601400001</v>
      </c>
      <c r="D17" s="200">
        <v>17667.112029800002</v>
      </c>
      <c r="E17" s="200">
        <v>4378.4921059999997</v>
      </c>
      <c r="F17" s="200">
        <v>17002.3433358</v>
      </c>
      <c r="G17" s="200">
        <v>4387.5524160000004</v>
      </c>
      <c r="H17" s="200">
        <v>4549.4376700000003</v>
      </c>
      <c r="I17" s="200">
        <v>1524055.6550199999</v>
      </c>
      <c r="J17" s="200">
        <v>463319.37024000002</v>
      </c>
      <c r="K17" s="200">
        <v>16616.293600000001</v>
      </c>
      <c r="L17" s="200">
        <v>1181.4475704000001</v>
      </c>
      <c r="M17" s="200">
        <v>186.42809</v>
      </c>
      <c r="N17" s="200">
        <v>7714.2093099999993</v>
      </c>
      <c r="O17" s="200">
        <v>944.68894760000001</v>
      </c>
      <c r="P17" s="200">
        <v>7448.0179000000007</v>
      </c>
      <c r="Q17" s="200">
        <v>497410.45566000004</v>
      </c>
      <c r="R17" s="189"/>
    </row>
    <row r="18" spans="1:18" ht="115.5" customHeight="1">
      <c r="A18" s="199" t="s">
        <v>144</v>
      </c>
      <c r="B18" s="200">
        <v>170161.10616200001</v>
      </c>
      <c r="C18" s="200">
        <v>4613.8463827999994</v>
      </c>
      <c r="D18" s="200">
        <v>4251.6907000000001</v>
      </c>
      <c r="E18" s="200">
        <v>700.02184999999997</v>
      </c>
      <c r="F18" s="200">
        <v>1048.2868174</v>
      </c>
      <c r="G18" s="200">
        <v>168.02375940000002</v>
      </c>
      <c r="H18" s="200">
        <v>0</v>
      </c>
      <c r="I18" s="200">
        <v>180942.97566999999</v>
      </c>
      <c r="J18" s="200">
        <v>99124.044040000008</v>
      </c>
      <c r="K18" s="200">
        <v>3599.4191099999998</v>
      </c>
      <c r="L18" s="200">
        <v>306.63511999999997</v>
      </c>
      <c r="M18" s="200">
        <v>0</v>
      </c>
      <c r="N18" s="200">
        <v>989.69376999999997</v>
      </c>
      <c r="O18" s="200">
        <v>43.638820000000003</v>
      </c>
      <c r="P18" s="200">
        <v>4792.5748300000005</v>
      </c>
      <c r="Q18" s="200">
        <v>108856.00568999999</v>
      </c>
      <c r="R18" s="189"/>
    </row>
    <row r="19" spans="1:18" ht="115.5" customHeight="1">
      <c r="A19" s="199" t="s">
        <v>145</v>
      </c>
      <c r="B19" s="200">
        <v>1141937.7954300002</v>
      </c>
      <c r="C19" s="200">
        <v>18904.3601786</v>
      </c>
      <c r="D19" s="200">
        <v>9034.5015480000002</v>
      </c>
      <c r="E19" s="200">
        <v>2165.34476</v>
      </c>
      <c r="F19" s="200">
        <v>14378.167130799999</v>
      </c>
      <c r="G19" s="200">
        <v>1123.9936266</v>
      </c>
      <c r="H19" s="200">
        <v>620.06991000000005</v>
      </c>
      <c r="I19" s="200">
        <v>1188164.2325599999</v>
      </c>
      <c r="J19" s="200">
        <v>213860.14624</v>
      </c>
      <c r="K19" s="200">
        <v>7799.77664</v>
      </c>
      <c r="L19" s="200">
        <v>651.70749999999998</v>
      </c>
      <c r="M19" s="200">
        <v>27.648759999999999</v>
      </c>
      <c r="N19" s="200">
        <v>4131.7204000000002</v>
      </c>
      <c r="O19" s="200">
        <v>276.35090000000002</v>
      </c>
      <c r="P19" s="200">
        <v>2908.1387799999998</v>
      </c>
      <c r="Q19" s="200">
        <v>229655.48921999999</v>
      </c>
      <c r="R19" s="189"/>
    </row>
    <row r="20" spans="1:18" ht="115.5" customHeight="1">
      <c r="A20" s="199" t="s">
        <v>146</v>
      </c>
      <c r="B20" s="200">
        <v>232161.06576</v>
      </c>
      <c r="C20" s="200">
        <v>97.307339999999996</v>
      </c>
      <c r="D20" s="200">
        <v>253.91821999999999</v>
      </c>
      <c r="E20" s="200">
        <v>0</v>
      </c>
      <c r="F20" s="200">
        <v>33.099899999999998</v>
      </c>
      <c r="G20" s="200">
        <v>0</v>
      </c>
      <c r="H20" s="200">
        <v>4354.1383900000001</v>
      </c>
      <c r="I20" s="200">
        <v>236899.52961000003</v>
      </c>
      <c r="J20" s="200">
        <v>20768.18937</v>
      </c>
      <c r="K20" s="200">
        <v>731.38470999999993</v>
      </c>
      <c r="L20" s="200">
        <v>32.45928</v>
      </c>
      <c r="M20" s="200">
        <v>0</v>
      </c>
      <c r="N20" s="200">
        <v>311.75615999999997</v>
      </c>
      <c r="O20" s="200">
        <v>94.120329999999996</v>
      </c>
      <c r="P20" s="200">
        <v>4299.98164</v>
      </c>
      <c r="Q20" s="200">
        <v>26237.891489999998</v>
      </c>
      <c r="R20" s="189"/>
    </row>
    <row r="21" spans="1:18" ht="115.5" customHeight="1">
      <c r="A21" s="199" t="s">
        <v>147</v>
      </c>
      <c r="B21" s="200">
        <v>1312139.0624042</v>
      </c>
      <c r="C21" s="200">
        <v>20390.461306000001</v>
      </c>
      <c r="D21" s="200">
        <v>7997.6911799999998</v>
      </c>
      <c r="E21" s="200">
        <v>2640.3020342</v>
      </c>
      <c r="F21" s="200">
        <v>14330.292694399999</v>
      </c>
      <c r="G21" s="200">
        <v>229.2410386</v>
      </c>
      <c r="H21" s="200">
        <v>1182.9529299999999</v>
      </c>
      <c r="I21" s="200">
        <v>1358910.00358</v>
      </c>
      <c r="J21" s="200">
        <v>430046.26750040002</v>
      </c>
      <c r="K21" s="200">
        <v>8702.2338099999997</v>
      </c>
      <c r="L21" s="200">
        <v>263.43083000000001</v>
      </c>
      <c r="M21" s="200">
        <v>0</v>
      </c>
      <c r="N21" s="200">
        <v>1560.3063300000001</v>
      </c>
      <c r="O21" s="200">
        <v>177.02938</v>
      </c>
      <c r="P21" s="200">
        <v>7343.4524900000006</v>
      </c>
      <c r="Q21" s="200">
        <v>448092.72034</v>
      </c>
      <c r="R21" s="189"/>
    </row>
    <row r="22" spans="1:18" ht="115.5" customHeight="1">
      <c r="A22" s="199" t="s">
        <v>148</v>
      </c>
      <c r="B22" s="200">
        <v>3346.91777</v>
      </c>
      <c r="C22" s="200">
        <v>45.507539999999999</v>
      </c>
      <c r="D22" s="200">
        <v>8.3822600000000005</v>
      </c>
      <c r="E22" s="200">
        <v>1.7277</v>
      </c>
      <c r="F22" s="200">
        <v>0</v>
      </c>
      <c r="G22" s="200">
        <v>0</v>
      </c>
      <c r="H22" s="200">
        <v>61.084000000000003</v>
      </c>
      <c r="I22" s="200">
        <v>3463.6192700000001</v>
      </c>
      <c r="J22" s="200">
        <v>606.45119</v>
      </c>
      <c r="K22" s="200">
        <v>3.7563200000000001</v>
      </c>
      <c r="L22" s="200">
        <v>18.16356</v>
      </c>
      <c r="M22" s="200">
        <v>0</v>
      </c>
      <c r="N22" s="200">
        <v>140</v>
      </c>
      <c r="O22" s="200">
        <v>0</v>
      </c>
      <c r="P22" s="200">
        <v>122.84325</v>
      </c>
      <c r="Q22" s="200">
        <v>891.21431999999993</v>
      </c>
      <c r="R22" s="189"/>
    </row>
    <row r="23" spans="1:18" ht="115.5" customHeight="1">
      <c r="A23" s="199" t="s">
        <v>149</v>
      </c>
      <c r="B23" s="200">
        <v>18294.7313994</v>
      </c>
      <c r="C23" s="200">
        <v>195.10162</v>
      </c>
      <c r="D23" s="200">
        <v>143.28496999999999</v>
      </c>
      <c r="E23" s="200">
        <v>0</v>
      </c>
      <c r="F23" s="200">
        <v>0</v>
      </c>
      <c r="G23" s="200">
        <v>0</v>
      </c>
      <c r="H23" s="200">
        <v>27.18</v>
      </c>
      <c r="I23" s="200">
        <v>18660.297989999999</v>
      </c>
      <c r="J23" s="200">
        <v>2095.3172399999999</v>
      </c>
      <c r="K23" s="200">
        <v>244.21207999999999</v>
      </c>
      <c r="L23" s="200">
        <v>0</v>
      </c>
      <c r="M23" s="200">
        <v>0</v>
      </c>
      <c r="N23" s="200">
        <v>0</v>
      </c>
      <c r="O23" s="200">
        <v>0</v>
      </c>
      <c r="P23" s="200">
        <v>62.543279999999996</v>
      </c>
      <c r="Q23" s="200">
        <v>2402.0726</v>
      </c>
      <c r="R23" s="189"/>
    </row>
    <row r="24" spans="1:18" ht="115.5" customHeight="1">
      <c r="A24" s="199" t="s">
        <v>150</v>
      </c>
      <c r="B24" s="200">
        <v>146653.54270260001</v>
      </c>
      <c r="C24" s="200">
        <v>1375.1286699999998</v>
      </c>
      <c r="D24" s="200">
        <v>1102.2358200000001</v>
      </c>
      <c r="E24" s="200">
        <v>121.61557000000001</v>
      </c>
      <c r="F24" s="200">
        <v>385.88236999999998</v>
      </c>
      <c r="G24" s="200">
        <v>122.2317544</v>
      </c>
      <c r="H24" s="200">
        <v>35.634160000000001</v>
      </c>
      <c r="I24" s="200">
        <v>149796.27103999999</v>
      </c>
      <c r="J24" s="200">
        <v>79166.250709999993</v>
      </c>
      <c r="K24" s="200">
        <v>817.88569999999993</v>
      </c>
      <c r="L24" s="200">
        <v>106.5158768</v>
      </c>
      <c r="M24" s="200">
        <v>18.022470000000002</v>
      </c>
      <c r="N24" s="200">
        <v>412.32203000000004</v>
      </c>
      <c r="O24" s="200">
        <v>711.06461999999999</v>
      </c>
      <c r="P24" s="200">
        <v>20820.226640000001</v>
      </c>
      <c r="Q24" s="200">
        <v>102052.28805</v>
      </c>
      <c r="R24" s="189"/>
    </row>
    <row r="25" spans="1:18" ht="115.5" customHeight="1">
      <c r="A25" s="199" t="s">
        <v>151</v>
      </c>
      <c r="B25" s="200">
        <v>61.656819999999996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61.656819999999996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15.5" customHeight="1">
      <c r="A26" s="199" t="s">
        <v>152</v>
      </c>
      <c r="B26" s="200">
        <v>37.117010000000001</v>
      </c>
      <c r="C26" s="200">
        <v>0</v>
      </c>
      <c r="D26" s="200">
        <v>10.737450000000001</v>
      </c>
      <c r="E26" s="200">
        <v>0</v>
      </c>
      <c r="F26" s="200">
        <v>0</v>
      </c>
      <c r="G26" s="200">
        <v>0</v>
      </c>
      <c r="H26" s="200">
        <v>0</v>
      </c>
      <c r="I26" s="200">
        <v>47.854459999999996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s="136" customFormat="1" ht="115.5" customHeight="1" thickBot="1">
      <c r="A27" s="202" t="s">
        <v>153</v>
      </c>
      <c r="B27" s="203">
        <v>0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0</v>
      </c>
      <c r="I27" s="203">
        <v>0</v>
      </c>
      <c r="J27" s="203">
        <v>1916.7953799999998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1916.7953799999998</v>
      </c>
      <c r="R27" s="204"/>
    </row>
    <row r="28" spans="1:18" s="136" customFormat="1" ht="87.75" customHeight="1" thickTop="1" thickBot="1">
      <c r="A28" s="205" t="s">
        <v>43</v>
      </c>
      <c r="B28" s="206">
        <f>SUM(B10:B27)</f>
        <v>11033601.2648656</v>
      </c>
      <c r="C28" s="206">
        <f t="shared" ref="C28:Q28" si="0">SUM(C10:C27)</f>
        <v>220978.32671080003</v>
      </c>
      <c r="D28" s="206">
        <f t="shared" si="0"/>
        <v>70623.912332199994</v>
      </c>
      <c r="E28" s="206">
        <f t="shared" si="0"/>
        <v>17417.276171599999</v>
      </c>
      <c r="F28" s="206">
        <f t="shared" si="0"/>
        <v>79025.748563400004</v>
      </c>
      <c r="G28" s="206">
        <f t="shared" si="0"/>
        <v>9441.7856035999994</v>
      </c>
      <c r="H28" s="206">
        <f t="shared" si="0"/>
        <v>41461.667180000004</v>
      </c>
      <c r="I28" s="206">
        <f t="shared" si="0"/>
        <v>11472549.98144</v>
      </c>
      <c r="J28" s="206">
        <f t="shared" si="0"/>
        <v>2677203.0827903999</v>
      </c>
      <c r="K28" s="206">
        <f t="shared" si="0"/>
        <v>110797.01155</v>
      </c>
      <c r="L28" s="206">
        <f t="shared" si="0"/>
        <v>3972.4027471999998</v>
      </c>
      <c r="M28" s="206">
        <f t="shared" si="0"/>
        <v>826.41888000000006</v>
      </c>
      <c r="N28" s="206">
        <f t="shared" si="0"/>
        <v>30134.68664</v>
      </c>
      <c r="O28" s="206">
        <f t="shared" si="0"/>
        <v>4572.8094976000002</v>
      </c>
      <c r="P28" s="206">
        <f t="shared" si="0"/>
        <v>490562.03157999989</v>
      </c>
      <c r="Q28" s="206">
        <f t="shared" si="0"/>
        <v>3318068.4436899996</v>
      </c>
      <c r="R28" s="204"/>
    </row>
    <row r="29" spans="1:18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189"/>
    </row>
    <row r="30" spans="1:18" ht="96.75" customHeight="1" thickTop="1">
      <c r="A30" s="654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E15" sqref="E15"/>
    </sheetView>
  </sheetViews>
  <sheetFormatPr baseColWidth="10" defaultColWidth="9.1406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72" customWidth="1"/>
    <col min="11" max="11" width="48.7109375" style="637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49.140625" style="372" bestFit="1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64" style="372" customWidth="1"/>
    <col min="25" max="25" width="49.140625" style="372" bestFit="1" customWidth="1"/>
    <col min="26" max="26" width="6.5703125" style="187" customWidth="1"/>
    <col min="27" max="32" width="9.140625" style="372" customWidth="1"/>
    <col min="33" max="33" width="11.28515625" style="372" bestFit="1" customWidth="1"/>
    <col min="34" max="34" width="10.140625" style="372" bestFit="1" customWidth="1"/>
    <col min="35" max="36" width="9.140625" style="372" customWidth="1"/>
    <col min="37" max="37" width="10.140625" style="372" bestFit="1" customWidth="1"/>
    <col min="38" max="256" width="9.140625" style="372"/>
    <col min="257" max="257" width="253" style="372" customWidth="1"/>
    <col min="258" max="263" width="50.85546875" style="372" customWidth="1"/>
    <col min="264" max="264" width="64.5703125" style="372" customWidth="1"/>
    <col min="265" max="265" width="51.5703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49.140625" style="372" bestFit="1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64" style="372" customWidth="1"/>
    <col min="281" max="281" width="49.140625" style="372" bestFit="1" customWidth="1"/>
    <col min="282" max="282" width="6.5703125" style="372" customWidth="1"/>
    <col min="283" max="288" width="9.140625" style="372" customWidth="1"/>
    <col min="289" max="289" width="11.28515625" style="372" bestFit="1" customWidth="1"/>
    <col min="290" max="290" width="10.140625" style="372" bestFit="1" customWidth="1"/>
    <col min="291" max="292" width="9.140625" style="372" customWidth="1"/>
    <col min="293" max="293" width="10.140625" style="372" bestFit="1" customWidth="1"/>
    <col min="294" max="512" width="9.140625" style="372"/>
    <col min="513" max="513" width="253" style="372" customWidth="1"/>
    <col min="514" max="519" width="50.85546875" style="372" customWidth="1"/>
    <col min="520" max="520" width="64.5703125" style="372" customWidth="1"/>
    <col min="521" max="521" width="51.5703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49.140625" style="372" bestFit="1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64" style="372" customWidth="1"/>
    <col min="537" max="537" width="49.140625" style="372" bestFit="1" customWidth="1"/>
    <col min="538" max="538" width="6.5703125" style="372" customWidth="1"/>
    <col min="539" max="544" width="9.140625" style="372" customWidth="1"/>
    <col min="545" max="545" width="11.28515625" style="372" bestFit="1" customWidth="1"/>
    <col min="546" max="546" width="10.140625" style="372" bestFit="1" customWidth="1"/>
    <col min="547" max="548" width="9.140625" style="372" customWidth="1"/>
    <col min="549" max="549" width="10.140625" style="372" bestFit="1" customWidth="1"/>
    <col min="550" max="768" width="9.140625" style="372"/>
    <col min="769" max="769" width="253" style="372" customWidth="1"/>
    <col min="770" max="775" width="50.85546875" style="372" customWidth="1"/>
    <col min="776" max="776" width="64.5703125" style="372" customWidth="1"/>
    <col min="777" max="777" width="51.5703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49.140625" style="372" bestFit="1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64" style="372" customWidth="1"/>
    <col min="793" max="793" width="49.140625" style="372" bestFit="1" customWidth="1"/>
    <col min="794" max="794" width="6.5703125" style="372" customWidth="1"/>
    <col min="795" max="800" width="9.140625" style="372" customWidth="1"/>
    <col min="801" max="801" width="11.28515625" style="372" bestFit="1" customWidth="1"/>
    <col min="802" max="802" width="10.140625" style="372" bestFit="1" customWidth="1"/>
    <col min="803" max="804" width="9.140625" style="372" customWidth="1"/>
    <col min="805" max="805" width="10.140625" style="372" bestFit="1" customWidth="1"/>
    <col min="806" max="1024" width="9.140625" style="372"/>
    <col min="1025" max="1025" width="253" style="372" customWidth="1"/>
    <col min="1026" max="1031" width="50.85546875" style="372" customWidth="1"/>
    <col min="1032" max="1032" width="64.5703125" style="372" customWidth="1"/>
    <col min="1033" max="1033" width="51.5703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49.140625" style="372" bestFit="1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64" style="372" customWidth="1"/>
    <col min="1049" max="1049" width="49.140625" style="372" bestFit="1" customWidth="1"/>
    <col min="1050" max="1050" width="6.5703125" style="372" customWidth="1"/>
    <col min="1051" max="1056" width="9.140625" style="372" customWidth="1"/>
    <col min="1057" max="1057" width="11.28515625" style="372" bestFit="1" customWidth="1"/>
    <col min="1058" max="1058" width="10.140625" style="372" bestFit="1" customWidth="1"/>
    <col min="1059" max="1060" width="9.140625" style="372" customWidth="1"/>
    <col min="1061" max="1061" width="10.140625" style="372" bestFit="1" customWidth="1"/>
    <col min="1062" max="1280" width="9.140625" style="372"/>
    <col min="1281" max="1281" width="253" style="372" customWidth="1"/>
    <col min="1282" max="1287" width="50.85546875" style="372" customWidth="1"/>
    <col min="1288" max="1288" width="64.5703125" style="372" customWidth="1"/>
    <col min="1289" max="1289" width="51.5703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49.140625" style="372" bestFit="1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64" style="372" customWidth="1"/>
    <col min="1305" max="1305" width="49.140625" style="372" bestFit="1" customWidth="1"/>
    <col min="1306" max="1306" width="6.5703125" style="372" customWidth="1"/>
    <col min="1307" max="1312" width="9.140625" style="372" customWidth="1"/>
    <col min="1313" max="1313" width="11.28515625" style="372" bestFit="1" customWidth="1"/>
    <col min="1314" max="1314" width="10.140625" style="372" bestFit="1" customWidth="1"/>
    <col min="1315" max="1316" width="9.140625" style="372" customWidth="1"/>
    <col min="1317" max="1317" width="10.140625" style="372" bestFit="1" customWidth="1"/>
    <col min="1318" max="1536" width="9.140625" style="372"/>
    <col min="1537" max="1537" width="253" style="372" customWidth="1"/>
    <col min="1538" max="1543" width="50.85546875" style="372" customWidth="1"/>
    <col min="1544" max="1544" width="64.5703125" style="372" customWidth="1"/>
    <col min="1545" max="1545" width="51.5703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49.140625" style="372" bestFit="1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64" style="372" customWidth="1"/>
    <col min="1561" max="1561" width="49.140625" style="372" bestFit="1" customWidth="1"/>
    <col min="1562" max="1562" width="6.5703125" style="372" customWidth="1"/>
    <col min="1563" max="1568" width="9.140625" style="372" customWidth="1"/>
    <col min="1569" max="1569" width="11.28515625" style="372" bestFit="1" customWidth="1"/>
    <col min="1570" max="1570" width="10.140625" style="372" bestFit="1" customWidth="1"/>
    <col min="1571" max="1572" width="9.140625" style="372" customWidth="1"/>
    <col min="1573" max="1573" width="10.140625" style="372" bestFit="1" customWidth="1"/>
    <col min="1574" max="1792" width="9.140625" style="372"/>
    <col min="1793" max="1793" width="253" style="372" customWidth="1"/>
    <col min="1794" max="1799" width="50.85546875" style="372" customWidth="1"/>
    <col min="1800" max="1800" width="64.5703125" style="372" customWidth="1"/>
    <col min="1801" max="1801" width="51.5703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49.140625" style="372" bestFit="1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64" style="372" customWidth="1"/>
    <col min="1817" max="1817" width="49.140625" style="372" bestFit="1" customWidth="1"/>
    <col min="1818" max="1818" width="6.5703125" style="372" customWidth="1"/>
    <col min="1819" max="1824" width="9.140625" style="372" customWidth="1"/>
    <col min="1825" max="1825" width="11.28515625" style="372" bestFit="1" customWidth="1"/>
    <col min="1826" max="1826" width="10.140625" style="372" bestFit="1" customWidth="1"/>
    <col min="1827" max="1828" width="9.140625" style="372" customWidth="1"/>
    <col min="1829" max="1829" width="10.140625" style="372" bestFit="1" customWidth="1"/>
    <col min="1830" max="2048" width="9.140625" style="372"/>
    <col min="2049" max="2049" width="253" style="372" customWidth="1"/>
    <col min="2050" max="2055" width="50.85546875" style="372" customWidth="1"/>
    <col min="2056" max="2056" width="64.5703125" style="372" customWidth="1"/>
    <col min="2057" max="2057" width="51.5703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49.140625" style="372" bestFit="1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64" style="372" customWidth="1"/>
    <col min="2073" max="2073" width="49.140625" style="372" bestFit="1" customWidth="1"/>
    <col min="2074" max="2074" width="6.5703125" style="372" customWidth="1"/>
    <col min="2075" max="2080" width="9.140625" style="372" customWidth="1"/>
    <col min="2081" max="2081" width="11.28515625" style="372" bestFit="1" customWidth="1"/>
    <col min="2082" max="2082" width="10.140625" style="372" bestFit="1" customWidth="1"/>
    <col min="2083" max="2084" width="9.140625" style="372" customWidth="1"/>
    <col min="2085" max="2085" width="10.140625" style="372" bestFit="1" customWidth="1"/>
    <col min="2086" max="2304" width="9.140625" style="372"/>
    <col min="2305" max="2305" width="253" style="372" customWidth="1"/>
    <col min="2306" max="2311" width="50.85546875" style="372" customWidth="1"/>
    <col min="2312" max="2312" width="64.5703125" style="372" customWidth="1"/>
    <col min="2313" max="2313" width="51.5703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49.140625" style="372" bestFit="1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64" style="372" customWidth="1"/>
    <col min="2329" max="2329" width="49.140625" style="372" bestFit="1" customWidth="1"/>
    <col min="2330" max="2330" width="6.5703125" style="372" customWidth="1"/>
    <col min="2331" max="2336" width="9.140625" style="372" customWidth="1"/>
    <col min="2337" max="2337" width="11.28515625" style="372" bestFit="1" customWidth="1"/>
    <col min="2338" max="2338" width="10.140625" style="372" bestFit="1" customWidth="1"/>
    <col min="2339" max="2340" width="9.140625" style="372" customWidth="1"/>
    <col min="2341" max="2341" width="10.140625" style="372" bestFit="1" customWidth="1"/>
    <col min="2342" max="2560" width="9.140625" style="372"/>
    <col min="2561" max="2561" width="253" style="372" customWidth="1"/>
    <col min="2562" max="2567" width="50.85546875" style="372" customWidth="1"/>
    <col min="2568" max="2568" width="64.5703125" style="372" customWidth="1"/>
    <col min="2569" max="2569" width="51.5703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49.140625" style="372" bestFit="1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64" style="372" customWidth="1"/>
    <col min="2585" max="2585" width="49.140625" style="372" bestFit="1" customWidth="1"/>
    <col min="2586" max="2586" width="6.5703125" style="372" customWidth="1"/>
    <col min="2587" max="2592" width="9.140625" style="372" customWidth="1"/>
    <col min="2593" max="2593" width="11.28515625" style="372" bestFit="1" customWidth="1"/>
    <col min="2594" max="2594" width="10.140625" style="372" bestFit="1" customWidth="1"/>
    <col min="2595" max="2596" width="9.140625" style="372" customWidth="1"/>
    <col min="2597" max="2597" width="10.140625" style="372" bestFit="1" customWidth="1"/>
    <col min="2598" max="2816" width="9.140625" style="372"/>
    <col min="2817" max="2817" width="253" style="372" customWidth="1"/>
    <col min="2818" max="2823" width="50.85546875" style="372" customWidth="1"/>
    <col min="2824" max="2824" width="64.5703125" style="372" customWidth="1"/>
    <col min="2825" max="2825" width="51.5703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49.140625" style="372" bestFit="1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64" style="372" customWidth="1"/>
    <col min="2841" max="2841" width="49.140625" style="372" bestFit="1" customWidth="1"/>
    <col min="2842" max="2842" width="6.5703125" style="372" customWidth="1"/>
    <col min="2843" max="2848" width="9.140625" style="372" customWidth="1"/>
    <col min="2849" max="2849" width="11.28515625" style="372" bestFit="1" customWidth="1"/>
    <col min="2850" max="2850" width="10.140625" style="372" bestFit="1" customWidth="1"/>
    <col min="2851" max="2852" width="9.140625" style="372" customWidth="1"/>
    <col min="2853" max="2853" width="10.140625" style="372" bestFit="1" customWidth="1"/>
    <col min="2854" max="3072" width="9.140625" style="372"/>
    <col min="3073" max="3073" width="253" style="372" customWidth="1"/>
    <col min="3074" max="3079" width="50.85546875" style="372" customWidth="1"/>
    <col min="3080" max="3080" width="64.5703125" style="372" customWidth="1"/>
    <col min="3081" max="3081" width="51.5703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49.140625" style="372" bestFit="1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64" style="372" customWidth="1"/>
    <col min="3097" max="3097" width="49.140625" style="372" bestFit="1" customWidth="1"/>
    <col min="3098" max="3098" width="6.5703125" style="372" customWidth="1"/>
    <col min="3099" max="3104" width="9.140625" style="372" customWidth="1"/>
    <col min="3105" max="3105" width="11.28515625" style="372" bestFit="1" customWidth="1"/>
    <col min="3106" max="3106" width="10.140625" style="372" bestFit="1" customWidth="1"/>
    <col min="3107" max="3108" width="9.140625" style="372" customWidth="1"/>
    <col min="3109" max="3109" width="10.140625" style="372" bestFit="1" customWidth="1"/>
    <col min="3110" max="3328" width="9.140625" style="372"/>
    <col min="3329" max="3329" width="253" style="372" customWidth="1"/>
    <col min="3330" max="3335" width="50.85546875" style="372" customWidth="1"/>
    <col min="3336" max="3336" width="64.5703125" style="372" customWidth="1"/>
    <col min="3337" max="3337" width="51.5703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49.140625" style="372" bestFit="1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64" style="372" customWidth="1"/>
    <col min="3353" max="3353" width="49.140625" style="372" bestFit="1" customWidth="1"/>
    <col min="3354" max="3354" width="6.5703125" style="372" customWidth="1"/>
    <col min="3355" max="3360" width="9.140625" style="372" customWidth="1"/>
    <col min="3361" max="3361" width="11.28515625" style="372" bestFit="1" customWidth="1"/>
    <col min="3362" max="3362" width="10.140625" style="372" bestFit="1" customWidth="1"/>
    <col min="3363" max="3364" width="9.140625" style="372" customWidth="1"/>
    <col min="3365" max="3365" width="10.140625" style="372" bestFit="1" customWidth="1"/>
    <col min="3366" max="3584" width="9.140625" style="372"/>
    <col min="3585" max="3585" width="253" style="372" customWidth="1"/>
    <col min="3586" max="3591" width="50.85546875" style="372" customWidth="1"/>
    <col min="3592" max="3592" width="64.5703125" style="372" customWidth="1"/>
    <col min="3593" max="3593" width="51.5703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49.140625" style="372" bestFit="1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64" style="372" customWidth="1"/>
    <col min="3609" max="3609" width="49.140625" style="372" bestFit="1" customWidth="1"/>
    <col min="3610" max="3610" width="6.5703125" style="372" customWidth="1"/>
    <col min="3611" max="3616" width="9.140625" style="372" customWidth="1"/>
    <col min="3617" max="3617" width="11.28515625" style="372" bestFit="1" customWidth="1"/>
    <col min="3618" max="3618" width="10.140625" style="372" bestFit="1" customWidth="1"/>
    <col min="3619" max="3620" width="9.140625" style="372" customWidth="1"/>
    <col min="3621" max="3621" width="10.140625" style="372" bestFit="1" customWidth="1"/>
    <col min="3622" max="3840" width="9.140625" style="372"/>
    <col min="3841" max="3841" width="253" style="372" customWidth="1"/>
    <col min="3842" max="3847" width="50.85546875" style="372" customWidth="1"/>
    <col min="3848" max="3848" width="64.5703125" style="372" customWidth="1"/>
    <col min="3849" max="3849" width="51.5703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49.140625" style="372" bestFit="1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64" style="372" customWidth="1"/>
    <col min="3865" max="3865" width="49.140625" style="372" bestFit="1" customWidth="1"/>
    <col min="3866" max="3866" width="6.5703125" style="372" customWidth="1"/>
    <col min="3867" max="3872" width="9.140625" style="372" customWidth="1"/>
    <col min="3873" max="3873" width="11.28515625" style="372" bestFit="1" customWidth="1"/>
    <col min="3874" max="3874" width="10.140625" style="372" bestFit="1" customWidth="1"/>
    <col min="3875" max="3876" width="9.140625" style="372" customWidth="1"/>
    <col min="3877" max="3877" width="10.140625" style="372" bestFit="1" customWidth="1"/>
    <col min="3878" max="4096" width="9.140625" style="372"/>
    <col min="4097" max="4097" width="253" style="372" customWidth="1"/>
    <col min="4098" max="4103" width="50.85546875" style="372" customWidth="1"/>
    <col min="4104" max="4104" width="64.5703125" style="372" customWidth="1"/>
    <col min="4105" max="4105" width="51.5703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49.140625" style="372" bestFit="1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64" style="372" customWidth="1"/>
    <col min="4121" max="4121" width="49.140625" style="372" bestFit="1" customWidth="1"/>
    <col min="4122" max="4122" width="6.5703125" style="372" customWidth="1"/>
    <col min="4123" max="4128" width="9.140625" style="372" customWidth="1"/>
    <col min="4129" max="4129" width="11.28515625" style="372" bestFit="1" customWidth="1"/>
    <col min="4130" max="4130" width="10.140625" style="372" bestFit="1" customWidth="1"/>
    <col min="4131" max="4132" width="9.140625" style="372" customWidth="1"/>
    <col min="4133" max="4133" width="10.140625" style="372" bestFit="1" customWidth="1"/>
    <col min="4134" max="4352" width="9.140625" style="372"/>
    <col min="4353" max="4353" width="253" style="372" customWidth="1"/>
    <col min="4354" max="4359" width="50.85546875" style="372" customWidth="1"/>
    <col min="4360" max="4360" width="64.5703125" style="372" customWidth="1"/>
    <col min="4361" max="4361" width="51.5703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49.140625" style="372" bestFit="1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64" style="372" customWidth="1"/>
    <col min="4377" max="4377" width="49.140625" style="372" bestFit="1" customWidth="1"/>
    <col min="4378" max="4378" width="6.5703125" style="372" customWidth="1"/>
    <col min="4379" max="4384" width="9.140625" style="372" customWidth="1"/>
    <col min="4385" max="4385" width="11.28515625" style="372" bestFit="1" customWidth="1"/>
    <col min="4386" max="4386" width="10.140625" style="372" bestFit="1" customWidth="1"/>
    <col min="4387" max="4388" width="9.140625" style="372" customWidth="1"/>
    <col min="4389" max="4389" width="10.140625" style="372" bestFit="1" customWidth="1"/>
    <col min="4390" max="4608" width="9.140625" style="372"/>
    <col min="4609" max="4609" width="253" style="372" customWidth="1"/>
    <col min="4610" max="4615" width="50.85546875" style="372" customWidth="1"/>
    <col min="4616" max="4616" width="64.5703125" style="372" customWidth="1"/>
    <col min="4617" max="4617" width="51.5703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49.140625" style="372" bestFit="1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64" style="372" customWidth="1"/>
    <col min="4633" max="4633" width="49.140625" style="372" bestFit="1" customWidth="1"/>
    <col min="4634" max="4634" width="6.5703125" style="372" customWidth="1"/>
    <col min="4635" max="4640" width="9.140625" style="372" customWidth="1"/>
    <col min="4641" max="4641" width="11.28515625" style="372" bestFit="1" customWidth="1"/>
    <col min="4642" max="4642" width="10.140625" style="372" bestFit="1" customWidth="1"/>
    <col min="4643" max="4644" width="9.140625" style="372" customWidth="1"/>
    <col min="4645" max="4645" width="10.140625" style="372" bestFit="1" customWidth="1"/>
    <col min="4646" max="4864" width="9.140625" style="372"/>
    <col min="4865" max="4865" width="253" style="372" customWidth="1"/>
    <col min="4866" max="4871" width="50.85546875" style="372" customWidth="1"/>
    <col min="4872" max="4872" width="64.5703125" style="372" customWidth="1"/>
    <col min="4873" max="4873" width="51.5703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49.140625" style="372" bestFit="1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64" style="372" customWidth="1"/>
    <col min="4889" max="4889" width="49.140625" style="372" bestFit="1" customWidth="1"/>
    <col min="4890" max="4890" width="6.5703125" style="372" customWidth="1"/>
    <col min="4891" max="4896" width="9.140625" style="372" customWidth="1"/>
    <col min="4897" max="4897" width="11.28515625" style="372" bestFit="1" customWidth="1"/>
    <col min="4898" max="4898" width="10.140625" style="372" bestFit="1" customWidth="1"/>
    <col min="4899" max="4900" width="9.140625" style="372" customWidth="1"/>
    <col min="4901" max="4901" width="10.140625" style="372" bestFit="1" customWidth="1"/>
    <col min="4902" max="5120" width="9.140625" style="372"/>
    <col min="5121" max="5121" width="253" style="372" customWidth="1"/>
    <col min="5122" max="5127" width="50.85546875" style="372" customWidth="1"/>
    <col min="5128" max="5128" width="64.5703125" style="372" customWidth="1"/>
    <col min="5129" max="5129" width="51.5703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49.140625" style="372" bestFit="1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64" style="372" customWidth="1"/>
    <col min="5145" max="5145" width="49.140625" style="372" bestFit="1" customWidth="1"/>
    <col min="5146" max="5146" width="6.5703125" style="372" customWidth="1"/>
    <col min="5147" max="5152" width="9.140625" style="372" customWidth="1"/>
    <col min="5153" max="5153" width="11.28515625" style="372" bestFit="1" customWidth="1"/>
    <col min="5154" max="5154" width="10.140625" style="372" bestFit="1" customWidth="1"/>
    <col min="5155" max="5156" width="9.140625" style="372" customWidth="1"/>
    <col min="5157" max="5157" width="10.140625" style="372" bestFit="1" customWidth="1"/>
    <col min="5158" max="5376" width="9.140625" style="372"/>
    <col min="5377" max="5377" width="253" style="372" customWidth="1"/>
    <col min="5378" max="5383" width="50.85546875" style="372" customWidth="1"/>
    <col min="5384" max="5384" width="64.5703125" style="372" customWidth="1"/>
    <col min="5385" max="5385" width="51.5703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49.140625" style="372" bestFit="1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64" style="372" customWidth="1"/>
    <col min="5401" max="5401" width="49.140625" style="372" bestFit="1" customWidth="1"/>
    <col min="5402" max="5402" width="6.5703125" style="372" customWidth="1"/>
    <col min="5403" max="5408" width="9.140625" style="372" customWidth="1"/>
    <col min="5409" max="5409" width="11.28515625" style="372" bestFit="1" customWidth="1"/>
    <col min="5410" max="5410" width="10.140625" style="372" bestFit="1" customWidth="1"/>
    <col min="5411" max="5412" width="9.140625" style="372" customWidth="1"/>
    <col min="5413" max="5413" width="10.140625" style="372" bestFit="1" customWidth="1"/>
    <col min="5414" max="5632" width="9.140625" style="372"/>
    <col min="5633" max="5633" width="253" style="372" customWidth="1"/>
    <col min="5634" max="5639" width="50.85546875" style="372" customWidth="1"/>
    <col min="5640" max="5640" width="64.5703125" style="372" customWidth="1"/>
    <col min="5641" max="5641" width="51.5703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49.140625" style="372" bestFit="1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64" style="372" customWidth="1"/>
    <col min="5657" max="5657" width="49.140625" style="372" bestFit="1" customWidth="1"/>
    <col min="5658" max="5658" width="6.5703125" style="372" customWidth="1"/>
    <col min="5659" max="5664" width="9.140625" style="372" customWidth="1"/>
    <col min="5665" max="5665" width="11.28515625" style="372" bestFit="1" customWidth="1"/>
    <col min="5666" max="5666" width="10.140625" style="372" bestFit="1" customWidth="1"/>
    <col min="5667" max="5668" width="9.140625" style="372" customWidth="1"/>
    <col min="5669" max="5669" width="10.140625" style="372" bestFit="1" customWidth="1"/>
    <col min="5670" max="5888" width="9.140625" style="372"/>
    <col min="5889" max="5889" width="253" style="372" customWidth="1"/>
    <col min="5890" max="5895" width="50.85546875" style="372" customWidth="1"/>
    <col min="5896" max="5896" width="64.5703125" style="372" customWidth="1"/>
    <col min="5897" max="5897" width="51.5703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49.140625" style="372" bestFit="1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64" style="372" customWidth="1"/>
    <col min="5913" max="5913" width="49.140625" style="372" bestFit="1" customWidth="1"/>
    <col min="5914" max="5914" width="6.5703125" style="372" customWidth="1"/>
    <col min="5915" max="5920" width="9.140625" style="372" customWidth="1"/>
    <col min="5921" max="5921" width="11.28515625" style="372" bestFit="1" customWidth="1"/>
    <col min="5922" max="5922" width="10.140625" style="372" bestFit="1" customWidth="1"/>
    <col min="5923" max="5924" width="9.140625" style="372" customWidth="1"/>
    <col min="5925" max="5925" width="10.140625" style="372" bestFit="1" customWidth="1"/>
    <col min="5926" max="6144" width="9.140625" style="372"/>
    <col min="6145" max="6145" width="253" style="372" customWidth="1"/>
    <col min="6146" max="6151" width="50.85546875" style="372" customWidth="1"/>
    <col min="6152" max="6152" width="64.5703125" style="372" customWidth="1"/>
    <col min="6153" max="6153" width="51.5703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49.140625" style="372" bestFit="1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64" style="372" customWidth="1"/>
    <col min="6169" max="6169" width="49.140625" style="372" bestFit="1" customWidth="1"/>
    <col min="6170" max="6170" width="6.5703125" style="372" customWidth="1"/>
    <col min="6171" max="6176" width="9.140625" style="372" customWidth="1"/>
    <col min="6177" max="6177" width="11.28515625" style="372" bestFit="1" customWidth="1"/>
    <col min="6178" max="6178" width="10.140625" style="372" bestFit="1" customWidth="1"/>
    <col min="6179" max="6180" width="9.140625" style="372" customWidth="1"/>
    <col min="6181" max="6181" width="10.140625" style="372" bestFit="1" customWidth="1"/>
    <col min="6182" max="6400" width="9.140625" style="372"/>
    <col min="6401" max="6401" width="253" style="372" customWidth="1"/>
    <col min="6402" max="6407" width="50.85546875" style="372" customWidth="1"/>
    <col min="6408" max="6408" width="64.5703125" style="372" customWidth="1"/>
    <col min="6409" max="6409" width="51.5703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49.140625" style="372" bestFit="1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64" style="372" customWidth="1"/>
    <col min="6425" max="6425" width="49.140625" style="372" bestFit="1" customWidth="1"/>
    <col min="6426" max="6426" width="6.5703125" style="372" customWidth="1"/>
    <col min="6427" max="6432" width="9.140625" style="372" customWidth="1"/>
    <col min="6433" max="6433" width="11.28515625" style="372" bestFit="1" customWidth="1"/>
    <col min="6434" max="6434" width="10.140625" style="372" bestFit="1" customWidth="1"/>
    <col min="6435" max="6436" width="9.140625" style="372" customWidth="1"/>
    <col min="6437" max="6437" width="10.140625" style="372" bestFit="1" customWidth="1"/>
    <col min="6438" max="6656" width="9.140625" style="372"/>
    <col min="6657" max="6657" width="253" style="372" customWidth="1"/>
    <col min="6658" max="6663" width="50.85546875" style="372" customWidth="1"/>
    <col min="6664" max="6664" width="64.5703125" style="372" customWidth="1"/>
    <col min="6665" max="6665" width="51.5703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49.140625" style="372" bestFit="1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64" style="372" customWidth="1"/>
    <col min="6681" max="6681" width="49.140625" style="372" bestFit="1" customWidth="1"/>
    <col min="6682" max="6682" width="6.5703125" style="372" customWidth="1"/>
    <col min="6683" max="6688" width="9.140625" style="372" customWidth="1"/>
    <col min="6689" max="6689" width="11.28515625" style="372" bestFit="1" customWidth="1"/>
    <col min="6690" max="6690" width="10.140625" style="372" bestFit="1" customWidth="1"/>
    <col min="6691" max="6692" width="9.140625" style="372" customWidth="1"/>
    <col min="6693" max="6693" width="10.140625" style="372" bestFit="1" customWidth="1"/>
    <col min="6694" max="6912" width="9.140625" style="372"/>
    <col min="6913" max="6913" width="253" style="372" customWidth="1"/>
    <col min="6914" max="6919" width="50.85546875" style="372" customWidth="1"/>
    <col min="6920" max="6920" width="64.5703125" style="372" customWidth="1"/>
    <col min="6921" max="6921" width="51.5703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49.140625" style="372" bestFit="1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64" style="372" customWidth="1"/>
    <col min="6937" max="6937" width="49.140625" style="372" bestFit="1" customWidth="1"/>
    <col min="6938" max="6938" width="6.5703125" style="372" customWidth="1"/>
    <col min="6939" max="6944" width="9.140625" style="372" customWidth="1"/>
    <col min="6945" max="6945" width="11.28515625" style="372" bestFit="1" customWidth="1"/>
    <col min="6946" max="6946" width="10.140625" style="372" bestFit="1" customWidth="1"/>
    <col min="6947" max="6948" width="9.140625" style="372" customWidth="1"/>
    <col min="6949" max="6949" width="10.140625" style="372" bestFit="1" customWidth="1"/>
    <col min="6950" max="7168" width="9.140625" style="372"/>
    <col min="7169" max="7169" width="253" style="372" customWidth="1"/>
    <col min="7170" max="7175" width="50.85546875" style="372" customWidth="1"/>
    <col min="7176" max="7176" width="64.5703125" style="372" customWidth="1"/>
    <col min="7177" max="7177" width="51.5703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49.140625" style="372" bestFit="1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64" style="372" customWidth="1"/>
    <col min="7193" max="7193" width="49.140625" style="372" bestFit="1" customWidth="1"/>
    <col min="7194" max="7194" width="6.5703125" style="372" customWidth="1"/>
    <col min="7195" max="7200" width="9.140625" style="372" customWidth="1"/>
    <col min="7201" max="7201" width="11.28515625" style="372" bestFit="1" customWidth="1"/>
    <col min="7202" max="7202" width="10.140625" style="372" bestFit="1" customWidth="1"/>
    <col min="7203" max="7204" width="9.140625" style="372" customWidth="1"/>
    <col min="7205" max="7205" width="10.140625" style="372" bestFit="1" customWidth="1"/>
    <col min="7206" max="7424" width="9.140625" style="372"/>
    <col min="7425" max="7425" width="253" style="372" customWidth="1"/>
    <col min="7426" max="7431" width="50.85546875" style="372" customWidth="1"/>
    <col min="7432" max="7432" width="64.5703125" style="372" customWidth="1"/>
    <col min="7433" max="7433" width="51.5703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49.140625" style="372" bestFit="1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64" style="372" customWidth="1"/>
    <col min="7449" max="7449" width="49.140625" style="372" bestFit="1" customWidth="1"/>
    <col min="7450" max="7450" width="6.5703125" style="372" customWidth="1"/>
    <col min="7451" max="7456" width="9.140625" style="372" customWidth="1"/>
    <col min="7457" max="7457" width="11.28515625" style="372" bestFit="1" customWidth="1"/>
    <col min="7458" max="7458" width="10.140625" style="372" bestFit="1" customWidth="1"/>
    <col min="7459" max="7460" width="9.140625" style="372" customWidth="1"/>
    <col min="7461" max="7461" width="10.140625" style="372" bestFit="1" customWidth="1"/>
    <col min="7462" max="7680" width="9.140625" style="372"/>
    <col min="7681" max="7681" width="253" style="372" customWidth="1"/>
    <col min="7682" max="7687" width="50.85546875" style="372" customWidth="1"/>
    <col min="7688" max="7688" width="64.5703125" style="372" customWidth="1"/>
    <col min="7689" max="7689" width="51.5703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49.140625" style="372" bestFit="1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64" style="372" customWidth="1"/>
    <col min="7705" max="7705" width="49.140625" style="372" bestFit="1" customWidth="1"/>
    <col min="7706" max="7706" width="6.5703125" style="372" customWidth="1"/>
    <col min="7707" max="7712" width="9.140625" style="372" customWidth="1"/>
    <col min="7713" max="7713" width="11.28515625" style="372" bestFit="1" customWidth="1"/>
    <col min="7714" max="7714" width="10.140625" style="372" bestFit="1" customWidth="1"/>
    <col min="7715" max="7716" width="9.140625" style="372" customWidth="1"/>
    <col min="7717" max="7717" width="10.140625" style="372" bestFit="1" customWidth="1"/>
    <col min="7718" max="7936" width="9.140625" style="372"/>
    <col min="7937" max="7937" width="253" style="372" customWidth="1"/>
    <col min="7938" max="7943" width="50.85546875" style="372" customWidth="1"/>
    <col min="7944" max="7944" width="64.5703125" style="372" customWidth="1"/>
    <col min="7945" max="7945" width="51.5703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49.140625" style="372" bestFit="1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64" style="372" customWidth="1"/>
    <col min="7961" max="7961" width="49.140625" style="372" bestFit="1" customWidth="1"/>
    <col min="7962" max="7962" width="6.5703125" style="372" customWidth="1"/>
    <col min="7963" max="7968" width="9.140625" style="372" customWidth="1"/>
    <col min="7969" max="7969" width="11.28515625" style="372" bestFit="1" customWidth="1"/>
    <col min="7970" max="7970" width="10.140625" style="372" bestFit="1" customWidth="1"/>
    <col min="7971" max="7972" width="9.140625" style="372" customWidth="1"/>
    <col min="7973" max="7973" width="10.140625" style="372" bestFit="1" customWidth="1"/>
    <col min="7974" max="8192" width="9.140625" style="372"/>
    <col min="8193" max="8193" width="253" style="372" customWidth="1"/>
    <col min="8194" max="8199" width="50.85546875" style="372" customWidth="1"/>
    <col min="8200" max="8200" width="64.5703125" style="372" customWidth="1"/>
    <col min="8201" max="8201" width="51.5703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49.140625" style="372" bestFit="1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64" style="372" customWidth="1"/>
    <col min="8217" max="8217" width="49.140625" style="372" bestFit="1" customWidth="1"/>
    <col min="8218" max="8218" width="6.5703125" style="372" customWidth="1"/>
    <col min="8219" max="8224" width="9.140625" style="372" customWidth="1"/>
    <col min="8225" max="8225" width="11.28515625" style="372" bestFit="1" customWidth="1"/>
    <col min="8226" max="8226" width="10.140625" style="372" bestFit="1" customWidth="1"/>
    <col min="8227" max="8228" width="9.140625" style="372" customWidth="1"/>
    <col min="8229" max="8229" width="10.140625" style="372" bestFit="1" customWidth="1"/>
    <col min="8230" max="8448" width="9.140625" style="372"/>
    <col min="8449" max="8449" width="253" style="372" customWidth="1"/>
    <col min="8450" max="8455" width="50.85546875" style="372" customWidth="1"/>
    <col min="8456" max="8456" width="64.5703125" style="372" customWidth="1"/>
    <col min="8457" max="8457" width="51.5703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49.140625" style="372" bestFit="1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64" style="372" customWidth="1"/>
    <col min="8473" max="8473" width="49.140625" style="372" bestFit="1" customWidth="1"/>
    <col min="8474" max="8474" width="6.5703125" style="372" customWidth="1"/>
    <col min="8475" max="8480" width="9.140625" style="372" customWidth="1"/>
    <col min="8481" max="8481" width="11.28515625" style="372" bestFit="1" customWidth="1"/>
    <col min="8482" max="8482" width="10.140625" style="372" bestFit="1" customWidth="1"/>
    <col min="8483" max="8484" width="9.140625" style="372" customWidth="1"/>
    <col min="8485" max="8485" width="10.140625" style="372" bestFit="1" customWidth="1"/>
    <col min="8486" max="8704" width="9.140625" style="372"/>
    <col min="8705" max="8705" width="253" style="372" customWidth="1"/>
    <col min="8706" max="8711" width="50.85546875" style="372" customWidth="1"/>
    <col min="8712" max="8712" width="64.5703125" style="372" customWidth="1"/>
    <col min="8713" max="8713" width="51.5703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49.140625" style="372" bestFit="1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64" style="372" customWidth="1"/>
    <col min="8729" max="8729" width="49.140625" style="372" bestFit="1" customWidth="1"/>
    <col min="8730" max="8730" width="6.5703125" style="372" customWidth="1"/>
    <col min="8731" max="8736" width="9.140625" style="372" customWidth="1"/>
    <col min="8737" max="8737" width="11.28515625" style="372" bestFit="1" customWidth="1"/>
    <col min="8738" max="8738" width="10.140625" style="372" bestFit="1" customWidth="1"/>
    <col min="8739" max="8740" width="9.140625" style="372" customWidth="1"/>
    <col min="8741" max="8741" width="10.140625" style="372" bestFit="1" customWidth="1"/>
    <col min="8742" max="8960" width="9.140625" style="372"/>
    <col min="8961" max="8961" width="253" style="372" customWidth="1"/>
    <col min="8962" max="8967" width="50.85546875" style="372" customWidth="1"/>
    <col min="8968" max="8968" width="64.5703125" style="372" customWidth="1"/>
    <col min="8969" max="8969" width="51.5703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49.140625" style="372" bestFit="1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64" style="372" customWidth="1"/>
    <col min="8985" max="8985" width="49.140625" style="372" bestFit="1" customWidth="1"/>
    <col min="8986" max="8986" width="6.5703125" style="372" customWidth="1"/>
    <col min="8987" max="8992" width="9.140625" style="372" customWidth="1"/>
    <col min="8993" max="8993" width="11.28515625" style="372" bestFit="1" customWidth="1"/>
    <col min="8994" max="8994" width="10.140625" style="372" bestFit="1" customWidth="1"/>
    <col min="8995" max="8996" width="9.140625" style="372" customWidth="1"/>
    <col min="8997" max="8997" width="10.140625" style="372" bestFit="1" customWidth="1"/>
    <col min="8998" max="9216" width="9.140625" style="372"/>
    <col min="9217" max="9217" width="253" style="372" customWidth="1"/>
    <col min="9218" max="9223" width="50.85546875" style="372" customWidth="1"/>
    <col min="9224" max="9224" width="64.5703125" style="372" customWidth="1"/>
    <col min="9225" max="9225" width="51.5703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49.140625" style="372" bestFit="1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64" style="372" customWidth="1"/>
    <col min="9241" max="9241" width="49.140625" style="372" bestFit="1" customWidth="1"/>
    <col min="9242" max="9242" width="6.5703125" style="372" customWidth="1"/>
    <col min="9243" max="9248" width="9.140625" style="372" customWidth="1"/>
    <col min="9249" max="9249" width="11.28515625" style="372" bestFit="1" customWidth="1"/>
    <col min="9250" max="9250" width="10.140625" style="372" bestFit="1" customWidth="1"/>
    <col min="9251" max="9252" width="9.140625" style="372" customWidth="1"/>
    <col min="9253" max="9253" width="10.140625" style="372" bestFit="1" customWidth="1"/>
    <col min="9254" max="9472" width="9.140625" style="372"/>
    <col min="9473" max="9473" width="253" style="372" customWidth="1"/>
    <col min="9474" max="9479" width="50.85546875" style="372" customWidth="1"/>
    <col min="9480" max="9480" width="64.5703125" style="372" customWidth="1"/>
    <col min="9481" max="9481" width="51.5703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49.140625" style="372" bestFit="1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64" style="372" customWidth="1"/>
    <col min="9497" max="9497" width="49.140625" style="372" bestFit="1" customWidth="1"/>
    <col min="9498" max="9498" width="6.5703125" style="372" customWidth="1"/>
    <col min="9499" max="9504" width="9.140625" style="372" customWidth="1"/>
    <col min="9505" max="9505" width="11.28515625" style="372" bestFit="1" customWidth="1"/>
    <col min="9506" max="9506" width="10.140625" style="372" bestFit="1" customWidth="1"/>
    <col min="9507" max="9508" width="9.140625" style="372" customWidth="1"/>
    <col min="9509" max="9509" width="10.140625" style="372" bestFit="1" customWidth="1"/>
    <col min="9510" max="9728" width="9.140625" style="372"/>
    <col min="9729" max="9729" width="253" style="372" customWidth="1"/>
    <col min="9730" max="9735" width="50.85546875" style="372" customWidth="1"/>
    <col min="9736" max="9736" width="64.5703125" style="372" customWidth="1"/>
    <col min="9737" max="9737" width="51.5703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49.140625" style="372" bestFit="1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64" style="372" customWidth="1"/>
    <col min="9753" max="9753" width="49.140625" style="372" bestFit="1" customWidth="1"/>
    <col min="9754" max="9754" width="6.5703125" style="372" customWidth="1"/>
    <col min="9755" max="9760" width="9.140625" style="372" customWidth="1"/>
    <col min="9761" max="9761" width="11.28515625" style="372" bestFit="1" customWidth="1"/>
    <col min="9762" max="9762" width="10.140625" style="372" bestFit="1" customWidth="1"/>
    <col min="9763" max="9764" width="9.140625" style="372" customWidth="1"/>
    <col min="9765" max="9765" width="10.140625" style="372" bestFit="1" customWidth="1"/>
    <col min="9766" max="9984" width="9.140625" style="372"/>
    <col min="9985" max="9985" width="253" style="372" customWidth="1"/>
    <col min="9986" max="9991" width="50.85546875" style="372" customWidth="1"/>
    <col min="9992" max="9992" width="64.5703125" style="372" customWidth="1"/>
    <col min="9993" max="9993" width="51.5703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49.140625" style="372" bestFit="1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64" style="372" customWidth="1"/>
    <col min="10009" max="10009" width="49.140625" style="372" bestFit="1" customWidth="1"/>
    <col min="10010" max="10010" width="6.5703125" style="372" customWidth="1"/>
    <col min="10011" max="10016" width="9.140625" style="372" customWidth="1"/>
    <col min="10017" max="10017" width="11.28515625" style="372" bestFit="1" customWidth="1"/>
    <col min="10018" max="10018" width="10.140625" style="372" bestFit="1" customWidth="1"/>
    <col min="10019" max="10020" width="9.140625" style="372" customWidth="1"/>
    <col min="10021" max="10021" width="10.140625" style="372" bestFit="1" customWidth="1"/>
    <col min="10022" max="10240" width="9.140625" style="372"/>
    <col min="10241" max="10241" width="253" style="372" customWidth="1"/>
    <col min="10242" max="10247" width="50.85546875" style="372" customWidth="1"/>
    <col min="10248" max="10248" width="64.5703125" style="372" customWidth="1"/>
    <col min="10249" max="10249" width="51.5703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49.140625" style="372" bestFit="1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64" style="372" customWidth="1"/>
    <col min="10265" max="10265" width="49.140625" style="372" bestFit="1" customWidth="1"/>
    <col min="10266" max="10266" width="6.5703125" style="372" customWidth="1"/>
    <col min="10267" max="10272" width="9.140625" style="372" customWidth="1"/>
    <col min="10273" max="10273" width="11.28515625" style="372" bestFit="1" customWidth="1"/>
    <col min="10274" max="10274" width="10.140625" style="372" bestFit="1" customWidth="1"/>
    <col min="10275" max="10276" width="9.140625" style="372" customWidth="1"/>
    <col min="10277" max="10277" width="10.140625" style="372" bestFit="1" customWidth="1"/>
    <col min="10278" max="10496" width="9.140625" style="372"/>
    <col min="10497" max="10497" width="253" style="372" customWidth="1"/>
    <col min="10498" max="10503" width="50.85546875" style="372" customWidth="1"/>
    <col min="10504" max="10504" width="64.5703125" style="372" customWidth="1"/>
    <col min="10505" max="10505" width="51.5703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49.140625" style="372" bestFit="1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64" style="372" customWidth="1"/>
    <col min="10521" max="10521" width="49.140625" style="372" bestFit="1" customWidth="1"/>
    <col min="10522" max="10522" width="6.5703125" style="372" customWidth="1"/>
    <col min="10523" max="10528" width="9.140625" style="372" customWidth="1"/>
    <col min="10529" max="10529" width="11.28515625" style="372" bestFit="1" customWidth="1"/>
    <col min="10530" max="10530" width="10.140625" style="372" bestFit="1" customWidth="1"/>
    <col min="10531" max="10532" width="9.140625" style="372" customWidth="1"/>
    <col min="10533" max="10533" width="10.140625" style="372" bestFit="1" customWidth="1"/>
    <col min="10534" max="10752" width="9.140625" style="372"/>
    <col min="10753" max="10753" width="253" style="372" customWidth="1"/>
    <col min="10754" max="10759" width="50.85546875" style="372" customWidth="1"/>
    <col min="10760" max="10760" width="64.5703125" style="372" customWidth="1"/>
    <col min="10761" max="10761" width="51.5703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49.140625" style="372" bestFit="1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64" style="372" customWidth="1"/>
    <col min="10777" max="10777" width="49.140625" style="372" bestFit="1" customWidth="1"/>
    <col min="10778" max="10778" width="6.5703125" style="372" customWidth="1"/>
    <col min="10779" max="10784" width="9.140625" style="372" customWidth="1"/>
    <col min="10785" max="10785" width="11.28515625" style="372" bestFit="1" customWidth="1"/>
    <col min="10786" max="10786" width="10.140625" style="372" bestFit="1" customWidth="1"/>
    <col min="10787" max="10788" width="9.140625" style="372" customWidth="1"/>
    <col min="10789" max="10789" width="10.140625" style="372" bestFit="1" customWidth="1"/>
    <col min="10790" max="11008" width="9.140625" style="372"/>
    <col min="11009" max="11009" width="253" style="372" customWidth="1"/>
    <col min="11010" max="11015" width="50.85546875" style="372" customWidth="1"/>
    <col min="11016" max="11016" width="64.5703125" style="372" customWidth="1"/>
    <col min="11017" max="11017" width="51.5703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49.140625" style="372" bestFit="1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64" style="372" customWidth="1"/>
    <col min="11033" max="11033" width="49.140625" style="372" bestFit="1" customWidth="1"/>
    <col min="11034" max="11034" width="6.5703125" style="372" customWidth="1"/>
    <col min="11035" max="11040" width="9.140625" style="372" customWidth="1"/>
    <col min="11041" max="11041" width="11.28515625" style="372" bestFit="1" customWidth="1"/>
    <col min="11042" max="11042" width="10.140625" style="372" bestFit="1" customWidth="1"/>
    <col min="11043" max="11044" width="9.140625" style="372" customWidth="1"/>
    <col min="11045" max="11045" width="10.140625" style="372" bestFit="1" customWidth="1"/>
    <col min="11046" max="11264" width="9.140625" style="372"/>
    <col min="11265" max="11265" width="253" style="372" customWidth="1"/>
    <col min="11266" max="11271" width="50.85546875" style="372" customWidth="1"/>
    <col min="11272" max="11272" width="64.5703125" style="372" customWidth="1"/>
    <col min="11273" max="11273" width="51.5703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49.140625" style="372" bestFit="1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64" style="372" customWidth="1"/>
    <col min="11289" max="11289" width="49.140625" style="372" bestFit="1" customWidth="1"/>
    <col min="11290" max="11290" width="6.5703125" style="372" customWidth="1"/>
    <col min="11291" max="11296" width="9.140625" style="372" customWidth="1"/>
    <col min="11297" max="11297" width="11.28515625" style="372" bestFit="1" customWidth="1"/>
    <col min="11298" max="11298" width="10.140625" style="372" bestFit="1" customWidth="1"/>
    <col min="11299" max="11300" width="9.140625" style="372" customWidth="1"/>
    <col min="11301" max="11301" width="10.140625" style="372" bestFit="1" customWidth="1"/>
    <col min="11302" max="11520" width="9.140625" style="372"/>
    <col min="11521" max="11521" width="253" style="372" customWidth="1"/>
    <col min="11522" max="11527" width="50.85546875" style="372" customWidth="1"/>
    <col min="11528" max="11528" width="64.5703125" style="372" customWidth="1"/>
    <col min="11529" max="11529" width="51.5703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49.140625" style="372" bestFit="1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64" style="372" customWidth="1"/>
    <col min="11545" max="11545" width="49.140625" style="372" bestFit="1" customWidth="1"/>
    <col min="11546" max="11546" width="6.5703125" style="372" customWidth="1"/>
    <col min="11547" max="11552" width="9.140625" style="372" customWidth="1"/>
    <col min="11553" max="11553" width="11.28515625" style="372" bestFit="1" customWidth="1"/>
    <col min="11554" max="11554" width="10.140625" style="372" bestFit="1" customWidth="1"/>
    <col min="11555" max="11556" width="9.140625" style="372" customWidth="1"/>
    <col min="11557" max="11557" width="10.140625" style="372" bestFit="1" customWidth="1"/>
    <col min="11558" max="11776" width="9.140625" style="372"/>
    <col min="11777" max="11777" width="253" style="372" customWidth="1"/>
    <col min="11778" max="11783" width="50.85546875" style="372" customWidth="1"/>
    <col min="11784" max="11784" width="64.5703125" style="372" customWidth="1"/>
    <col min="11785" max="11785" width="51.5703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49.140625" style="372" bestFit="1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64" style="372" customWidth="1"/>
    <col min="11801" max="11801" width="49.140625" style="372" bestFit="1" customWidth="1"/>
    <col min="11802" max="11802" width="6.5703125" style="372" customWidth="1"/>
    <col min="11803" max="11808" width="9.140625" style="372" customWidth="1"/>
    <col min="11809" max="11809" width="11.28515625" style="372" bestFit="1" customWidth="1"/>
    <col min="11810" max="11810" width="10.140625" style="372" bestFit="1" customWidth="1"/>
    <col min="11811" max="11812" width="9.140625" style="372" customWidth="1"/>
    <col min="11813" max="11813" width="10.140625" style="372" bestFit="1" customWidth="1"/>
    <col min="11814" max="12032" width="9.140625" style="372"/>
    <col min="12033" max="12033" width="253" style="372" customWidth="1"/>
    <col min="12034" max="12039" width="50.85546875" style="372" customWidth="1"/>
    <col min="12040" max="12040" width="64.5703125" style="372" customWidth="1"/>
    <col min="12041" max="12041" width="51.5703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49.140625" style="372" bestFit="1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64" style="372" customWidth="1"/>
    <col min="12057" max="12057" width="49.140625" style="372" bestFit="1" customWidth="1"/>
    <col min="12058" max="12058" width="6.5703125" style="372" customWidth="1"/>
    <col min="12059" max="12064" width="9.140625" style="372" customWidth="1"/>
    <col min="12065" max="12065" width="11.28515625" style="372" bestFit="1" customWidth="1"/>
    <col min="12066" max="12066" width="10.140625" style="372" bestFit="1" customWidth="1"/>
    <col min="12067" max="12068" width="9.140625" style="372" customWidth="1"/>
    <col min="12069" max="12069" width="10.140625" style="372" bestFit="1" customWidth="1"/>
    <col min="12070" max="12288" width="9.140625" style="372"/>
    <col min="12289" max="12289" width="253" style="372" customWidth="1"/>
    <col min="12290" max="12295" width="50.85546875" style="372" customWidth="1"/>
    <col min="12296" max="12296" width="64.5703125" style="372" customWidth="1"/>
    <col min="12297" max="12297" width="51.5703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49.140625" style="372" bestFit="1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64" style="372" customWidth="1"/>
    <col min="12313" max="12313" width="49.140625" style="372" bestFit="1" customWidth="1"/>
    <col min="12314" max="12314" width="6.5703125" style="372" customWidth="1"/>
    <col min="12315" max="12320" width="9.140625" style="372" customWidth="1"/>
    <col min="12321" max="12321" width="11.28515625" style="372" bestFit="1" customWidth="1"/>
    <col min="12322" max="12322" width="10.140625" style="372" bestFit="1" customWidth="1"/>
    <col min="12323" max="12324" width="9.140625" style="372" customWidth="1"/>
    <col min="12325" max="12325" width="10.140625" style="372" bestFit="1" customWidth="1"/>
    <col min="12326" max="12544" width="9.140625" style="372"/>
    <col min="12545" max="12545" width="253" style="372" customWidth="1"/>
    <col min="12546" max="12551" width="50.85546875" style="372" customWidth="1"/>
    <col min="12552" max="12552" width="64.5703125" style="372" customWidth="1"/>
    <col min="12553" max="12553" width="51.5703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49.140625" style="372" bestFit="1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64" style="372" customWidth="1"/>
    <col min="12569" max="12569" width="49.140625" style="372" bestFit="1" customWidth="1"/>
    <col min="12570" max="12570" width="6.5703125" style="372" customWidth="1"/>
    <col min="12571" max="12576" width="9.140625" style="372" customWidth="1"/>
    <col min="12577" max="12577" width="11.28515625" style="372" bestFit="1" customWidth="1"/>
    <col min="12578" max="12578" width="10.140625" style="372" bestFit="1" customWidth="1"/>
    <col min="12579" max="12580" width="9.140625" style="372" customWidth="1"/>
    <col min="12581" max="12581" width="10.140625" style="372" bestFit="1" customWidth="1"/>
    <col min="12582" max="12800" width="9.140625" style="372"/>
    <col min="12801" max="12801" width="253" style="372" customWidth="1"/>
    <col min="12802" max="12807" width="50.85546875" style="372" customWidth="1"/>
    <col min="12808" max="12808" width="64.5703125" style="372" customWidth="1"/>
    <col min="12809" max="12809" width="51.5703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49.140625" style="372" bestFit="1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64" style="372" customWidth="1"/>
    <col min="12825" max="12825" width="49.140625" style="372" bestFit="1" customWidth="1"/>
    <col min="12826" max="12826" width="6.5703125" style="372" customWidth="1"/>
    <col min="12827" max="12832" width="9.140625" style="372" customWidth="1"/>
    <col min="12833" max="12833" width="11.28515625" style="372" bestFit="1" customWidth="1"/>
    <col min="12834" max="12834" width="10.140625" style="372" bestFit="1" customWidth="1"/>
    <col min="12835" max="12836" width="9.140625" style="372" customWidth="1"/>
    <col min="12837" max="12837" width="10.140625" style="372" bestFit="1" customWidth="1"/>
    <col min="12838" max="13056" width="9.140625" style="372"/>
    <col min="13057" max="13057" width="253" style="372" customWidth="1"/>
    <col min="13058" max="13063" width="50.85546875" style="372" customWidth="1"/>
    <col min="13064" max="13064" width="64.5703125" style="372" customWidth="1"/>
    <col min="13065" max="13065" width="51.5703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49.140625" style="372" bestFit="1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64" style="372" customWidth="1"/>
    <col min="13081" max="13081" width="49.140625" style="372" bestFit="1" customWidth="1"/>
    <col min="13082" max="13082" width="6.5703125" style="372" customWidth="1"/>
    <col min="13083" max="13088" width="9.140625" style="372" customWidth="1"/>
    <col min="13089" max="13089" width="11.28515625" style="372" bestFit="1" customWidth="1"/>
    <col min="13090" max="13090" width="10.140625" style="372" bestFit="1" customWidth="1"/>
    <col min="13091" max="13092" width="9.140625" style="372" customWidth="1"/>
    <col min="13093" max="13093" width="10.140625" style="372" bestFit="1" customWidth="1"/>
    <col min="13094" max="13312" width="9.140625" style="372"/>
    <col min="13313" max="13313" width="253" style="372" customWidth="1"/>
    <col min="13314" max="13319" width="50.85546875" style="372" customWidth="1"/>
    <col min="13320" max="13320" width="64.5703125" style="372" customWidth="1"/>
    <col min="13321" max="13321" width="51.5703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49.140625" style="372" bestFit="1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64" style="372" customWidth="1"/>
    <col min="13337" max="13337" width="49.140625" style="372" bestFit="1" customWidth="1"/>
    <col min="13338" max="13338" width="6.5703125" style="372" customWidth="1"/>
    <col min="13339" max="13344" width="9.140625" style="372" customWidth="1"/>
    <col min="13345" max="13345" width="11.28515625" style="372" bestFit="1" customWidth="1"/>
    <col min="13346" max="13346" width="10.140625" style="372" bestFit="1" customWidth="1"/>
    <col min="13347" max="13348" width="9.140625" style="372" customWidth="1"/>
    <col min="13349" max="13349" width="10.140625" style="372" bestFit="1" customWidth="1"/>
    <col min="13350" max="13568" width="9.140625" style="372"/>
    <col min="13569" max="13569" width="253" style="372" customWidth="1"/>
    <col min="13570" max="13575" width="50.85546875" style="372" customWidth="1"/>
    <col min="13576" max="13576" width="64.5703125" style="372" customWidth="1"/>
    <col min="13577" max="13577" width="51.5703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49.140625" style="372" bestFit="1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64" style="372" customWidth="1"/>
    <col min="13593" max="13593" width="49.140625" style="372" bestFit="1" customWidth="1"/>
    <col min="13594" max="13594" width="6.5703125" style="372" customWidth="1"/>
    <col min="13595" max="13600" width="9.140625" style="372" customWidth="1"/>
    <col min="13601" max="13601" width="11.28515625" style="372" bestFit="1" customWidth="1"/>
    <col min="13602" max="13602" width="10.140625" style="372" bestFit="1" customWidth="1"/>
    <col min="13603" max="13604" width="9.140625" style="372" customWidth="1"/>
    <col min="13605" max="13605" width="10.140625" style="372" bestFit="1" customWidth="1"/>
    <col min="13606" max="13824" width="9.140625" style="372"/>
    <col min="13825" max="13825" width="253" style="372" customWidth="1"/>
    <col min="13826" max="13831" width="50.85546875" style="372" customWidth="1"/>
    <col min="13832" max="13832" width="64.5703125" style="372" customWidth="1"/>
    <col min="13833" max="13833" width="51.5703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49.140625" style="372" bestFit="1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64" style="372" customWidth="1"/>
    <col min="13849" max="13849" width="49.140625" style="372" bestFit="1" customWidth="1"/>
    <col min="13850" max="13850" width="6.5703125" style="372" customWidth="1"/>
    <col min="13851" max="13856" width="9.140625" style="372" customWidth="1"/>
    <col min="13857" max="13857" width="11.28515625" style="372" bestFit="1" customWidth="1"/>
    <col min="13858" max="13858" width="10.140625" style="372" bestFit="1" customWidth="1"/>
    <col min="13859" max="13860" width="9.140625" style="372" customWidth="1"/>
    <col min="13861" max="13861" width="10.140625" style="372" bestFit="1" customWidth="1"/>
    <col min="13862" max="14080" width="9.140625" style="372"/>
    <col min="14081" max="14081" width="253" style="372" customWidth="1"/>
    <col min="14082" max="14087" width="50.85546875" style="372" customWidth="1"/>
    <col min="14088" max="14088" width="64.5703125" style="372" customWidth="1"/>
    <col min="14089" max="14089" width="51.5703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49.140625" style="372" bestFit="1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64" style="372" customWidth="1"/>
    <col min="14105" max="14105" width="49.140625" style="372" bestFit="1" customWidth="1"/>
    <col min="14106" max="14106" width="6.5703125" style="372" customWidth="1"/>
    <col min="14107" max="14112" width="9.140625" style="372" customWidth="1"/>
    <col min="14113" max="14113" width="11.28515625" style="372" bestFit="1" customWidth="1"/>
    <col min="14114" max="14114" width="10.140625" style="372" bestFit="1" customWidth="1"/>
    <col min="14115" max="14116" width="9.140625" style="372" customWidth="1"/>
    <col min="14117" max="14117" width="10.140625" style="372" bestFit="1" customWidth="1"/>
    <col min="14118" max="14336" width="9.140625" style="372"/>
    <col min="14337" max="14337" width="253" style="372" customWidth="1"/>
    <col min="14338" max="14343" width="50.85546875" style="372" customWidth="1"/>
    <col min="14344" max="14344" width="64.5703125" style="372" customWidth="1"/>
    <col min="14345" max="14345" width="51.5703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49.140625" style="372" bestFit="1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64" style="372" customWidth="1"/>
    <col min="14361" max="14361" width="49.140625" style="372" bestFit="1" customWidth="1"/>
    <col min="14362" max="14362" width="6.5703125" style="372" customWidth="1"/>
    <col min="14363" max="14368" width="9.140625" style="372" customWidth="1"/>
    <col min="14369" max="14369" width="11.28515625" style="372" bestFit="1" customWidth="1"/>
    <col min="14370" max="14370" width="10.140625" style="372" bestFit="1" customWidth="1"/>
    <col min="14371" max="14372" width="9.140625" style="372" customWidth="1"/>
    <col min="14373" max="14373" width="10.140625" style="372" bestFit="1" customWidth="1"/>
    <col min="14374" max="14592" width="9.140625" style="372"/>
    <col min="14593" max="14593" width="253" style="372" customWidth="1"/>
    <col min="14594" max="14599" width="50.85546875" style="372" customWidth="1"/>
    <col min="14600" max="14600" width="64.5703125" style="372" customWidth="1"/>
    <col min="14601" max="14601" width="51.5703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49.140625" style="372" bestFit="1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64" style="372" customWidth="1"/>
    <col min="14617" max="14617" width="49.140625" style="372" bestFit="1" customWidth="1"/>
    <col min="14618" max="14618" width="6.5703125" style="372" customWidth="1"/>
    <col min="14619" max="14624" width="9.140625" style="372" customWidth="1"/>
    <col min="14625" max="14625" width="11.28515625" style="372" bestFit="1" customWidth="1"/>
    <col min="14626" max="14626" width="10.140625" style="372" bestFit="1" customWidth="1"/>
    <col min="14627" max="14628" width="9.140625" style="372" customWidth="1"/>
    <col min="14629" max="14629" width="10.140625" style="372" bestFit="1" customWidth="1"/>
    <col min="14630" max="14848" width="9.140625" style="372"/>
    <col min="14849" max="14849" width="253" style="372" customWidth="1"/>
    <col min="14850" max="14855" width="50.85546875" style="372" customWidth="1"/>
    <col min="14856" max="14856" width="64.5703125" style="372" customWidth="1"/>
    <col min="14857" max="14857" width="51.5703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49.140625" style="372" bestFit="1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64" style="372" customWidth="1"/>
    <col min="14873" max="14873" width="49.140625" style="372" bestFit="1" customWidth="1"/>
    <col min="14874" max="14874" width="6.5703125" style="372" customWidth="1"/>
    <col min="14875" max="14880" width="9.140625" style="372" customWidth="1"/>
    <col min="14881" max="14881" width="11.28515625" style="372" bestFit="1" customWidth="1"/>
    <col min="14882" max="14882" width="10.140625" style="372" bestFit="1" customWidth="1"/>
    <col min="14883" max="14884" width="9.140625" style="372" customWidth="1"/>
    <col min="14885" max="14885" width="10.140625" style="372" bestFit="1" customWidth="1"/>
    <col min="14886" max="15104" width="9.140625" style="372"/>
    <col min="15105" max="15105" width="253" style="372" customWidth="1"/>
    <col min="15106" max="15111" width="50.85546875" style="372" customWidth="1"/>
    <col min="15112" max="15112" width="64.5703125" style="372" customWidth="1"/>
    <col min="15113" max="15113" width="51.5703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49.140625" style="372" bestFit="1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64" style="372" customWidth="1"/>
    <col min="15129" max="15129" width="49.140625" style="372" bestFit="1" customWidth="1"/>
    <col min="15130" max="15130" width="6.5703125" style="372" customWidth="1"/>
    <col min="15131" max="15136" width="9.140625" style="372" customWidth="1"/>
    <col min="15137" max="15137" width="11.28515625" style="372" bestFit="1" customWidth="1"/>
    <col min="15138" max="15138" width="10.140625" style="372" bestFit="1" customWidth="1"/>
    <col min="15139" max="15140" width="9.140625" style="372" customWidth="1"/>
    <col min="15141" max="15141" width="10.140625" style="372" bestFit="1" customWidth="1"/>
    <col min="15142" max="15360" width="9.140625" style="372"/>
    <col min="15361" max="15361" width="253" style="372" customWidth="1"/>
    <col min="15362" max="15367" width="50.85546875" style="372" customWidth="1"/>
    <col min="15368" max="15368" width="64.5703125" style="372" customWidth="1"/>
    <col min="15369" max="15369" width="51.5703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49.140625" style="372" bestFit="1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64" style="372" customWidth="1"/>
    <col min="15385" max="15385" width="49.140625" style="372" bestFit="1" customWidth="1"/>
    <col min="15386" max="15386" width="6.5703125" style="372" customWidth="1"/>
    <col min="15387" max="15392" width="9.140625" style="372" customWidth="1"/>
    <col min="15393" max="15393" width="11.28515625" style="372" bestFit="1" customWidth="1"/>
    <col min="15394" max="15394" width="10.140625" style="372" bestFit="1" customWidth="1"/>
    <col min="15395" max="15396" width="9.140625" style="372" customWidth="1"/>
    <col min="15397" max="15397" width="10.140625" style="372" bestFit="1" customWidth="1"/>
    <col min="15398" max="15616" width="9.140625" style="372"/>
    <col min="15617" max="15617" width="253" style="372" customWidth="1"/>
    <col min="15618" max="15623" width="50.85546875" style="372" customWidth="1"/>
    <col min="15624" max="15624" width="64.5703125" style="372" customWidth="1"/>
    <col min="15625" max="15625" width="51.5703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49.140625" style="372" bestFit="1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64" style="372" customWidth="1"/>
    <col min="15641" max="15641" width="49.140625" style="372" bestFit="1" customWidth="1"/>
    <col min="15642" max="15642" width="6.5703125" style="372" customWidth="1"/>
    <col min="15643" max="15648" width="9.140625" style="372" customWidth="1"/>
    <col min="15649" max="15649" width="11.28515625" style="372" bestFit="1" customWidth="1"/>
    <col min="15650" max="15650" width="10.140625" style="372" bestFit="1" customWidth="1"/>
    <col min="15651" max="15652" width="9.140625" style="372" customWidth="1"/>
    <col min="15653" max="15653" width="10.140625" style="372" bestFit="1" customWidth="1"/>
    <col min="15654" max="15872" width="9.140625" style="372"/>
    <col min="15873" max="15873" width="253" style="372" customWidth="1"/>
    <col min="15874" max="15879" width="50.85546875" style="372" customWidth="1"/>
    <col min="15880" max="15880" width="64.5703125" style="372" customWidth="1"/>
    <col min="15881" max="15881" width="51.5703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49.140625" style="372" bestFit="1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64" style="372" customWidth="1"/>
    <col min="15897" max="15897" width="49.140625" style="372" bestFit="1" customWidth="1"/>
    <col min="15898" max="15898" width="6.5703125" style="372" customWidth="1"/>
    <col min="15899" max="15904" width="9.140625" style="372" customWidth="1"/>
    <col min="15905" max="15905" width="11.28515625" style="372" bestFit="1" customWidth="1"/>
    <col min="15906" max="15906" width="10.140625" style="372" bestFit="1" customWidth="1"/>
    <col min="15907" max="15908" width="9.140625" style="372" customWidth="1"/>
    <col min="15909" max="15909" width="10.140625" style="372" bestFit="1" customWidth="1"/>
    <col min="15910" max="16128" width="9.140625" style="372"/>
    <col min="16129" max="16129" width="253" style="372" customWidth="1"/>
    <col min="16130" max="16135" width="50.85546875" style="372" customWidth="1"/>
    <col min="16136" max="16136" width="64.5703125" style="372" customWidth="1"/>
    <col min="16137" max="16137" width="51.5703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49.140625" style="372" bestFit="1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64" style="372" customWidth="1"/>
    <col min="16153" max="16153" width="49.140625" style="372" bestFit="1" customWidth="1"/>
    <col min="16154" max="16154" width="6.5703125" style="372" customWidth="1"/>
    <col min="16155" max="16160" width="9.140625" style="372" customWidth="1"/>
    <col min="16161" max="16161" width="11.28515625" style="372" bestFit="1" customWidth="1"/>
    <col min="16162" max="16162" width="10.140625" style="372" bestFit="1" customWidth="1"/>
    <col min="16163" max="16164" width="9.140625" style="372" customWidth="1"/>
    <col min="16165" max="16165" width="10.140625" style="372" bestFit="1" customWidth="1"/>
    <col min="16166" max="16384" width="9.140625" style="372"/>
  </cols>
  <sheetData>
    <row r="1" spans="1:33" s="1" customFormat="1" ht="5.25" hidden="1" customHeight="1">
      <c r="A1" s="89"/>
      <c r="B1" s="89"/>
      <c r="C1" s="89"/>
      <c r="D1" s="89"/>
      <c r="E1" s="89"/>
      <c r="F1" s="89"/>
      <c r="G1" s="89"/>
      <c r="H1" s="89"/>
      <c r="I1" s="89"/>
      <c r="J1" s="90"/>
      <c r="K1" s="184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185"/>
    </row>
    <row r="2" spans="1:33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814"/>
      <c r="S5" s="814"/>
      <c r="T5" s="814"/>
      <c r="U5" s="814"/>
      <c r="V5" s="814"/>
      <c r="W5" s="814"/>
      <c r="X5" s="814"/>
      <c r="Y5" s="814"/>
      <c r="Z5" s="186"/>
    </row>
    <row r="6" spans="1:33" ht="6" customHeight="1"/>
    <row r="7" spans="1:33" ht="63.75" customHeight="1">
      <c r="A7" s="154"/>
      <c r="B7" s="154"/>
      <c r="C7" s="154"/>
      <c r="D7" s="154"/>
      <c r="E7" s="154"/>
      <c r="F7" s="154"/>
      <c r="G7" s="154"/>
      <c r="H7" s="154"/>
      <c r="I7" s="154"/>
      <c r="J7" s="155"/>
      <c r="K7" s="188"/>
      <c r="L7" s="156"/>
      <c r="M7" s="156"/>
      <c r="N7" s="155"/>
      <c r="O7" s="155"/>
      <c r="P7" s="155"/>
      <c r="Q7" s="155"/>
      <c r="R7" s="155"/>
      <c r="S7" s="156"/>
      <c r="T7" s="155"/>
      <c r="U7" s="155"/>
      <c r="V7" s="156"/>
      <c r="W7" s="156"/>
      <c r="X7" s="155"/>
      <c r="Y7" s="156"/>
      <c r="Z7" s="189"/>
    </row>
    <row r="8" spans="1:33" s="191" customFormat="1" ht="118.5" customHeight="1">
      <c r="A8" s="190"/>
      <c r="B8" s="818" t="s">
        <v>666</v>
      </c>
      <c r="C8" s="818"/>
      <c r="D8" s="818"/>
      <c r="E8" s="818"/>
      <c r="F8" s="818"/>
      <c r="G8" s="818"/>
      <c r="H8" s="818"/>
      <c r="I8" s="818"/>
      <c r="J8" s="815" t="s">
        <v>547</v>
      </c>
      <c r="K8" s="815"/>
      <c r="L8" s="815"/>
      <c r="M8" s="815"/>
      <c r="N8" s="815"/>
      <c r="O8" s="815"/>
      <c r="P8" s="815"/>
      <c r="Q8" s="815"/>
      <c r="R8" s="815" t="s">
        <v>116</v>
      </c>
      <c r="S8" s="815"/>
      <c r="T8" s="815"/>
      <c r="U8" s="815"/>
      <c r="V8" s="815"/>
      <c r="W8" s="815"/>
      <c r="X8" s="815"/>
      <c r="Y8" s="815"/>
      <c r="Z8" s="189">
        <v>1</v>
      </c>
    </row>
    <row r="9" spans="1:33" s="198" customFormat="1" ht="262.5" customHeight="1">
      <c r="A9" s="192" t="s">
        <v>898</v>
      </c>
      <c r="B9" s="192" t="s">
        <v>41</v>
      </c>
      <c r="C9" s="194" t="s">
        <v>168</v>
      </c>
      <c r="D9" s="192" t="s">
        <v>169</v>
      </c>
      <c r="E9" s="194" t="s">
        <v>170</v>
      </c>
      <c r="F9" s="192" t="s">
        <v>171</v>
      </c>
      <c r="G9" s="194" t="s">
        <v>172</v>
      </c>
      <c r="H9" s="192" t="s">
        <v>173</v>
      </c>
      <c r="I9" s="192" t="s">
        <v>43</v>
      </c>
      <c r="J9" s="192" t="s">
        <v>41</v>
      </c>
      <c r="K9" s="193" t="s">
        <v>168</v>
      </c>
      <c r="L9" s="192" t="s">
        <v>169</v>
      </c>
      <c r="M9" s="194" t="s">
        <v>170</v>
      </c>
      <c r="N9" s="195" t="s">
        <v>171</v>
      </c>
      <c r="O9" s="194" t="s">
        <v>172</v>
      </c>
      <c r="P9" s="192" t="s">
        <v>173</v>
      </c>
      <c r="Q9" s="195" t="s">
        <v>43</v>
      </c>
      <c r="R9" s="192" t="s">
        <v>41</v>
      </c>
      <c r="S9" s="194" t="s">
        <v>168</v>
      </c>
      <c r="T9" s="195" t="s">
        <v>169</v>
      </c>
      <c r="U9" s="194" t="s">
        <v>170</v>
      </c>
      <c r="V9" s="192" t="s">
        <v>171</v>
      </c>
      <c r="W9" s="194" t="s">
        <v>172</v>
      </c>
      <c r="X9" s="192" t="s">
        <v>173</v>
      </c>
      <c r="Y9" s="192" t="s">
        <v>43</v>
      </c>
      <c r="Z9" s="196"/>
      <c r="AA9" s="197"/>
      <c r="AB9" s="197"/>
      <c r="AC9" s="196"/>
      <c r="AD9" s="197"/>
      <c r="AE9" s="197"/>
      <c r="AF9" s="196"/>
      <c r="AG9" s="197"/>
    </row>
    <row r="10" spans="1:33" ht="115.5" customHeight="1">
      <c r="A10" s="199" t="s">
        <v>137</v>
      </c>
      <c r="B10" s="199">
        <v>1923772.7286500002</v>
      </c>
      <c r="C10" s="199">
        <v>37442.347249999999</v>
      </c>
      <c r="D10" s="199">
        <v>1945.55953</v>
      </c>
      <c r="E10" s="199">
        <v>290.94556</v>
      </c>
      <c r="F10" s="199">
        <v>12784.917589999999</v>
      </c>
      <c r="G10" s="199">
        <v>1513.0141000000001</v>
      </c>
      <c r="H10" s="199">
        <v>220.57713000000001</v>
      </c>
      <c r="I10" s="199">
        <v>1977970.08981</v>
      </c>
      <c r="J10" s="200">
        <v>1977229.5517599999</v>
      </c>
      <c r="K10" s="200">
        <v>22840.96126</v>
      </c>
      <c r="L10" s="200">
        <v>4020.3925800000002</v>
      </c>
      <c r="M10" s="200">
        <v>474.19739000000004</v>
      </c>
      <c r="N10" s="200">
        <v>4996.4101300000002</v>
      </c>
      <c r="O10" s="200">
        <v>992.48335999999995</v>
      </c>
      <c r="P10" s="200">
        <v>728.70771999999999</v>
      </c>
      <c r="Q10" s="200">
        <v>2011282.7042</v>
      </c>
      <c r="R10" s="200">
        <v>14311174.3621592</v>
      </c>
      <c r="S10" s="200">
        <v>394067.09746660001</v>
      </c>
      <c r="T10" s="200">
        <v>30958.930826600001</v>
      </c>
      <c r="U10" s="200">
        <v>6612.5185999999994</v>
      </c>
      <c r="V10" s="200">
        <v>68164.20551520001</v>
      </c>
      <c r="W10" s="200">
        <v>16652.7731356</v>
      </c>
      <c r="X10" s="200">
        <v>36166.400670000003</v>
      </c>
      <c r="Y10" s="200">
        <v>14863796.288389999</v>
      </c>
      <c r="Z10" s="189"/>
    </row>
    <row r="11" spans="1:33" ht="115.5" customHeight="1">
      <c r="A11" s="199" t="s">
        <v>138</v>
      </c>
      <c r="B11" s="199">
        <v>5031.5130300000001</v>
      </c>
      <c r="C11" s="199">
        <v>0</v>
      </c>
      <c r="D11" s="199">
        <v>0</v>
      </c>
      <c r="E11" s="199">
        <v>0</v>
      </c>
      <c r="F11" s="199">
        <v>0</v>
      </c>
      <c r="G11" s="199">
        <v>0</v>
      </c>
      <c r="H11" s="199">
        <v>0</v>
      </c>
      <c r="I11" s="199">
        <v>5031.5130300000001</v>
      </c>
      <c r="J11" s="201">
        <v>45981.78686</v>
      </c>
      <c r="K11" s="201">
        <v>2022.6353700000002</v>
      </c>
      <c r="L11" s="201">
        <v>43.946940000000005</v>
      </c>
      <c r="M11" s="201">
        <v>0</v>
      </c>
      <c r="N11" s="201">
        <v>103.64708</v>
      </c>
      <c r="O11" s="201">
        <v>0</v>
      </c>
      <c r="P11" s="201">
        <v>159.98642999999998</v>
      </c>
      <c r="Q11" s="201">
        <v>48312.002679999998</v>
      </c>
      <c r="R11" s="201">
        <v>206545.74221</v>
      </c>
      <c r="S11" s="201">
        <v>3549.1773900000003</v>
      </c>
      <c r="T11" s="200">
        <v>310.27163000000002</v>
      </c>
      <c r="U11" s="200">
        <v>120.33758999999999</v>
      </c>
      <c r="V11" s="200">
        <v>731.14923999999996</v>
      </c>
      <c r="W11" s="200">
        <v>1470.7699399999999</v>
      </c>
      <c r="X11" s="200">
        <v>629.26548000000003</v>
      </c>
      <c r="Y11" s="200">
        <v>213356.71347999998</v>
      </c>
      <c r="Z11" s="189"/>
    </row>
    <row r="12" spans="1:33" ht="115.5" customHeight="1">
      <c r="A12" s="199" t="s">
        <v>139</v>
      </c>
      <c r="B12" s="199">
        <v>8960.1385100000007</v>
      </c>
      <c r="C12" s="199">
        <v>0</v>
      </c>
      <c r="D12" s="199">
        <v>0</v>
      </c>
      <c r="E12" s="199">
        <v>0</v>
      </c>
      <c r="F12" s="199">
        <v>0</v>
      </c>
      <c r="G12" s="199">
        <v>0</v>
      </c>
      <c r="H12" s="199">
        <v>28676.584480000001</v>
      </c>
      <c r="I12" s="199">
        <v>37636.722990000002</v>
      </c>
      <c r="J12" s="201">
        <v>0</v>
      </c>
      <c r="K12" s="201">
        <v>0</v>
      </c>
      <c r="L12" s="201">
        <v>0</v>
      </c>
      <c r="M12" s="201">
        <v>0</v>
      </c>
      <c r="N12" s="201">
        <v>0</v>
      </c>
      <c r="O12" s="201">
        <v>0</v>
      </c>
      <c r="P12" s="201">
        <v>6.86</v>
      </c>
      <c r="Q12" s="201">
        <v>6.86</v>
      </c>
      <c r="R12" s="201">
        <v>94088.989241799994</v>
      </c>
      <c r="S12" s="201">
        <v>2342.7482999999997</v>
      </c>
      <c r="T12" s="200">
        <v>0</v>
      </c>
      <c r="U12" s="200">
        <v>0</v>
      </c>
      <c r="V12" s="200">
        <v>91.364249999999998</v>
      </c>
      <c r="W12" s="200">
        <v>0</v>
      </c>
      <c r="X12" s="200">
        <v>657710.03992000001</v>
      </c>
      <c r="Y12" s="200">
        <v>754233.14171</v>
      </c>
      <c r="Z12" s="189"/>
    </row>
    <row r="13" spans="1:33" ht="115.5" customHeight="1">
      <c r="A13" s="199" t="s">
        <v>140</v>
      </c>
      <c r="B13" s="199">
        <v>25263.118010000002</v>
      </c>
      <c r="C13" s="199">
        <v>1922.0198700000001</v>
      </c>
      <c r="D13" s="199">
        <v>0</v>
      </c>
      <c r="E13" s="199">
        <v>0</v>
      </c>
      <c r="F13" s="199">
        <v>135.65287000000001</v>
      </c>
      <c r="G13" s="199">
        <v>0</v>
      </c>
      <c r="H13" s="199">
        <v>0</v>
      </c>
      <c r="I13" s="199">
        <v>27320.79075</v>
      </c>
      <c r="J13" s="200">
        <v>92128.500569999989</v>
      </c>
      <c r="K13" s="200">
        <v>1658.1786499999998</v>
      </c>
      <c r="L13" s="200">
        <v>107.87766000000001</v>
      </c>
      <c r="M13" s="200">
        <v>23.23197</v>
      </c>
      <c r="N13" s="200">
        <v>216.04155</v>
      </c>
      <c r="O13" s="200">
        <v>0</v>
      </c>
      <c r="P13" s="200">
        <v>110.04125000000001</v>
      </c>
      <c r="Q13" s="200">
        <v>94243.871650000001</v>
      </c>
      <c r="R13" s="200">
        <v>642134.31574619992</v>
      </c>
      <c r="S13" s="200">
        <v>13244.80935</v>
      </c>
      <c r="T13" s="200">
        <v>2380.6963999999998</v>
      </c>
      <c r="U13" s="200">
        <v>84.612300000000005</v>
      </c>
      <c r="V13" s="200">
        <v>5328.6230213999997</v>
      </c>
      <c r="W13" s="200">
        <v>207.01601000000002</v>
      </c>
      <c r="X13" s="200">
        <v>388827.34461999999</v>
      </c>
      <c r="Y13" s="200">
        <v>1052207.4174500001</v>
      </c>
      <c r="Z13" s="189"/>
    </row>
    <row r="14" spans="1:33" ht="115.5" customHeight="1">
      <c r="A14" s="199" t="s">
        <v>141</v>
      </c>
      <c r="B14" s="199">
        <v>2093701.1230799998</v>
      </c>
      <c r="C14" s="199">
        <v>15650.894689999999</v>
      </c>
      <c r="D14" s="199">
        <v>1598.9119765999999</v>
      </c>
      <c r="E14" s="199">
        <v>0</v>
      </c>
      <c r="F14" s="199">
        <v>4051.8856600000004</v>
      </c>
      <c r="G14" s="199">
        <v>986.28359</v>
      </c>
      <c r="H14" s="199">
        <v>51748.678409999993</v>
      </c>
      <c r="I14" s="199">
        <v>2167737.7774099996</v>
      </c>
      <c r="J14" s="200">
        <v>1321061.4794300001</v>
      </c>
      <c r="K14" s="200">
        <v>33577.296115599995</v>
      </c>
      <c r="L14" s="200">
        <v>3994.5686700000001</v>
      </c>
      <c r="M14" s="200">
        <v>858.53918999999996</v>
      </c>
      <c r="N14" s="200">
        <v>5049.54853</v>
      </c>
      <c r="O14" s="200">
        <v>2200.4447752000001</v>
      </c>
      <c r="P14" s="200">
        <v>13060.18799</v>
      </c>
      <c r="Q14" s="200">
        <v>1379802.0647100001</v>
      </c>
      <c r="R14" s="200">
        <v>26290147.461553201</v>
      </c>
      <c r="S14" s="200">
        <v>661281.58912380005</v>
      </c>
      <c r="T14" s="200">
        <v>63664.1396484</v>
      </c>
      <c r="U14" s="200">
        <v>13602.081990000001</v>
      </c>
      <c r="V14" s="200">
        <v>118928.94902439999</v>
      </c>
      <c r="W14" s="200">
        <v>52092.928431400003</v>
      </c>
      <c r="X14" s="200">
        <v>1314476.12521</v>
      </c>
      <c r="Y14" s="200">
        <v>28514193.27502</v>
      </c>
      <c r="Z14" s="189"/>
    </row>
    <row r="15" spans="1:33" ht="115.5" customHeight="1">
      <c r="A15" s="199" t="s">
        <v>142</v>
      </c>
      <c r="B15" s="199">
        <v>33481.77003</v>
      </c>
      <c r="C15" s="199">
        <v>0</v>
      </c>
      <c r="D15" s="199">
        <v>0</v>
      </c>
      <c r="E15" s="199">
        <v>0</v>
      </c>
      <c r="F15" s="199">
        <v>0</v>
      </c>
      <c r="G15" s="199">
        <v>0</v>
      </c>
      <c r="H15" s="199">
        <v>14.13137</v>
      </c>
      <c r="I15" s="199">
        <v>33495.901399999995</v>
      </c>
      <c r="J15" s="200">
        <v>2818.3833100000002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13.23719</v>
      </c>
      <c r="Q15" s="200">
        <v>2831.6205</v>
      </c>
      <c r="R15" s="200">
        <v>2637298.9688531999</v>
      </c>
      <c r="S15" s="200">
        <v>14352.621949999999</v>
      </c>
      <c r="T15" s="200">
        <v>0</v>
      </c>
      <c r="U15" s="200">
        <v>0</v>
      </c>
      <c r="V15" s="200">
        <v>2220.92965</v>
      </c>
      <c r="W15" s="200">
        <v>20.58</v>
      </c>
      <c r="X15" s="200">
        <v>967914.92822999996</v>
      </c>
      <c r="Y15" s="200">
        <v>3621808.02868</v>
      </c>
      <c r="Z15" s="189"/>
    </row>
    <row r="16" spans="1:33" ht="115.5" customHeight="1">
      <c r="A16" s="199" t="s">
        <v>98</v>
      </c>
      <c r="B16" s="199">
        <v>2605411.3131386</v>
      </c>
      <c r="C16" s="199">
        <v>32513.544294399999</v>
      </c>
      <c r="D16" s="199">
        <v>2185.2064043999999</v>
      </c>
      <c r="E16" s="199">
        <v>163.99645000000001</v>
      </c>
      <c r="F16" s="199">
        <v>11183.840319800001</v>
      </c>
      <c r="G16" s="199">
        <v>1523.2675099999999</v>
      </c>
      <c r="H16" s="199">
        <v>144958.16446</v>
      </c>
      <c r="I16" s="199">
        <v>2797939.33256</v>
      </c>
      <c r="J16" s="200">
        <v>201163.09430000003</v>
      </c>
      <c r="K16" s="200">
        <v>1642.0773300000001</v>
      </c>
      <c r="L16" s="200">
        <v>341.03476000000001</v>
      </c>
      <c r="M16" s="200">
        <v>68.222999999999999</v>
      </c>
      <c r="N16" s="200">
        <v>802.72438</v>
      </c>
      <c r="O16" s="200">
        <v>0</v>
      </c>
      <c r="P16" s="200">
        <v>18453.621930000001</v>
      </c>
      <c r="Q16" s="200">
        <v>222470.7757</v>
      </c>
      <c r="R16" s="200">
        <v>23529159.878047999</v>
      </c>
      <c r="S16" s="200">
        <v>1029671.4864692</v>
      </c>
      <c r="T16" s="200">
        <v>56398.9488146</v>
      </c>
      <c r="U16" s="200">
        <v>8892.3035330000002</v>
      </c>
      <c r="V16" s="200">
        <v>296536.22313959996</v>
      </c>
      <c r="W16" s="200">
        <v>91413.555694999988</v>
      </c>
      <c r="X16" s="200">
        <v>4761376.5056600003</v>
      </c>
      <c r="Y16" s="200">
        <v>29773448.901439998</v>
      </c>
      <c r="Z16" s="189"/>
    </row>
    <row r="17" spans="1:26" ht="115.5" customHeight="1">
      <c r="A17" s="199" t="s">
        <v>143</v>
      </c>
      <c r="B17" s="199">
        <v>2285328.2434299998</v>
      </c>
      <c r="C17" s="199">
        <v>20856.974679999999</v>
      </c>
      <c r="D17" s="199">
        <v>3788.1682700000001</v>
      </c>
      <c r="E17" s="199">
        <v>467.09782000000001</v>
      </c>
      <c r="F17" s="199">
        <v>11258.27023</v>
      </c>
      <c r="G17" s="199">
        <v>2763.73362</v>
      </c>
      <c r="H17" s="199">
        <v>150798.04513999997</v>
      </c>
      <c r="I17" s="199">
        <v>2475260.5331899999</v>
      </c>
      <c r="J17" s="200">
        <v>2196536.4057608</v>
      </c>
      <c r="K17" s="200">
        <v>120172.90640219999</v>
      </c>
      <c r="L17" s="200">
        <v>11156.78355</v>
      </c>
      <c r="M17" s="200">
        <v>3000.0824700000003</v>
      </c>
      <c r="N17" s="200">
        <v>16655.222786800001</v>
      </c>
      <c r="O17" s="200">
        <v>4503.2554400000008</v>
      </c>
      <c r="P17" s="200">
        <v>103382.63223999999</v>
      </c>
      <c r="Q17" s="200">
        <v>2455407.2886600001</v>
      </c>
      <c r="R17" s="200">
        <v>24053687.112486597</v>
      </c>
      <c r="S17" s="200">
        <v>573935.934702</v>
      </c>
      <c r="T17" s="200">
        <v>156971.5228102</v>
      </c>
      <c r="U17" s="200">
        <v>35596.307868000004</v>
      </c>
      <c r="V17" s="200">
        <v>423371.13123500004</v>
      </c>
      <c r="W17" s="200">
        <v>87188.060501200001</v>
      </c>
      <c r="X17" s="200">
        <v>1978186.83996</v>
      </c>
      <c r="Y17" s="200">
        <v>27308936.909639999</v>
      </c>
      <c r="Z17" s="189"/>
    </row>
    <row r="18" spans="1:26" ht="115.5" customHeight="1">
      <c r="A18" s="199" t="s">
        <v>144</v>
      </c>
      <c r="B18" s="199">
        <v>167445.89271819999</v>
      </c>
      <c r="C18" s="199">
        <v>3634.5801800000004</v>
      </c>
      <c r="D18" s="199">
        <v>132.08879000000002</v>
      </c>
      <c r="E18" s="199">
        <v>0</v>
      </c>
      <c r="F18" s="199">
        <v>223.08247</v>
      </c>
      <c r="G18" s="199">
        <v>332.38915000000003</v>
      </c>
      <c r="H18" s="199">
        <v>675.03001000000006</v>
      </c>
      <c r="I18" s="199">
        <v>172443.06331999999</v>
      </c>
      <c r="J18" s="200">
        <v>328926.30464999995</v>
      </c>
      <c r="K18" s="200">
        <v>12837.333182600001</v>
      </c>
      <c r="L18" s="200">
        <v>1628.4013200000002</v>
      </c>
      <c r="M18" s="200">
        <v>967.36288999999999</v>
      </c>
      <c r="N18" s="200">
        <v>1293.5626999999999</v>
      </c>
      <c r="O18" s="200">
        <v>368.39747999999997</v>
      </c>
      <c r="P18" s="200">
        <v>5215.1348200000002</v>
      </c>
      <c r="Q18" s="200">
        <v>351236.49705000001</v>
      </c>
      <c r="R18" s="200">
        <v>2069282.8988876001</v>
      </c>
      <c r="S18" s="200">
        <v>406372.40887540003</v>
      </c>
      <c r="T18" s="200">
        <v>11829.5467646</v>
      </c>
      <c r="U18" s="200">
        <v>2579.7097699999999</v>
      </c>
      <c r="V18" s="200">
        <v>14320.4026522</v>
      </c>
      <c r="W18" s="200">
        <v>23738.744833599998</v>
      </c>
      <c r="X18" s="200">
        <v>31143.46918</v>
      </c>
      <c r="Y18" s="200">
        <v>2559267.1809800002</v>
      </c>
      <c r="Z18" s="189"/>
    </row>
    <row r="19" spans="1:26" ht="115.5" customHeight="1">
      <c r="A19" s="199" t="s">
        <v>145</v>
      </c>
      <c r="B19" s="199">
        <v>776900.18763180007</v>
      </c>
      <c r="C19" s="199">
        <v>18073.678170000003</v>
      </c>
      <c r="D19" s="199">
        <v>3638.8921</v>
      </c>
      <c r="E19" s="199">
        <v>856.48230000000001</v>
      </c>
      <c r="F19" s="199">
        <v>11567.098119999999</v>
      </c>
      <c r="G19" s="199">
        <v>1411.6326200000001</v>
      </c>
      <c r="H19" s="199">
        <v>5880.5315499999997</v>
      </c>
      <c r="I19" s="199">
        <v>818328.50248999998</v>
      </c>
      <c r="J19" s="200">
        <v>1029565.595358</v>
      </c>
      <c r="K19" s="200">
        <v>24974.624800000001</v>
      </c>
      <c r="L19" s="200">
        <v>2266.69371</v>
      </c>
      <c r="M19" s="200">
        <v>238.34037000000001</v>
      </c>
      <c r="N19" s="200">
        <v>5926.4836802</v>
      </c>
      <c r="O19" s="200">
        <v>791.94922679999991</v>
      </c>
      <c r="P19" s="200">
        <v>4037.9529300000004</v>
      </c>
      <c r="Q19" s="200">
        <v>1067801.64008</v>
      </c>
      <c r="R19" s="200">
        <v>6985165.6920932001</v>
      </c>
      <c r="S19" s="200">
        <v>137969.18049500001</v>
      </c>
      <c r="T19" s="200">
        <v>42264.770006399995</v>
      </c>
      <c r="U19" s="200">
        <v>5366.0492999999997</v>
      </c>
      <c r="V19" s="200">
        <v>93666.169145799999</v>
      </c>
      <c r="W19" s="200">
        <v>14561.8994284</v>
      </c>
      <c r="X19" s="200">
        <v>423174.95904000005</v>
      </c>
      <c r="Y19" s="200">
        <v>7702168.7194999997</v>
      </c>
      <c r="Z19" s="189"/>
    </row>
    <row r="20" spans="1:26" ht="115.5" customHeight="1">
      <c r="A20" s="199" t="s">
        <v>146</v>
      </c>
      <c r="B20" s="199">
        <v>2530.4673599999996</v>
      </c>
      <c r="C20" s="199">
        <v>0</v>
      </c>
      <c r="D20" s="199">
        <v>583.48067000000003</v>
      </c>
      <c r="E20" s="199">
        <v>0</v>
      </c>
      <c r="F20" s="199">
        <v>0</v>
      </c>
      <c r="G20" s="199">
        <v>0</v>
      </c>
      <c r="H20" s="199">
        <v>1434.0330200000001</v>
      </c>
      <c r="I20" s="199">
        <v>4547.9810499999994</v>
      </c>
      <c r="J20" s="200">
        <v>1231.4597099999999</v>
      </c>
      <c r="K20" s="200">
        <v>0</v>
      </c>
      <c r="L20" s="200">
        <v>6.1733199999999995</v>
      </c>
      <c r="M20" s="200">
        <v>0</v>
      </c>
      <c r="N20" s="200">
        <v>0</v>
      </c>
      <c r="O20" s="200">
        <v>0</v>
      </c>
      <c r="P20" s="200">
        <v>68.599999999999994</v>
      </c>
      <c r="Q20" s="200">
        <v>1306.2330300000001</v>
      </c>
      <c r="R20" s="200">
        <v>1541087.5333399998</v>
      </c>
      <c r="S20" s="200">
        <v>2092.81349</v>
      </c>
      <c r="T20" s="200">
        <v>4652.1774046</v>
      </c>
      <c r="U20" s="200">
        <v>0</v>
      </c>
      <c r="V20" s="200">
        <v>3418.9697442000002</v>
      </c>
      <c r="W20" s="200">
        <v>94.120329999999996</v>
      </c>
      <c r="X20" s="200">
        <v>4412898.9509300003</v>
      </c>
      <c r="Y20" s="200">
        <v>5964244.5652299998</v>
      </c>
      <c r="Z20" s="189"/>
    </row>
    <row r="21" spans="1:26" ht="115.5" customHeight="1">
      <c r="A21" s="199" t="s">
        <v>147</v>
      </c>
      <c r="B21" s="199">
        <v>1450124.367024</v>
      </c>
      <c r="C21" s="199">
        <v>29274.8351244</v>
      </c>
      <c r="D21" s="199">
        <v>3194.207973</v>
      </c>
      <c r="E21" s="199">
        <v>0</v>
      </c>
      <c r="F21" s="199">
        <v>9810.1562799999992</v>
      </c>
      <c r="G21" s="199">
        <v>790.07418999999993</v>
      </c>
      <c r="H21" s="199">
        <v>12493.56681</v>
      </c>
      <c r="I21" s="199">
        <v>1505687.2073900001</v>
      </c>
      <c r="J21" s="200">
        <v>382378.57519019995</v>
      </c>
      <c r="K21" s="200">
        <v>10567.389792400001</v>
      </c>
      <c r="L21" s="200">
        <v>901.65730000000008</v>
      </c>
      <c r="M21" s="200">
        <v>228.43457999999998</v>
      </c>
      <c r="N21" s="200">
        <v>3631.0329100000004</v>
      </c>
      <c r="O21" s="200">
        <v>175.00116</v>
      </c>
      <c r="P21" s="200">
        <v>1681.3914199999999</v>
      </c>
      <c r="Q21" s="200">
        <v>399563.48235000001</v>
      </c>
      <c r="R21" s="200">
        <v>36871065.062101796</v>
      </c>
      <c r="S21" s="200">
        <v>448221.04310920002</v>
      </c>
      <c r="T21" s="200">
        <v>175539.46930619999</v>
      </c>
      <c r="U21" s="200">
        <v>7764.1576213999997</v>
      </c>
      <c r="V21" s="200">
        <v>464348.9663114</v>
      </c>
      <c r="W21" s="200">
        <v>35599.374343399999</v>
      </c>
      <c r="X21" s="200">
        <v>5551044.7806599997</v>
      </c>
      <c r="Y21" s="200">
        <v>43553582.853519998</v>
      </c>
      <c r="Z21" s="189"/>
    </row>
    <row r="22" spans="1:26" ht="115.5" customHeight="1">
      <c r="A22" s="199" t="s">
        <v>148</v>
      </c>
      <c r="B22" s="199">
        <v>125.39816</v>
      </c>
      <c r="C22" s="199">
        <v>0</v>
      </c>
      <c r="D22" s="199">
        <v>0</v>
      </c>
      <c r="E22" s="199">
        <v>0</v>
      </c>
      <c r="F22" s="199">
        <v>0</v>
      </c>
      <c r="G22" s="199">
        <v>0</v>
      </c>
      <c r="H22" s="199">
        <v>4.9020000000000001</v>
      </c>
      <c r="I22" s="199">
        <v>130.30016000000001</v>
      </c>
      <c r="J22" s="200">
        <v>28.11469</v>
      </c>
      <c r="K22" s="200">
        <v>16.435509999999997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44.550199999999997</v>
      </c>
      <c r="R22" s="200">
        <v>1645850.0065355999</v>
      </c>
      <c r="S22" s="200">
        <v>65.699370000000002</v>
      </c>
      <c r="T22" s="200">
        <v>4773.0102400000005</v>
      </c>
      <c r="U22" s="200">
        <v>1.7277</v>
      </c>
      <c r="V22" s="200">
        <v>2855.2307599999999</v>
      </c>
      <c r="W22" s="200">
        <v>332.01954540000003</v>
      </c>
      <c r="X22" s="200">
        <v>11865.124109999999</v>
      </c>
      <c r="Y22" s="200">
        <v>1665742.8182600001</v>
      </c>
      <c r="Z22" s="189"/>
    </row>
    <row r="23" spans="1:26" ht="115.5" customHeight="1">
      <c r="A23" s="199" t="s">
        <v>149</v>
      </c>
      <c r="B23" s="199">
        <v>7515.4505099999997</v>
      </c>
      <c r="C23" s="199">
        <v>7636.0004600000002</v>
      </c>
      <c r="D23" s="199">
        <v>0</v>
      </c>
      <c r="E23" s="199">
        <v>0</v>
      </c>
      <c r="F23" s="199">
        <v>82.508070000000004</v>
      </c>
      <c r="G23" s="199">
        <v>0</v>
      </c>
      <c r="H23" s="199">
        <v>1810.2625</v>
      </c>
      <c r="I23" s="199">
        <v>17044.221539999999</v>
      </c>
      <c r="J23" s="200">
        <v>5028.5805899999996</v>
      </c>
      <c r="K23" s="200">
        <v>266.85128000000003</v>
      </c>
      <c r="L23" s="200">
        <v>27.655360000000002</v>
      </c>
      <c r="M23" s="200">
        <v>0</v>
      </c>
      <c r="N23" s="200">
        <v>0</v>
      </c>
      <c r="O23" s="200">
        <v>0</v>
      </c>
      <c r="P23" s="200">
        <v>49.579929999999997</v>
      </c>
      <c r="Q23" s="200">
        <v>5372.66716</v>
      </c>
      <c r="R23" s="200">
        <v>170075.00111119999</v>
      </c>
      <c r="S23" s="200">
        <v>10564.519420000001</v>
      </c>
      <c r="T23" s="200">
        <v>297.41242999999997</v>
      </c>
      <c r="U23" s="200">
        <v>48.498150000000003</v>
      </c>
      <c r="V23" s="200">
        <v>1425.9369454</v>
      </c>
      <c r="W23" s="200">
        <v>27.227070000000001</v>
      </c>
      <c r="X23" s="200">
        <v>7083.7887000000001</v>
      </c>
      <c r="Y23" s="200">
        <v>189522.38383000001</v>
      </c>
      <c r="Z23" s="189"/>
    </row>
    <row r="24" spans="1:26" ht="115.5" customHeight="1">
      <c r="A24" s="199" t="s">
        <v>150</v>
      </c>
      <c r="B24" s="199">
        <v>52352.379260000002</v>
      </c>
      <c r="C24" s="199">
        <v>2947.6007400000003</v>
      </c>
      <c r="D24" s="199">
        <v>77.2376</v>
      </c>
      <c r="E24" s="199">
        <v>0</v>
      </c>
      <c r="F24" s="199">
        <v>0</v>
      </c>
      <c r="G24" s="199">
        <v>0</v>
      </c>
      <c r="H24" s="199">
        <v>545.74419999999998</v>
      </c>
      <c r="I24" s="199">
        <v>55922.961799999997</v>
      </c>
      <c r="J24" s="200">
        <v>169460.5827</v>
      </c>
      <c r="K24" s="200">
        <v>3658.5360799999999</v>
      </c>
      <c r="L24" s="200">
        <v>997.38662999999997</v>
      </c>
      <c r="M24" s="200">
        <v>230.9436</v>
      </c>
      <c r="N24" s="200">
        <v>837.30939000000001</v>
      </c>
      <c r="O24" s="200">
        <v>286.81283000000002</v>
      </c>
      <c r="P24" s="200">
        <v>2502.0409</v>
      </c>
      <c r="Q24" s="200">
        <v>177973.61212999999</v>
      </c>
      <c r="R24" s="200">
        <v>3601759.7670208002</v>
      </c>
      <c r="S24" s="200">
        <v>70782.922885399996</v>
      </c>
      <c r="T24" s="200">
        <v>41733.517140600001</v>
      </c>
      <c r="U24" s="200">
        <v>1727.6591899999999</v>
      </c>
      <c r="V24" s="200">
        <v>25056.352086800001</v>
      </c>
      <c r="W24" s="200">
        <v>4910.5644992000007</v>
      </c>
      <c r="X24" s="200">
        <v>319137.91078999999</v>
      </c>
      <c r="Y24" s="200">
        <v>4065108.6936699999</v>
      </c>
      <c r="Z24" s="189"/>
    </row>
    <row r="25" spans="1:26" ht="115.5" customHeight="1">
      <c r="A25" s="199" t="s">
        <v>151</v>
      </c>
      <c r="B25" s="199">
        <v>152.74280999999999</v>
      </c>
      <c r="C25" s="199">
        <v>0</v>
      </c>
      <c r="D25" s="199">
        <v>0</v>
      </c>
      <c r="E25" s="199">
        <v>0</v>
      </c>
      <c r="F25" s="199">
        <v>0</v>
      </c>
      <c r="G25" s="199">
        <v>0</v>
      </c>
      <c r="H25" s="199">
        <v>0</v>
      </c>
      <c r="I25" s="199">
        <v>152.74280999999999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200">
        <v>2493.7681192</v>
      </c>
      <c r="S25" s="200">
        <v>80.640410000000003</v>
      </c>
      <c r="T25" s="200">
        <v>18.517439999999997</v>
      </c>
      <c r="U25" s="200">
        <v>0</v>
      </c>
      <c r="V25" s="200">
        <v>27.619340000000001</v>
      </c>
      <c r="W25" s="200">
        <v>0</v>
      </c>
      <c r="X25" s="200">
        <v>20.4513</v>
      </c>
      <c r="Y25" s="200">
        <v>2640.9966099999997</v>
      </c>
      <c r="Z25" s="189"/>
    </row>
    <row r="26" spans="1:26" ht="115.5" customHeight="1">
      <c r="A26" s="199" t="s">
        <v>152</v>
      </c>
      <c r="B26" s="199">
        <v>9.7222800000000014</v>
      </c>
      <c r="C26" s="199">
        <v>0</v>
      </c>
      <c r="D26" s="199">
        <v>0</v>
      </c>
      <c r="E26" s="199">
        <v>0</v>
      </c>
      <c r="F26" s="199">
        <v>0</v>
      </c>
      <c r="G26" s="199">
        <v>0</v>
      </c>
      <c r="H26" s="199">
        <v>0</v>
      </c>
      <c r="I26" s="199">
        <v>9.7222800000000014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200">
        <v>74.732950000000002</v>
      </c>
      <c r="S26" s="200">
        <v>0</v>
      </c>
      <c r="T26" s="200">
        <v>10.737450000000001</v>
      </c>
      <c r="U26" s="200">
        <v>0</v>
      </c>
      <c r="V26" s="200">
        <v>0</v>
      </c>
      <c r="W26" s="200">
        <v>0</v>
      </c>
      <c r="X26" s="200">
        <v>920.01397999999995</v>
      </c>
      <c r="Y26" s="200">
        <v>1005.48438</v>
      </c>
      <c r="Z26" s="189"/>
    </row>
    <row r="27" spans="1:26" s="136" customFormat="1" ht="115.5" customHeight="1" thickBot="1">
      <c r="A27" s="202" t="s">
        <v>153</v>
      </c>
      <c r="B27" s="202">
        <v>30.564150000000001</v>
      </c>
      <c r="C27" s="202">
        <v>0</v>
      </c>
      <c r="D27" s="202">
        <v>0</v>
      </c>
      <c r="E27" s="202">
        <v>0</v>
      </c>
      <c r="F27" s="202">
        <v>0</v>
      </c>
      <c r="G27" s="202">
        <v>0</v>
      </c>
      <c r="H27" s="202">
        <v>1.05</v>
      </c>
      <c r="I27" s="202">
        <v>31.614150000000002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0</v>
      </c>
      <c r="R27" s="203">
        <v>2321.6869726</v>
      </c>
      <c r="S27" s="203">
        <v>89.89036999999999</v>
      </c>
      <c r="T27" s="203">
        <v>0</v>
      </c>
      <c r="U27" s="203">
        <v>25.92557</v>
      </c>
      <c r="V27" s="203">
        <v>0</v>
      </c>
      <c r="W27" s="203">
        <v>0</v>
      </c>
      <c r="X27" s="203">
        <v>9057.9639900000002</v>
      </c>
      <c r="Y27" s="203">
        <v>11495.466900000001</v>
      </c>
      <c r="Z27" s="204"/>
    </row>
    <row r="28" spans="1:26" s="136" customFormat="1" ht="87.75" customHeight="1" thickTop="1" thickBot="1">
      <c r="A28" s="205" t="s">
        <v>43</v>
      </c>
      <c r="B28" s="206">
        <f>SUM(B10:B27)</f>
        <v>11438137.119782599</v>
      </c>
      <c r="C28" s="206">
        <f t="shared" ref="C28:H28" si="0">SUM(C10:C27)</f>
        <v>169952.47545880001</v>
      </c>
      <c r="D28" s="206">
        <f t="shared" si="0"/>
        <v>17143.753314000001</v>
      </c>
      <c r="E28" s="206">
        <f t="shared" si="0"/>
        <v>1778.5221299999998</v>
      </c>
      <c r="F28" s="206">
        <f t="shared" si="0"/>
        <v>61097.411609800001</v>
      </c>
      <c r="G28" s="206">
        <f t="shared" si="0"/>
        <v>9320.3947799999987</v>
      </c>
      <c r="H28" s="206">
        <f t="shared" si="0"/>
        <v>399261.30108</v>
      </c>
      <c r="I28" s="206">
        <f>SUM(I10:I27)</f>
        <v>12096690.97813</v>
      </c>
      <c r="J28" s="206">
        <f>SUM(J10:J27)</f>
        <v>7753538.4148790007</v>
      </c>
      <c r="K28" s="206">
        <f t="shared" ref="K28:Y28" si="1">SUM(K10:K27)</f>
        <v>234235.22577279998</v>
      </c>
      <c r="L28" s="206">
        <f t="shared" si="1"/>
        <v>25492.571800000005</v>
      </c>
      <c r="M28" s="206">
        <f t="shared" si="1"/>
        <v>6089.3554600000007</v>
      </c>
      <c r="N28" s="206">
        <f t="shared" si="1"/>
        <v>39511.983137000003</v>
      </c>
      <c r="O28" s="206">
        <f t="shared" si="1"/>
        <v>9318.3442720000003</v>
      </c>
      <c r="P28" s="206">
        <f t="shared" si="1"/>
        <v>149469.97474999999</v>
      </c>
      <c r="Q28" s="206">
        <f t="shared" si="1"/>
        <v>8217655.8701000018</v>
      </c>
      <c r="R28" s="206">
        <f t="shared" si="1"/>
        <v>144653412.97943017</v>
      </c>
      <c r="S28" s="206">
        <f t="shared" si="1"/>
        <v>3768684.5831766003</v>
      </c>
      <c r="T28" s="206">
        <f t="shared" si="1"/>
        <v>591803.6683122</v>
      </c>
      <c r="U28" s="206">
        <f t="shared" si="1"/>
        <v>82421.889182400002</v>
      </c>
      <c r="V28" s="206">
        <f t="shared" si="1"/>
        <v>1520492.2220613998</v>
      </c>
      <c r="W28" s="206">
        <f t="shared" si="1"/>
        <v>328309.63376319996</v>
      </c>
      <c r="X28" s="206">
        <f t="shared" si="1"/>
        <v>20871634.862429995</v>
      </c>
      <c r="Y28" s="206">
        <f t="shared" si="1"/>
        <v>171816759.83869001</v>
      </c>
      <c r="Z28" s="204"/>
    </row>
    <row r="29" spans="1:26" ht="27.75" customHeight="1" thickTop="1" thickBot="1">
      <c r="A29" s="207"/>
      <c r="B29" s="207"/>
      <c r="C29" s="207"/>
      <c r="D29" s="207"/>
      <c r="E29" s="207"/>
      <c r="F29" s="207"/>
      <c r="G29" s="207"/>
      <c r="H29" s="207"/>
      <c r="I29" s="207"/>
      <c r="J29" s="208"/>
      <c r="K29" s="209"/>
      <c r="L29" s="210"/>
      <c r="M29" s="210"/>
      <c r="N29" s="210"/>
      <c r="O29" s="210"/>
      <c r="P29" s="210"/>
      <c r="Q29" s="210"/>
      <c r="R29" s="210"/>
      <c r="S29" s="210"/>
      <c r="T29" s="208"/>
      <c r="U29" s="208"/>
      <c r="V29" s="208"/>
      <c r="W29" s="208"/>
      <c r="X29" s="208"/>
      <c r="Y29" s="208"/>
      <c r="Z29" s="189"/>
    </row>
    <row r="30" spans="1:26" ht="54" customHeight="1" thickTop="1">
      <c r="A30" s="637" t="s">
        <v>728</v>
      </c>
      <c r="B30" s="637"/>
      <c r="C30" s="637"/>
      <c r="D30" s="637"/>
      <c r="E30" s="637"/>
      <c r="F30" s="637"/>
      <c r="G30" s="637"/>
      <c r="H30" s="637"/>
      <c r="I30" s="637"/>
      <c r="J30" s="119"/>
      <c r="K30" s="211"/>
      <c r="L30" s="144"/>
      <c r="M30" s="144"/>
      <c r="N30" s="144"/>
      <c r="O30" s="144"/>
      <c r="P30" s="144"/>
      <c r="Q30" s="144"/>
      <c r="R30" s="144"/>
      <c r="S30" s="144"/>
      <c r="T30" s="145"/>
      <c r="U30" s="145"/>
      <c r="V30" s="17"/>
      <c r="W30" s="17"/>
      <c r="X30" s="17"/>
      <c r="Y30" s="17"/>
    </row>
    <row r="31" spans="1:26" ht="144" customHeight="1">
      <c r="A31" s="816" t="s">
        <v>901</v>
      </c>
      <c r="B31" s="816"/>
      <c r="C31" s="816"/>
      <c r="D31" s="816"/>
      <c r="E31" s="16"/>
      <c r="F31" s="16"/>
      <c r="G31" s="16"/>
      <c r="H31" s="16"/>
      <c r="I31" s="16"/>
      <c r="J31" s="37"/>
      <c r="K31" s="212"/>
      <c r="L31" s="18"/>
      <c r="M31" s="18"/>
      <c r="N31" s="18"/>
      <c r="O31" s="18"/>
      <c r="P31" s="18"/>
      <c r="Q31" s="18"/>
      <c r="R31" s="18"/>
      <c r="S31" s="18"/>
      <c r="T31" s="18"/>
      <c r="U31" s="100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37"/>
      <c r="K32" s="212"/>
      <c r="L32" s="18"/>
      <c r="M32" s="18"/>
      <c r="N32" s="18"/>
      <c r="O32" s="18"/>
      <c r="P32" s="18"/>
      <c r="Q32" s="18"/>
      <c r="R32" s="18"/>
      <c r="S32" s="18"/>
      <c r="T32" s="18"/>
      <c r="U32" s="100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37"/>
      <c r="K33" s="212"/>
      <c r="L33" s="18"/>
      <c r="M33" s="18"/>
      <c r="N33" s="18"/>
      <c r="O33" s="18"/>
      <c r="P33" s="18"/>
      <c r="Q33" s="18"/>
      <c r="R33" s="18"/>
      <c r="S33" s="18"/>
      <c r="T33" s="18"/>
      <c r="U33" s="100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12"/>
      <c r="L34" s="18"/>
      <c r="M34" s="18"/>
      <c r="N34" s="18"/>
      <c r="O34" s="18"/>
      <c r="P34" s="18"/>
      <c r="Q34" s="18"/>
      <c r="R34" s="18"/>
      <c r="S34" s="18"/>
      <c r="T34" s="18"/>
      <c r="U34" s="100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12"/>
      <c r="L35" s="18"/>
      <c r="M35" s="18"/>
      <c r="N35" s="18"/>
      <c r="O35" s="18"/>
      <c r="P35" s="18"/>
      <c r="Q35" s="18"/>
      <c r="R35" s="18"/>
      <c r="S35" s="18"/>
      <c r="T35" s="18"/>
      <c r="U35" s="100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12"/>
      <c r="L36" s="18"/>
      <c r="M36" s="18"/>
      <c r="N36" s="18"/>
      <c r="O36" s="18"/>
      <c r="P36" s="18"/>
      <c r="Q36" s="18"/>
      <c r="R36" s="18"/>
      <c r="S36" s="18"/>
      <c r="T36" s="18"/>
      <c r="U36" s="100"/>
      <c r="V36" s="17"/>
      <c r="W36" s="17"/>
      <c r="X36" s="17"/>
      <c r="Y36" s="17"/>
    </row>
    <row r="37" spans="1:25" ht="13.5" customHeight="1">
      <c r="A37" s="125"/>
      <c r="B37" s="125"/>
      <c r="C37" s="125"/>
      <c r="D37" s="125"/>
      <c r="E37" s="125"/>
      <c r="F37" s="125"/>
      <c r="G37" s="125"/>
      <c r="H37" s="125"/>
      <c r="I37" s="125"/>
      <c r="J37" s="183"/>
      <c r="K37" s="212"/>
      <c r="L37" s="18"/>
      <c r="M37" s="18"/>
      <c r="N37" s="18"/>
      <c r="O37" s="18"/>
      <c r="P37" s="18"/>
      <c r="Q37" s="18"/>
      <c r="R37" s="18"/>
      <c r="S37" s="18"/>
      <c r="T37" s="18"/>
      <c r="U37" s="100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183"/>
      <c r="K38" s="212"/>
      <c r="L38" s="18"/>
      <c r="M38" s="18"/>
      <c r="N38" s="18"/>
      <c r="O38" s="18"/>
      <c r="P38" s="18"/>
      <c r="Q38" s="18"/>
      <c r="R38" s="18"/>
      <c r="S38" s="18"/>
      <c r="T38" s="18"/>
      <c r="U38" s="100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183"/>
      <c r="K39" s="212"/>
      <c r="L39" s="18"/>
      <c r="M39" s="18"/>
      <c r="N39" s="18"/>
      <c r="O39" s="18"/>
      <c r="P39" s="18"/>
      <c r="Q39" s="18"/>
      <c r="R39" s="18"/>
      <c r="S39" s="18"/>
      <c r="T39" s="18"/>
      <c r="U39" s="100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183"/>
      <c r="K40" s="212"/>
      <c r="L40" s="18"/>
      <c r="M40" s="18"/>
      <c r="N40" s="18"/>
      <c r="O40" s="18"/>
      <c r="P40" s="18"/>
      <c r="Q40" s="18"/>
      <c r="R40" s="18"/>
      <c r="S40" s="18"/>
      <c r="T40" s="18"/>
      <c r="U40" s="100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183"/>
      <c r="K41" s="212"/>
      <c r="L41" s="18"/>
      <c r="M41" s="18"/>
      <c r="N41" s="18"/>
      <c r="O41" s="18"/>
      <c r="P41" s="18"/>
      <c r="Q41" s="18"/>
      <c r="R41" s="18"/>
      <c r="S41" s="18"/>
      <c r="T41" s="18"/>
      <c r="U41" s="100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183"/>
      <c r="K42" s="212"/>
      <c r="L42" s="18"/>
      <c r="M42" s="18"/>
      <c r="N42" s="18"/>
      <c r="O42" s="18"/>
      <c r="P42" s="18"/>
      <c r="Q42" s="18"/>
      <c r="R42" s="18"/>
      <c r="S42" s="18"/>
      <c r="T42" s="18"/>
      <c r="U42" s="100"/>
      <c r="V42" s="17"/>
      <c r="W42" s="17"/>
      <c r="X42" s="17"/>
      <c r="Y42" s="17"/>
    </row>
    <row r="43" spans="1:25" ht="13.5" customHeight="1">
      <c r="A43" s="125"/>
      <c r="B43" s="125"/>
      <c r="C43" s="125"/>
      <c r="D43" s="125"/>
      <c r="E43" s="125"/>
      <c r="F43" s="125"/>
      <c r="G43" s="125"/>
      <c r="H43" s="125"/>
      <c r="I43" s="125"/>
      <c r="J43" s="183"/>
      <c r="K43" s="212"/>
      <c r="L43" s="18"/>
      <c r="M43" s="18"/>
      <c r="N43" s="18"/>
      <c r="O43" s="18"/>
      <c r="P43" s="18"/>
      <c r="Q43" s="18"/>
      <c r="R43" s="18"/>
      <c r="S43" s="18"/>
      <c r="T43" s="18"/>
      <c r="U43" s="100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12"/>
      <c r="L44" s="18"/>
      <c r="M44" s="18"/>
      <c r="N44" s="18"/>
      <c r="O44" s="18"/>
      <c r="P44" s="18"/>
      <c r="Q44" s="18"/>
      <c r="R44" s="18"/>
      <c r="S44" s="18"/>
      <c r="T44" s="18"/>
      <c r="U44" s="100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12"/>
      <c r="L45" s="18"/>
      <c r="M45" s="18"/>
      <c r="N45" s="18"/>
      <c r="O45" s="18"/>
      <c r="P45" s="18"/>
      <c r="Q45" s="18"/>
      <c r="R45" s="18"/>
      <c r="S45" s="18"/>
      <c r="T45" s="18"/>
      <c r="U45" s="100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12"/>
      <c r="L46" s="18"/>
      <c r="M46" s="18"/>
      <c r="N46" s="18"/>
      <c r="O46" s="18"/>
      <c r="P46" s="18"/>
      <c r="Q46" s="18"/>
      <c r="R46" s="18"/>
      <c r="S46" s="18"/>
      <c r="T46" s="18"/>
      <c r="U46" s="100"/>
      <c r="V46" s="17"/>
      <c r="W46" s="17"/>
      <c r="X46" s="17"/>
      <c r="Y46" s="17"/>
    </row>
    <row r="47" spans="1:25" ht="13.5" customHeight="1">
      <c r="A47" s="125"/>
      <c r="B47" s="125"/>
      <c r="C47" s="125"/>
      <c r="D47" s="125"/>
      <c r="E47" s="125"/>
      <c r="F47" s="125"/>
      <c r="G47" s="125"/>
      <c r="H47" s="125"/>
      <c r="I47" s="125"/>
      <c r="J47" s="37"/>
      <c r="K47" s="212"/>
      <c r="L47" s="18"/>
      <c r="M47" s="18"/>
      <c r="N47" s="18"/>
      <c r="O47" s="18"/>
      <c r="P47" s="18"/>
      <c r="Q47" s="18"/>
      <c r="R47" s="18"/>
      <c r="S47" s="18"/>
      <c r="T47" s="18"/>
      <c r="U47" s="100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12"/>
      <c r="L48" s="18"/>
      <c r="M48" s="18"/>
      <c r="N48" s="18"/>
      <c r="O48" s="18"/>
      <c r="P48" s="18"/>
      <c r="Q48" s="18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12"/>
      <c r="L49" s="18"/>
      <c r="M49" s="18"/>
      <c r="N49" s="18"/>
      <c r="O49" s="18"/>
      <c r="P49" s="18"/>
      <c r="Q49" s="18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12"/>
      <c r="L50" s="18"/>
      <c r="M50" s="18"/>
      <c r="N50" s="18"/>
      <c r="O50" s="18"/>
      <c r="P50" s="18"/>
      <c r="Q50" s="18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12"/>
      <c r="L51" s="18"/>
      <c r="M51" s="18"/>
      <c r="N51" s="18"/>
      <c r="O51" s="18"/>
      <c r="P51" s="18"/>
      <c r="Q51" s="18"/>
      <c r="R51" s="18"/>
      <c r="S51" s="18"/>
      <c r="T51" s="18"/>
      <c r="U51" s="100"/>
      <c r="V51" s="17"/>
      <c r="W51" s="17"/>
      <c r="X51" s="17"/>
      <c r="Y51" s="17"/>
    </row>
    <row r="52" spans="1:25" ht="13.5" customHeight="1">
      <c r="A52" s="125"/>
      <c r="B52" s="125"/>
      <c r="C52" s="125"/>
      <c r="D52" s="125"/>
      <c r="E52" s="125"/>
      <c r="F52" s="125"/>
      <c r="G52" s="125"/>
      <c r="H52" s="125"/>
      <c r="I52" s="125"/>
      <c r="J52" s="37"/>
      <c r="K52" s="212"/>
      <c r="L52" s="18"/>
      <c r="M52" s="18"/>
      <c r="N52" s="18"/>
      <c r="O52" s="18"/>
      <c r="P52" s="18"/>
      <c r="Q52" s="18"/>
      <c r="R52" s="18"/>
      <c r="S52" s="18"/>
      <c r="T52" s="18"/>
      <c r="U52" s="100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12"/>
      <c r="L53" s="18"/>
      <c r="M53" s="18"/>
      <c r="N53" s="18"/>
      <c r="O53" s="18"/>
      <c r="P53" s="18"/>
      <c r="Q53" s="18"/>
      <c r="R53" s="18"/>
      <c r="S53" s="18"/>
      <c r="T53" s="18"/>
      <c r="U53" s="100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12"/>
      <c r="L54" s="18"/>
      <c r="M54" s="18"/>
      <c r="N54" s="18"/>
      <c r="O54" s="18"/>
      <c r="P54" s="18"/>
      <c r="Q54" s="18"/>
      <c r="R54" s="18"/>
      <c r="S54" s="18"/>
      <c r="T54" s="18"/>
      <c r="U54" s="100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12"/>
      <c r="L55" s="18"/>
      <c r="M55" s="18"/>
      <c r="N55" s="18"/>
      <c r="O55" s="18"/>
      <c r="P55" s="18"/>
      <c r="Q55" s="18"/>
      <c r="R55" s="18"/>
      <c r="S55" s="18"/>
      <c r="T55" s="18"/>
      <c r="U55" s="100"/>
      <c r="V55" s="17"/>
      <c r="W55" s="17"/>
      <c r="X55" s="17"/>
      <c r="Y55" s="17"/>
    </row>
    <row r="56" spans="1:25" ht="9" customHeight="1">
      <c r="A56" s="123"/>
      <c r="B56" s="123"/>
      <c r="C56" s="123"/>
      <c r="D56" s="123"/>
      <c r="E56" s="123"/>
      <c r="F56" s="123"/>
      <c r="G56" s="123"/>
      <c r="H56" s="123"/>
      <c r="I56" s="123"/>
      <c r="J56" s="37"/>
      <c r="K56" s="212"/>
      <c r="L56" s="18"/>
      <c r="M56" s="18"/>
      <c r="N56" s="18"/>
      <c r="O56" s="18"/>
      <c r="P56" s="18"/>
      <c r="Q56" s="18"/>
      <c r="R56" s="18"/>
      <c r="S56" s="18"/>
      <c r="T56" s="18"/>
      <c r="U56" s="100"/>
      <c r="V56" s="17"/>
      <c r="W56" s="17"/>
      <c r="X56" s="17"/>
      <c r="Y56" s="17"/>
    </row>
    <row r="57" spans="1:25" ht="9" customHeight="1">
      <c r="A57" s="123"/>
      <c r="B57" s="123"/>
      <c r="C57" s="123"/>
      <c r="D57" s="123"/>
      <c r="E57" s="123"/>
      <c r="F57" s="123"/>
      <c r="G57" s="123"/>
      <c r="H57" s="123"/>
      <c r="I57" s="123"/>
      <c r="J57" s="37"/>
      <c r="K57" s="212"/>
      <c r="L57" s="18"/>
      <c r="M57" s="18"/>
      <c r="N57" s="18"/>
      <c r="O57" s="18"/>
      <c r="P57" s="18"/>
      <c r="Q57" s="18"/>
      <c r="R57" s="18"/>
      <c r="S57" s="18"/>
      <c r="T57" s="18"/>
      <c r="U57" s="100"/>
      <c r="V57" s="17"/>
      <c r="W57" s="17"/>
      <c r="X57" s="17"/>
      <c r="Y57" s="17"/>
    </row>
    <row r="58" spans="1:25" ht="9" customHeight="1">
      <c r="A58" s="123"/>
      <c r="B58" s="123"/>
      <c r="C58" s="123"/>
      <c r="D58" s="123"/>
      <c r="E58" s="123"/>
      <c r="F58" s="123"/>
      <c r="G58" s="123"/>
      <c r="H58" s="123"/>
      <c r="I58" s="123"/>
      <c r="J58" s="37"/>
      <c r="K58" s="212"/>
      <c r="L58" s="18"/>
      <c r="M58" s="18"/>
      <c r="N58" s="18"/>
      <c r="O58" s="18"/>
      <c r="P58" s="18"/>
      <c r="Q58" s="18"/>
      <c r="R58" s="18"/>
      <c r="S58" s="18"/>
      <c r="T58" s="18"/>
      <c r="U58" s="100"/>
      <c r="V58" s="17"/>
      <c r="W58" s="17"/>
      <c r="X58" s="17"/>
      <c r="Y58" s="17"/>
    </row>
    <row r="59" spans="1:25" ht="9" customHeight="1">
      <c r="A59" s="123"/>
      <c r="B59" s="123"/>
      <c r="C59" s="123"/>
      <c r="D59" s="123"/>
      <c r="E59" s="123"/>
      <c r="F59" s="123"/>
      <c r="G59" s="123"/>
      <c r="H59" s="123"/>
      <c r="I59" s="123"/>
      <c r="J59" s="37"/>
      <c r="K59" s="212"/>
      <c r="L59" s="18"/>
      <c r="M59" s="18"/>
      <c r="N59" s="18"/>
      <c r="O59" s="18"/>
      <c r="P59" s="18"/>
      <c r="Q59" s="18"/>
      <c r="R59" s="18"/>
      <c r="S59" s="18"/>
      <c r="T59" s="18"/>
      <c r="U59" s="100"/>
      <c r="V59" s="17"/>
      <c r="W59" s="17"/>
      <c r="X59" s="17"/>
      <c r="Y59" s="17"/>
    </row>
    <row r="60" spans="1:25" ht="9" customHeight="1">
      <c r="A60" s="124"/>
      <c r="B60" s="124"/>
      <c r="C60" s="124"/>
      <c r="D60" s="124"/>
      <c r="E60" s="124"/>
      <c r="F60" s="124"/>
      <c r="G60" s="124"/>
      <c r="H60" s="124"/>
      <c r="I60" s="124"/>
      <c r="J60" s="37"/>
      <c r="K60" s="212"/>
      <c r="L60" s="18"/>
      <c r="M60" s="18"/>
      <c r="N60" s="18"/>
      <c r="O60" s="18"/>
      <c r="P60" s="18"/>
      <c r="Q60" s="18"/>
      <c r="R60" s="18"/>
      <c r="S60" s="18"/>
      <c r="T60" s="18"/>
      <c r="U60" s="100"/>
      <c r="V60" s="17"/>
      <c r="W60" s="17"/>
      <c r="X60" s="17"/>
      <c r="Y60" s="17"/>
    </row>
    <row r="61" spans="1:25" ht="9" customHeight="1">
      <c r="A61" s="124"/>
      <c r="B61" s="124"/>
      <c r="C61" s="124"/>
      <c r="D61" s="124"/>
      <c r="E61" s="124"/>
      <c r="F61" s="124"/>
      <c r="G61" s="124"/>
      <c r="H61" s="124"/>
      <c r="I61" s="124"/>
      <c r="K61" s="21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25"/>
      <c r="B62" s="125"/>
      <c r="C62" s="125"/>
      <c r="D62" s="125"/>
      <c r="E62" s="125"/>
      <c r="F62" s="125"/>
      <c r="G62" s="125"/>
      <c r="H62" s="125"/>
      <c r="I62" s="125"/>
      <c r="K62" s="21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1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1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1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1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23"/>
      <c r="B67" s="123"/>
      <c r="C67" s="123"/>
      <c r="D67" s="123"/>
      <c r="E67" s="123"/>
      <c r="F67" s="123"/>
      <c r="G67" s="123"/>
      <c r="H67" s="123"/>
      <c r="I67" s="123"/>
      <c r="K67" s="21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25"/>
      <c r="B68" s="125"/>
      <c r="C68" s="125"/>
      <c r="D68" s="125"/>
      <c r="E68" s="125"/>
      <c r="F68" s="125"/>
      <c r="G68" s="125"/>
      <c r="H68" s="125"/>
      <c r="I68" s="125"/>
      <c r="K68" s="21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1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1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1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1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3"/>
      <c r="B73" s="123"/>
      <c r="C73" s="123"/>
      <c r="D73" s="123"/>
      <c r="E73" s="123"/>
      <c r="F73" s="123"/>
      <c r="G73" s="123"/>
      <c r="H73" s="123"/>
      <c r="I73" s="123"/>
      <c r="K73" s="21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25"/>
      <c r="B74" s="125"/>
      <c r="C74" s="125"/>
      <c r="D74" s="125"/>
      <c r="E74" s="125"/>
      <c r="F74" s="125"/>
      <c r="G74" s="125"/>
      <c r="H74" s="125"/>
      <c r="I74" s="125"/>
      <c r="K74" s="21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1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1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1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1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13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13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13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13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23"/>
      <c r="B83" s="123"/>
      <c r="C83" s="123"/>
      <c r="D83" s="123"/>
      <c r="E83" s="123"/>
      <c r="F83" s="123"/>
      <c r="G83" s="123"/>
      <c r="H83" s="123"/>
      <c r="I83" s="123"/>
      <c r="K83" s="213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25"/>
      <c r="B84" s="125"/>
      <c r="C84" s="125"/>
      <c r="D84" s="125"/>
      <c r="E84" s="125"/>
      <c r="F84" s="125"/>
      <c r="G84" s="125"/>
      <c r="H84" s="125"/>
      <c r="I84" s="125"/>
      <c r="K84" s="213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13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13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13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13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13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13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13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13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13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25"/>
      <c r="B94" s="125"/>
      <c r="C94" s="125"/>
      <c r="D94" s="125"/>
      <c r="E94" s="125"/>
      <c r="F94" s="125"/>
      <c r="G94" s="125"/>
      <c r="H94" s="125"/>
      <c r="I94" s="125"/>
      <c r="K94" s="213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13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13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13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26"/>
      <c r="B98" s="126"/>
      <c r="C98" s="126"/>
      <c r="D98" s="126"/>
      <c r="E98" s="126"/>
      <c r="F98" s="126"/>
      <c r="G98" s="126"/>
      <c r="H98" s="126"/>
      <c r="I98" s="126"/>
      <c r="K98" s="213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26"/>
      <c r="B99" s="126"/>
      <c r="C99" s="126"/>
      <c r="D99" s="126"/>
      <c r="E99" s="126"/>
      <c r="F99" s="126"/>
      <c r="G99" s="126"/>
      <c r="H99" s="126"/>
      <c r="I99" s="126"/>
      <c r="K99" s="213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26"/>
      <c r="B100" s="126"/>
      <c r="C100" s="126"/>
      <c r="D100" s="126"/>
      <c r="E100" s="126"/>
      <c r="F100" s="126"/>
      <c r="G100" s="126"/>
      <c r="H100" s="126"/>
      <c r="I100" s="126"/>
      <c r="K100" s="213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26"/>
      <c r="B101" s="126"/>
      <c r="C101" s="126"/>
      <c r="D101" s="126"/>
      <c r="E101" s="126"/>
      <c r="F101" s="126"/>
      <c r="G101" s="126"/>
      <c r="H101" s="126"/>
      <c r="I101" s="126"/>
      <c r="K101" s="213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26"/>
      <c r="B102" s="126"/>
      <c r="C102" s="126"/>
      <c r="D102" s="126"/>
      <c r="E102" s="126"/>
      <c r="F102" s="126"/>
      <c r="G102" s="126"/>
      <c r="H102" s="126"/>
      <c r="I102" s="126"/>
      <c r="K102" s="213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26"/>
      <c r="B103" s="126"/>
      <c r="C103" s="126"/>
      <c r="D103" s="126"/>
      <c r="E103" s="126"/>
      <c r="F103" s="126"/>
      <c r="G103" s="126"/>
      <c r="H103" s="126"/>
      <c r="I103" s="126"/>
      <c r="K103" s="213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26"/>
      <c r="B104" s="126"/>
      <c r="C104" s="126"/>
      <c r="D104" s="126"/>
      <c r="E104" s="126"/>
      <c r="F104" s="126"/>
      <c r="G104" s="126"/>
      <c r="H104" s="126"/>
      <c r="I104" s="126"/>
      <c r="K104" s="213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6"/>
      <c r="B105" s="126"/>
      <c r="C105" s="126"/>
      <c r="D105" s="126"/>
      <c r="E105" s="126"/>
      <c r="F105" s="126"/>
      <c r="G105" s="126"/>
      <c r="H105" s="126"/>
      <c r="I105" s="126"/>
      <c r="K105" s="213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26"/>
      <c r="B106" s="126"/>
      <c r="C106" s="126"/>
      <c r="D106" s="126"/>
      <c r="E106" s="126"/>
      <c r="F106" s="126"/>
      <c r="G106" s="126"/>
      <c r="H106" s="126"/>
      <c r="I106" s="126"/>
      <c r="K106" s="213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27"/>
      <c r="B107" s="127"/>
      <c r="C107" s="127"/>
      <c r="D107" s="127"/>
      <c r="E107" s="127"/>
      <c r="F107" s="127"/>
      <c r="G107" s="127"/>
      <c r="H107" s="127"/>
      <c r="I107" s="127"/>
      <c r="K107" s="213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27"/>
      <c r="B108" s="127"/>
      <c r="C108" s="127"/>
      <c r="D108" s="127"/>
      <c r="E108" s="127"/>
      <c r="F108" s="127"/>
      <c r="G108" s="127"/>
      <c r="H108" s="127"/>
      <c r="I108" s="127"/>
      <c r="K108" s="213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27"/>
      <c r="B109" s="127"/>
      <c r="C109" s="127"/>
      <c r="D109" s="127"/>
      <c r="E109" s="127"/>
      <c r="F109" s="127"/>
      <c r="G109" s="127"/>
      <c r="H109" s="127"/>
      <c r="I109" s="127"/>
      <c r="K109" s="213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27"/>
      <c r="B110" s="127"/>
      <c r="C110" s="127"/>
      <c r="D110" s="127"/>
      <c r="E110" s="127"/>
      <c r="F110" s="127"/>
      <c r="G110" s="127"/>
      <c r="H110" s="127"/>
      <c r="I110" s="127"/>
      <c r="K110" s="213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27"/>
      <c r="B111" s="127"/>
      <c r="C111" s="127"/>
      <c r="D111" s="127"/>
      <c r="E111" s="127"/>
      <c r="F111" s="127"/>
      <c r="G111" s="127"/>
      <c r="H111" s="127"/>
      <c r="I111" s="127"/>
      <c r="K111" s="213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27"/>
      <c r="B112" s="127"/>
      <c r="C112" s="127"/>
      <c r="D112" s="127"/>
      <c r="E112" s="127"/>
      <c r="F112" s="127"/>
      <c r="G112" s="127"/>
      <c r="H112" s="127"/>
      <c r="I112" s="127"/>
      <c r="K112" s="213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27"/>
      <c r="B113" s="127"/>
      <c r="C113" s="127"/>
      <c r="D113" s="127"/>
      <c r="E113" s="127"/>
      <c r="F113" s="127"/>
      <c r="G113" s="127"/>
      <c r="H113" s="127"/>
      <c r="I113" s="127"/>
      <c r="K113" s="213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27"/>
      <c r="B114" s="127"/>
      <c r="C114" s="127"/>
      <c r="D114" s="127"/>
      <c r="E114" s="127"/>
      <c r="F114" s="127"/>
      <c r="G114" s="127"/>
      <c r="H114" s="127"/>
      <c r="I114" s="127"/>
      <c r="K114" s="213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27"/>
      <c r="B115" s="127"/>
      <c r="C115" s="127"/>
      <c r="D115" s="127"/>
      <c r="E115" s="127"/>
      <c r="F115" s="127"/>
      <c r="G115" s="127"/>
      <c r="H115" s="127"/>
      <c r="I115" s="127"/>
      <c r="K115" s="213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27"/>
      <c r="B116" s="127"/>
      <c r="C116" s="127"/>
      <c r="D116" s="127"/>
      <c r="E116" s="127"/>
      <c r="F116" s="127"/>
      <c r="G116" s="127"/>
      <c r="H116" s="127"/>
      <c r="I116" s="127"/>
      <c r="K116" s="213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27"/>
      <c r="B117" s="127"/>
      <c r="C117" s="127"/>
      <c r="D117" s="127"/>
      <c r="E117" s="127"/>
      <c r="F117" s="127"/>
      <c r="G117" s="127"/>
      <c r="H117" s="127"/>
      <c r="I117" s="127"/>
      <c r="K117" s="213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27"/>
      <c r="B118" s="127"/>
      <c r="C118" s="127"/>
      <c r="D118" s="127"/>
      <c r="E118" s="127"/>
      <c r="F118" s="127"/>
      <c r="G118" s="127"/>
      <c r="H118" s="127"/>
      <c r="I118" s="127"/>
      <c r="K118" s="213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27"/>
      <c r="B119" s="127"/>
      <c r="C119" s="127"/>
      <c r="D119" s="127"/>
      <c r="E119" s="127"/>
      <c r="F119" s="127"/>
      <c r="G119" s="127"/>
      <c r="H119" s="127"/>
      <c r="I119" s="127"/>
      <c r="K119" s="213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27"/>
      <c r="B120" s="127"/>
      <c r="C120" s="127"/>
      <c r="D120" s="127"/>
      <c r="E120" s="127"/>
      <c r="F120" s="127"/>
      <c r="G120" s="127"/>
      <c r="H120" s="127"/>
      <c r="I120" s="127"/>
    </row>
    <row r="121" spans="1:20">
      <c r="A121" s="127"/>
      <c r="B121" s="127"/>
      <c r="C121" s="127"/>
      <c r="D121" s="127"/>
      <c r="E121" s="127"/>
      <c r="F121" s="127"/>
      <c r="G121" s="127"/>
      <c r="H121" s="127"/>
      <c r="I121" s="127"/>
    </row>
    <row r="122" spans="1:20">
      <c r="A122" s="127"/>
      <c r="B122" s="127"/>
      <c r="C122" s="127"/>
      <c r="D122" s="127"/>
      <c r="E122" s="127"/>
      <c r="F122" s="127"/>
      <c r="G122" s="127"/>
      <c r="H122" s="127"/>
      <c r="I122" s="127"/>
    </row>
    <row r="123" spans="1:20">
      <c r="A123" s="127"/>
      <c r="B123" s="127"/>
      <c r="C123" s="127"/>
      <c r="D123" s="127"/>
      <c r="E123" s="127"/>
      <c r="F123" s="127"/>
      <c r="G123" s="127"/>
      <c r="H123" s="127"/>
      <c r="I123" s="127"/>
    </row>
    <row r="124" spans="1:20">
      <c r="A124" s="127"/>
      <c r="B124" s="127"/>
      <c r="C124" s="127"/>
      <c r="D124" s="127"/>
      <c r="E124" s="127"/>
      <c r="F124" s="127"/>
      <c r="G124" s="127"/>
      <c r="H124" s="127"/>
      <c r="I124" s="127"/>
    </row>
    <row r="125" spans="1:20">
      <c r="A125" s="127"/>
      <c r="B125" s="127"/>
      <c r="C125" s="127"/>
      <c r="D125" s="127"/>
      <c r="E125" s="127"/>
      <c r="F125" s="127"/>
      <c r="G125" s="127"/>
      <c r="H125" s="127"/>
      <c r="I125" s="127"/>
    </row>
    <row r="126" spans="1:20">
      <c r="A126" s="127"/>
      <c r="B126" s="127"/>
      <c r="C126" s="127"/>
      <c r="D126" s="127"/>
      <c r="E126" s="127"/>
      <c r="F126" s="127"/>
      <c r="G126" s="127"/>
      <c r="H126" s="127"/>
      <c r="I126" s="127"/>
    </row>
    <row r="127" spans="1:20">
      <c r="A127" s="127"/>
      <c r="B127" s="127"/>
      <c r="C127" s="127"/>
      <c r="D127" s="127"/>
      <c r="E127" s="127"/>
      <c r="F127" s="127"/>
      <c r="G127" s="127"/>
      <c r="H127" s="127"/>
      <c r="I127" s="127"/>
    </row>
    <row r="128" spans="1:20">
      <c r="A128" s="127"/>
      <c r="B128" s="127"/>
      <c r="C128" s="127"/>
      <c r="D128" s="127"/>
      <c r="E128" s="127"/>
      <c r="F128" s="127"/>
      <c r="G128" s="127"/>
      <c r="H128" s="127"/>
      <c r="I128" s="127"/>
    </row>
    <row r="129" spans="1:9">
      <c r="A129" s="127"/>
      <c r="B129" s="127"/>
      <c r="C129" s="127"/>
      <c r="D129" s="127"/>
      <c r="E129" s="127"/>
      <c r="F129" s="127"/>
      <c r="G129" s="127"/>
      <c r="H129" s="127"/>
      <c r="I129" s="127"/>
    </row>
    <row r="130" spans="1:9">
      <c r="A130" s="127"/>
      <c r="B130" s="127"/>
      <c r="C130" s="127"/>
      <c r="D130" s="127"/>
      <c r="E130" s="127"/>
      <c r="F130" s="127"/>
      <c r="G130" s="127"/>
      <c r="H130" s="127"/>
      <c r="I130" s="127"/>
    </row>
    <row r="131" spans="1:9">
      <c r="A131" s="127"/>
      <c r="B131" s="127"/>
      <c r="C131" s="127"/>
      <c r="D131" s="127"/>
      <c r="E131" s="127"/>
      <c r="F131" s="127"/>
      <c r="G131" s="127"/>
      <c r="H131" s="127"/>
      <c r="I131" s="127"/>
    </row>
    <row r="132" spans="1:9">
      <c r="A132" s="127"/>
      <c r="B132" s="127"/>
      <c r="C132" s="127"/>
      <c r="D132" s="127"/>
      <c r="E132" s="127"/>
      <c r="F132" s="127"/>
      <c r="G132" s="127"/>
      <c r="H132" s="127"/>
      <c r="I132" s="127"/>
    </row>
    <row r="133" spans="1:9">
      <c r="A133" s="127"/>
      <c r="B133" s="127"/>
      <c r="C133" s="127"/>
      <c r="D133" s="127"/>
      <c r="E133" s="127"/>
      <c r="F133" s="127"/>
      <c r="G133" s="127"/>
      <c r="H133" s="127"/>
      <c r="I133" s="127"/>
    </row>
    <row r="134" spans="1:9">
      <c r="A134" s="127"/>
      <c r="B134" s="127"/>
      <c r="C134" s="127"/>
      <c r="D134" s="127"/>
      <c r="E134" s="127"/>
      <c r="F134" s="127"/>
      <c r="G134" s="127"/>
      <c r="H134" s="127"/>
      <c r="I134" s="127"/>
    </row>
    <row r="135" spans="1:9">
      <c r="A135" s="127"/>
      <c r="B135" s="127"/>
      <c r="C135" s="127"/>
      <c r="D135" s="127"/>
      <c r="E135" s="127"/>
      <c r="F135" s="127"/>
      <c r="G135" s="127"/>
      <c r="H135" s="127"/>
      <c r="I135" s="127"/>
    </row>
    <row r="136" spans="1:9">
      <c r="A136" s="127"/>
      <c r="B136" s="127"/>
      <c r="C136" s="127"/>
      <c r="D136" s="127"/>
      <c r="E136" s="127"/>
      <c r="F136" s="127"/>
      <c r="G136" s="127"/>
      <c r="H136" s="127"/>
      <c r="I136" s="127"/>
    </row>
    <row r="137" spans="1:9">
      <c r="A137" s="127"/>
      <c r="B137" s="127"/>
      <c r="C137" s="127"/>
      <c r="D137" s="127"/>
      <c r="E137" s="127"/>
      <c r="F137" s="127"/>
      <c r="G137" s="127"/>
      <c r="H137" s="127"/>
      <c r="I137" s="127"/>
    </row>
    <row r="138" spans="1:9">
      <c r="A138" s="127"/>
      <c r="B138" s="127"/>
      <c r="C138" s="127"/>
      <c r="D138" s="127"/>
      <c r="E138" s="127"/>
      <c r="F138" s="127"/>
      <c r="G138" s="127"/>
      <c r="H138" s="127"/>
      <c r="I138" s="127"/>
    </row>
    <row r="139" spans="1:9">
      <c r="A139" s="127"/>
      <c r="B139" s="127"/>
      <c r="C139" s="127"/>
      <c r="D139" s="127"/>
      <c r="E139" s="127"/>
      <c r="F139" s="127"/>
      <c r="G139" s="127"/>
      <c r="H139" s="127"/>
      <c r="I139" s="127"/>
    </row>
    <row r="140" spans="1:9">
      <c r="A140" s="127"/>
      <c r="B140" s="127"/>
      <c r="C140" s="127"/>
      <c r="D140" s="127"/>
      <c r="E140" s="127"/>
      <c r="F140" s="127"/>
      <c r="G140" s="127"/>
      <c r="H140" s="127"/>
      <c r="I140" s="127"/>
    </row>
    <row r="141" spans="1:9">
      <c r="A141" s="127"/>
      <c r="B141" s="127"/>
      <c r="C141" s="127"/>
      <c r="D141" s="127"/>
      <c r="E141" s="127"/>
      <c r="F141" s="127"/>
      <c r="G141" s="127"/>
      <c r="H141" s="127"/>
      <c r="I141" s="127"/>
    </row>
    <row r="142" spans="1:9">
      <c r="A142" s="127"/>
      <c r="B142" s="127"/>
      <c r="C142" s="127"/>
      <c r="D142" s="127"/>
      <c r="E142" s="127"/>
      <c r="F142" s="127"/>
      <c r="G142" s="127"/>
      <c r="H142" s="127"/>
      <c r="I142" s="127"/>
    </row>
    <row r="143" spans="1:9">
      <c r="A143" s="127"/>
      <c r="B143" s="127"/>
      <c r="C143" s="127"/>
      <c r="D143" s="127"/>
      <c r="E143" s="127"/>
      <c r="F143" s="127"/>
      <c r="G143" s="127"/>
      <c r="H143" s="127"/>
      <c r="I143" s="127"/>
    </row>
    <row r="144" spans="1:9">
      <c r="A144" s="127"/>
      <c r="B144" s="127"/>
      <c r="C144" s="127"/>
      <c r="D144" s="127"/>
      <c r="E144" s="127"/>
      <c r="F144" s="127"/>
      <c r="G144" s="127"/>
      <c r="H144" s="127"/>
      <c r="I144" s="127"/>
    </row>
    <row r="145" spans="1:9">
      <c r="A145" s="127"/>
      <c r="B145" s="127"/>
      <c r="C145" s="127"/>
      <c r="D145" s="127"/>
      <c r="E145" s="127"/>
      <c r="F145" s="127"/>
      <c r="G145" s="127"/>
      <c r="H145" s="127"/>
      <c r="I145" s="127"/>
    </row>
    <row r="146" spans="1:9">
      <c r="A146" s="127"/>
      <c r="B146" s="127"/>
      <c r="C146" s="127"/>
      <c r="D146" s="127"/>
      <c r="E146" s="127"/>
      <c r="F146" s="127"/>
      <c r="G146" s="127"/>
      <c r="H146" s="127"/>
      <c r="I146" s="127"/>
    </row>
    <row r="147" spans="1:9">
      <c r="A147" s="127"/>
      <c r="B147" s="127"/>
      <c r="C147" s="127"/>
      <c r="D147" s="127"/>
      <c r="E147" s="127"/>
      <c r="F147" s="127"/>
      <c r="G147" s="127"/>
      <c r="H147" s="127"/>
      <c r="I147" s="127"/>
    </row>
    <row r="148" spans="1:9">
      <c r="A148" s="127"/>
      <c r="B148" s="127"/>
      <c r="C148" s="127"/>
      <c r="D148" s="127"/>
      <c r="E148" s="127"/>
      <c r="F148" s="127"/>
      <c r="G148" s="127"/>
      <c r="H148" s="127"/>
      <c r="I148" s="127"/>
    </row>
    <row r="149" spans="1:9">
      <c r="A149" s="127"/>
      <c r="B149" s="127"/>
      <c r="C149" s="127"/>
      <c r="D149" s="127"/>
      <c r="E149" s="127"/>
      <c r="F149" s="127"/>
      <c r="G149" s="127"/>
      <c r="H149" s="127"/>
      <c r="I149" s="127"/>
    </row>
    <row r="150" spans="1:9">
      <c r="A150" s="127"/>
      <c r="B150" s="127"/>
      <c r="C150" s="127"/>
      <c r="D150" s="127"/>
      <c r="E150" s="127"/>
      <c r="F150" s="127"/>
      <c r="G150" s="127"/>
      <c r="H150" s="127"/>
      <c r="I150" s="127"/>
    </row>
    <row r="151" spans="1:9">
      <c r="A151" s="127"/>
      <c r="B151" s="127"/>
      <c r="C151" s="127"/>
      <c r="D151" s="127"/>
      <c r="E151" s="127"/>
      <c r="F151" s="127"/>
      <c r="G151" s="127"/>
      <c r="H151" s="127"/>
      <c r="I151" s="127"/>
    </row>
    <row r="152" spans="1:9">
      <c r="A152" s="127"/>
      <c r="B152" s="127"/>
      <c r="C152" s="127"/>
      <c r="D152" s="127"/>
      <c r="E152" s="127"/>
      <c r="F152" s="127"/>
      <c r="G152" s="127"/>
      <c r="H152" s="127"/>
      <c r="I152" s="127"/>
    </row>
    <row r="153" spans="1:9">
      <c r="A153" s="127"/>
      <c r="B153" s="127"/>
      <c r="C153" s="127"/>
      <c r="D153" s="127"/>
      <c r="E153" s="127"/>
      <c r="F153" s="127"/>
      <c r="G153" s="127"/>
      <c r="H153" s="127"/>
      <c r="I153" s="127"/>
    </row>
    <row r="154" spans="1:9">
      <c r="A154" s="127"/>
      <c r="B154" s="127"/>
      <c r="C154" s="127"/>
      <c r="D154" s="127"/>
      <c r="E154" s="127"/>
      <c r="F154" s="127"/>
      <c r="G154" s="127"/>
      <c r="H154" s="127"/>
      <c r="I154" s="127"/>
    </row>
    <row r="155" spans="1:9">
      <c r="A155" s="127"/>
      <c r="B155" s="127"/>
      <c r="C155" s="127"/>
      <c r="D155" s="127"/>
      <c r="E155" s="127"/>
      <c r="F155" s="127"/>
      <c r="G155" s="127"/>
      <c r="H155" s="127"/>
      <c r="I155" s="127"/>
    </row>
    <row r="156" spans="1:9">
      <c r="A156" s="127"/>
      <c r="B156" s="127"/>
      <c r="C156" s="127"/>
      <c r="D156" s="127"/>
      <c r="E156" s="127"/>
      <c r="F156" s="127"/>
      <c r="G156" s="127"/>
      <c r="H156" s="127"/>
      <c r="I156" s="127"/>
    </row>
    <row r="157" spans="1:9">
      <c r="A157" s="127"/>
      <c r="B157" s="127"/>
      <c r="C157" s="127"/>
      <c r="D157" s="127"/>
      <c r="E157" s="127"/>
      <c r="F157" s="127"/>
      <c r="G157" s="127"/>
      <c r="H157" s="127"/>
      <c r="I157" s="127"/>
    </row>
    <row r="158" spans="1:9">
      <c r="A158" s="127"/>
      <c r="B158" s="127"/>
      <c r="C158" s="127"/>
      <c r="D158" s="127"/>
      <c r="E158" s="127"/>
      <c r="F158" s="127"/>
      <c r="G158" s="127"/>
      <c r="H158" s="127"/>
      <c r="I158" s="127"/>
    </row>
    <row r="159" spans="1:9">
      <c r="A159" s="127"/>
      <c r="B159" s="127"/>
      <c r="C159" s="127"/>
      <c r="D159" s="127"/>
      <c r="E159" s="127"/>
      <c r="F159" s="127"/>
      <c r="G159" s="127"/>
      <c r="H159" s="127"/>
      <c r="I159" s="127"/>
    </row>
    <row r="160" spans="1:9">
      <c r="A160" s="127"/>
      <c r="B160" s="127"/>
      <c r="C160" s="127"/>
      <c r="D160" s="127"/>
      <c r="E160" s="127"/>
      <c r="F160" s="127"/>
      <c r="G160" s="127"/>
      <c r="H160" s="127"/>
      <c r="I160" s="127"/>
    </row>
    <row r="161" spans="1:9">
      <c r="A161" s="127"/>
      <c r="B161" s="127"/>
      <c r="C161" s="127"/>
      <c r="D161" s="127"/>
      <c r="E161" s="127"/>
      <c r="F161" s="127"/>
      <c r="G161" s="127"/>
      <c r="H161" s="127"/>
      <c r="I161" s="127"/>
    </row>
    <row r="162" spans="1:9">
      <c r="A162" s="127"/>
      <c r="B162" s="127"/>
      <c r="C162" s="127"/>
      <c r="D162" s="127"/>
      <c r="E162" s="127"/>
      <c r="F162" s="127"/>
      <c r="G162" s="127"/>
      <c r="H162" s="127"/>
      <c r="I162" s="127"/>
    </row>
    <row r="163" spans="1:9">
      <c r="A163" s="127"/>
      <c r="B163" s="127"/>
      <c r="C163" s="127"/>
      <c r="D163" s="127"/>
      <c r="E163" s="127"/>
      <c r="F163" s="127"/>
      <c r="G163" s="127"/>
      <c r="H163" s="127"/>
      <c r="I163" s="127"/>
    </row>
    <row r="164" spans="1:9">
      <c r="A164" s="127"/>
      <c r="B164" s="127"/>
      <c r="C164" s="127"/>
      <c r="D164" s="127"/>
      <c r="E164" s="127"/>
      <c r="F164" s="127"/>
      <c r="G164" s="127"/>
      <c r="H164" s="127"/>
      <c r="I164" s="127"/>
    </row>
    <row r="165" spans="1:9">
      <c r="A165" s="127"/>
      <c r="B165" s="127"/>
      <c r="C165" s="127"/>
      <c r="D165" s="127"/>
      <c r="E165" s="127"/>
      <c r="F165" s="127"/>
      <c r="G165" s="127"/>
      <c r="H165" s="127"/>
      <c r="I165" s="127"/>
    </row>
    <row r="166" spans="1:9">
      <c r="A166" s="127"/>
      <c r="B166" s="127"/>
      <c r="C166" s="127"/>
      <c r="D166" s="127"/>
      <c r="E166" s="127"/>
      <c r="F166" s="127"/>
      <c r="G166" s="127"/>
      <c r="H166" s="127"/>
      <c r="I166" s="127"/>
    </row>
    <row r="167" spans="1:9">
      <c r="A167" s="127"/>
      <c r="B167" s="127"/>
      <c r="C167" s="127"/>
      <c r="D167" s="127"/>
      <c r="E167" s="127"/>
      <c r="F167" s="127"/>
      <c r="G167" s="127"/>
      <c r="H167" s="127"/>
      <c r="I167" s="127"/>
    </row>
    <row r="168" spans="1:9">
      <c r="A168" s="127"/>
      <c r="B168" s="127"/>
      <c r="C168" s="127"/>
      <c r="D168" s="127"/>
      <c r="E168" s="127"/>
      <c r="F168" s="127"/>
      <c r="G168" s="127"/>
      <c r="H168" s="127"/>
      <c r="I168" s="127"/>
    </row>
    <row r="169" spans="1:9">
      <c r="A169" s="127"/>
      <c r="B169" s="127"/>
      <c r="C169" s="127"/>
      <c r="D169" s="127"/>
      <c r="E169" s="127"/>
      <c r="F169" s="127"/>
      <c r="G169" s="127"/>
      <c r="H169" s="127"/>
      <c r="I169" s="127"/>
    </row>
    <row r="170" spans="1:9">
      <c r="A170" s="127"/>
      <c r="B170" s="127"/>
      <c r="C170" s="127"/>
      <c r="D170" s="127"/>
      <c r="E170" s="127"/>
      <c r="F170" s="127"/>
      <c r="G170" s="127"/>
      <c r="H170" s="127"/>
      <c r="I170" s="127"/>
    </row>
    <row r="171" spans="1:9">
      <c r="A171" s="127"/>
      <c r="B171" s="127"/>
      <c r="C171" s="127"/>
      <c r="D171" s="127"/>
      <c r="E171" s="127"/>
      <c r="F171" s="127"/>
      <c r="G171" s="127"/>
      <c r="H171" s="127"/>
      <c r="I171" s="127"/>
    </row>
    <row r="172" spans="1:9">
      <c r="A172" s="127"/>
      <c r="B172" s="127"/>
      <c r="C172" s="127"/>
      <c r="D172" s="127"/>
      <c r="E172" s="127"/>
      <c r="F172" s="127"/>
      <c r="G172" s="127"/>
      <c r="H172" s="127"/>
      <c r="I172" s="127"/>
    </row>
    <row r="173" spans="1:9">
      <c r="A173" s="127"/>
      <c r="B173" s="127"/>
      <c r="C173" s="127"/>
      <c r="D173" s="127"/>
      <c r="E173" s="127"/>
      <c r="F173" s="127"/>
      <c r="G173" s="127"/>
      <c r="H173" s="127"/>
      <c r="I173" s="127"/>
    </row>
    <row r="174" spans="1:9">
      <c r="A174" s="127"/>
      <c r="B174" s="127"/>
      <c r="C174" s="127"/>
      <c r="D174" s="127"/>
      <c r="E174" s="127"/>
      <c r="F174" s="127"/>
      <c r="G174" s="127"/>
      <c r="H174" s="127"/>
      <c r="I174" s="127"/>
    </row>
    <row r="175" spans="1:9">
      <c r="A175" s="127"/>
      <c r="B175" s="127"/>
      <c r="C175" s="127"/>
      <c r="D175" s="127"/>
      <c r="E175" s="127"/>
      <c r="F175" s="127"/>
      <c r="G175" s="127"/>
      <c r="H175" s="127"/>
      <c r="I175" s="127"/>
    </row>
    <row r="176" spans="1:9">
      <c r="A176" s="127"/>
      <c r="B176" s="127"/>
      <c r="C176" s="127"/>
      <c r="D176" s="127"/>
      <c r="E176" s="127"/>
      <c r="F176" s="127"/>
      <c r="G176" s="127"/>
      <c r="H176" s="127"/>
      <c r="I176" s="127"/>
    </row>
    <row r="177" spans="1:9">
      <c r="A177" s="127"/>
      <c r="B177" s="127"/>
      <c r="C177" s="127"/>
      <c r="D177" s="127"/>
      <c r="E177" s="127"/>
      <c r="F177" s="127"/>
      <c r="G177" s="127"/>
      <c r="H177" s="127"/>
      <c r="I177" s="127"/>
    </row>
    <row r="178" spans="1:9">
      <c r="A178" s="127"/>
      <c r="B178" s="127"/>
      <c r="C178" s="127"/>
      <c r="D178" s="127"/>
      <c r="E178" s="127"/>
      <c r="F178" s="127"/>
      <c r="G178" s="127"/>
      <c r="H178" s="127"/>
      <c r="I178" s="127"/>
    </row>
    <row r="179" spans="1:9">
      <c r="A179" s="127"/>
      <c r="B179" s="127"/>
      <c r="C179" s="127"/>
      <c r="D179" s="127"/>
      <c r="E179" s="127"/>
      <c r="F179" s="127"/>
      <c r="G179" s="127"/>
      <c r="H179" s="127"/>
      <c r="I179" s="127"/>
    </row>
    <row r="180" spans="1:9">
      <c r="A180" s="127"/>
      <c r="B180" s="127"/>
      <c r="C180" s="127"/>
      <c r="D180" s="127"/>
      <c r="E180" s="127"/>
      <c r="F180" s="127"/>
      <c r="G180" s="127"/>
      <c r="H180" s="127"/>
      <c r="I180" s="127"/>
    </row>
    <row r="181" spans="1:9">
      <c r="A181" s="127"/>
      <c r="B181" s="127"/>
      <c r="C181" s="127"/>
      <c r="D181" s="127"/>
      <c r="E181" s="127"/>
      <c r="F181" s="127"/>
      <c r="G181" s="127"/>
      <c r="H181" s="127"/>
      <c r="I181" s="127"/>
    </row>
    <row r="182" spans="1:9">
      <c r="A182" s="127"/>
      <c r="B182" s="127"/>
      <c r="C182" s="127"/>
      <c r="D182" s="127"/>
      <c r="E182" s="127"/>
      <c r="F182" s="127"/>
      <c r="G182" s="127"/>
      <c r="H182" s="127"/>
      <c r="I182" s="127"/>
    </row>
    <row r="183" spans="1:9">
      <c r="A183" s="127"/>
      <c r="B183" s="127"/>
      <c r="C183" s="127"/>
      <c r="D183" s="127"/>
      <c r="E183" s="127"/>
      <c r="F183" s="127"/>
      <c r="G183" s="127"/>
      <c r="H183" s="127"/>
      <c r="I183" s="127"/>
    </row>
    <row r="184" spans="1:9">
      <c r="A184" s="127"/>
      <c r="B184" s="127"/>
      <c r="C184" s="127"/>
      <c r="D184" s="127"/>
      <c r="E184" s="127"/>
      <c r="F184" s="127"/>
      <c r="G184" s="127"/>
      <c r="H184" s="127"/>
      <c r="I184" s="127"/>
    </row>
    <row r="185" spans="1:9">
      <c r="A185" s="127"/>
      <c r="B185" s="127"/>
      <c r="C185" s="127"/>
      <c r="D185" s="127"/>
      <c r="E185" s="127"/>
      <c r="F185" s="127"/>
      <c r="G185" s="127"/>
      <c r="H185" s="127"/>
      <c r="I185" s="127"/>
    </row>
    <row r="186" spans="1:9">
      <c r="A186" s="127"/>
      <c r="B186" s="127"/>
      <c r="C186" s="127"/>
      <c r="D186" s="127"/>
      <c r="E186" s="127"/>
      <c r="F186" s="127"/>
      <c r="G186" s="127"/>
      <c r="H186" s="127"/>
      <c r="I186" s="127"/>
    </row>
    <row r="187" spans="1:9">
      <c r="A187" s="127"/>
      <c r="B187" s="127"/>
      <c r="C187" s="127"/>
      <c r="D187" s="127"/>
      <c r="E187" s="127"/>
      <c r="F187" s="127"/>
      <c r="G187" s="127"/>
      <c r="H187" s="127"/>
      <c r="I187" s="127"/>
    </row>
    <row r="188" spans="1:9">
      <c r="A188" s="127"/>
      <c r="B188" s="127"/>
      <c r="C188" s="127"/>
      <c r="D188" s="127"/>
      <c r="E188" s="127"/>
      <c r="F188" s="127"/>
      <c r="G188" s="127"/>
      <c r="H188" s="127"/>
      <c r="I188" s="127"/>
    </row>
    <row r="189" spans="1:9">
      <c r="A189" s="127"/>
      <c r="B189" s="127"/>
      <c r="C189" s="127"/>
      <c r="D189" s="127"/>
      <c r="E189" s="127"/>
      <c r="F189" s="127"/>
      <c r="G189" s="127"/>
      <c r="H189" s="127"/>
      <c r="I189" s="127"/>
    </row>
    <row r="190" spans="1:9">
      <c r="A190" s="127"/>
      <c r="B190" s="127"/>
      <c r="C190" s="127"/>
      <c r="D190" s="127"/>
      <c r="E190" s="127"/>
      <c r="F190" s="127"/>
      <c r="G190" s="127"/>
      <c r="H190" s="127"/>
      <c r="I190" s="127"/>
    </row>
    <row r="191" spans="1:9">
      <c r="A191" s="127"/>
      <c r="B191" s="127"/>
      <c r="C191" s="127"/>
      <c r="D191" s="127"/>
      <c r="E191" s="127"/>
      <c r="F191" s="127"/>
      <c r="G191" s="127"/>
      <c r="H191" s="127"/>
      <c r="I191" s="127"/>
    </row>
    <row r="192" spans="1:9">
      <c r="A192" s="127"/>
      <c r="B192" s="127"/>
      <c r="C192" s="127"/>
      <c r="D192" s="127"/>
      <c r="E192" s="127"/>
      <c r="F192" s="127"/>
      <c r="G192" s="127"/>
      <c r="H192" s="127"/>
      <c r="I192" s="127"/>
    </row>
    <row r="193" spans="1:9">
      <c r="A193" s="127"/>
      <c r="B193" s="127"/>
      <c r="C193" s="127"/>
      <c r="D193" s="127"/>
      <c r="E193" s="127"/>
      <c r="F193" s="127"/>
      <c r="G193" s="127"/>
      <c r="H193" s="127"/>
      <c r="I193" s="127"/>
    </row>
    <row r="194" spans="1:9">
      <c r="A194" s="127"/>
      <c r="B194" s="127"/>
      <c r="C194" s="127"/>
      <c r="D194" s="127"/>
      <c r="E194" s="127"/>
      <c r="F194" s="127"/>
      <c r="G194" s="127"/>
      <c r="H194" s="127"/>
      <c r="I194" s="127"/>
    </row>
    <row r="195" spans="1:9">
      <c r="A195" s="127"/>
      <c r="B195" s="127"/>
      <c r="C195" s="127"/>
      <c r="D195" s="127"/>
      <c r="E195" s="127"/>
      <c r="F195" s="127"/>
      <c r="G195" s="127"/>
      <c r="H195" s="127"/>
      <c r="I195" s="127"/>
    </row>
    <row r="196" spans="1:9">
      <c r="A196" s="127"/>
      <c r="B196" s="127"/>
      <c r="C196" s="127"/>
      <c r="D196" s="127"/>
      <c r="E196" s="127"/>
      <c r="F196" s="127"/>
      <c r="G196" s="127"/>
      <c r="H196" s="127"/>
      <c r="I196" s="127"/>
    </row>
    <row r="197" spans="1:9">
      <c r="A197" s="127"/>
      <c r="B197" s="127"/>
      <c r="C197" s="127"/>
      <c r="D197" s="127"/>
      <c r="E197" s="127"/>
      <c r="F197" s="127"/>
      <c r="G197" s="127"/>
      <c r="H197" s="127"/>
      <c r="I197" s="127"/>
    </row>
    <row r="198" spans="1:9">
      <c r="A198" s="127"/>
      <c r="B198" s="127"/>
      <c r="C198" s="127"/>
      <c r="D198" s="127"/>
      <c r="E198" s="127"/>
      <c r="F198" s="127"/>
      <c r="G198" s="127"/>
      <c r="H198" s="127"/>
      <c r="I198" s="127"/>
    </row>
    <row r="199" spans="1:9">
      <c r="A199" s="127"/>
      <c r="B199" s="127"/>
      <c r="C199" s="127"/>
      <c r="D199" s="127"/>
      <c r="E199" s="127"/>
      <c r="F199" s="127"/>
      <c r="G199" s="127"/>
      <c r="H199" s="127"/>
      <c r="I199" s="127"/>
    </row>
    <row r="200" spans="1:9">
      <c r="A200" s="127"/>
      <c r="B200" s="127"/>
      <c r="C200" s="127"/>
      <c r="D200" s="127"/>
      <c r="E200" s="127"/>
      <c r="F200" s="127"/>
      <c r="G200" s="127"/>
      <c r="H200" s="127"/>
      <c r="I200" s="127"/>
    </row>
    <row r="201" spans="1:9">
      <c r="A201" s="127"/>
      <c r="B201" s="127"/>
      <c r="C201" s="127"/>
      <c r="D201" s="127"/>
      <c r="E201" s="127"/>
      <c r="F201" s="127"/>
      <c r="G201" s="127"/>
      <c r="H201" s="127"/>
      <c r="I201" s="127"/>
    </row>
    <row r="202" spans="1:9">
      <c r="A202" s="127"/>
      <c r="B202" s="127"/>
      <c r="C202" s="127"/>
      <c r="D202" s="127"/>
      <c r="E202" s="127"/>
      <c r="F202" s="127"/>
      <c r="G202" s="127"/>
      <c r="H202" s="127"/>
      <c r="I202" s="127"/>
    </row>
    <row r="203" spans="1:9">
      <c r="A203" s="127"/>
      <c r="B203" s="127"/>
      <c r="C203" s="127"/>
      <c r="D203" s="127"/>
      <c r="E203" s="127"/>
      <c r="F203" s="127"/>
      <c r="G203" s="127"/>
      <c r="H203" s="127"/>
      <c r="I203" s="127"/>
    </row>
    <row r="204" spans="1:9">
      <c r="A204" s="127"/>
      <c r="B204" s="127"/>
      <c r="C204" s="127"/>
      <c r="D204" s="127"/>
      <c r="E204" s="127"/>
      <c r="F204" s="127"/>
      <c r="G204" s="127"/>
      <c r="H204" s="127"/>
      <c r="I204" s="127"/>
    </row>
    <row r="205" spans="1:9">
      <c r="A205" s="127"/>
      <c r="B205" s="127"/>
      <c r="C205" s="127"/>
      <c r="D205" s="127"/>
      <c r="E205" s="127"/>
      <c r="F205" s="127"/>
      <c r="G205" s="127"/>
      <c r="H205" s="127"/>
      <c r="I205" s="127"/>
    </row>
    <row r="206" spans="1:9">
      <c r="A206" s="127"/>
      <c r="B206" s="127"/>
      <c r="C206" s="127"/>
      <c r="D206" s="127"/>
      <c r="E206" s="127"/>
      <c r="F206" s="127"/>
      <c r="G206" s="127"/>
      <c r="H206" s="127"/>
      <c r="I206" s="127"/>
    </row>
    <row r="207" spans="1:9">
      <c r="A207" s="127"/>
      <c r="B207" s="127"/>
      <c r="C207" s="127"/>
      <c r="D207" s="127"/>
      <c r="E207" s="127"/>
      <c r="F207" s="127"/>
      <c r="G207" s="127"/>
      <c r="H207" s="127"/>
      <c r="I207" s="127"/>
    </row>
    <row r="208" spans="1:9">
      <c r="A208" s="127"/>
      <c r="B208" s="127"/>
      <c r="C208" s="127"/>
      <c r="D208" s="127"/>
      <c r="E208" s="127"/>
      <c r="F208" s="127"/>
      <c r="G208" s="127"/>
      <c r="H208" s="127"/>
      <c r="I208" s="127"/>
    </row>
    <row r="209" spans="1:9">
      <c r="A209" s="127"/>
      <c r="B209" s="127"/>
      <c r="C209" s="127"/>
      <c r="D209" s="127"/>
      <c r="E209" s="127"/>
      <c r="F209" s="127"/>
      <c r="G209" s="127"/>
      <c r="H209" s="127"/>
      <c r="I209" s="127"/>
    </row>
    <row r="210" spans="1:9">
      <c r="A210" s="127"/>
      <c r="B210" s="127"/>
      <c r="C210" s="127"/>
      <c r="D210" s="127"/>
      <c r="E210" s="127"/>
      <c r="F210" s="127"/>
      <c r="G210" s="127"/>
      <c r="H210" s="127"/>
      <c r="I210" s="127"/>
    </row>
    <row r="211" spans="1:9">
      <c r="A211" s="127"/>
      <c r="B211" s="127"/>
      <c r="C211" s="127"/>
      <c r="D211" s="127"/>
      <c r="E211" s="127"/>
      <c r="F211" s="127"/>
      <c r="G211" s="127"/>
      <c r="H211" s="127"/>
      <c r="I211" s="127"/>
    </row>
    <row r="212" spans="1:9">
      <c r="A212" s="127"/>
      <c r="B212" s="127"/>
      <c r="C212" s="127"/>
      <c r="D212" s="127"/>
      <c r="E212" s="127"/>
      <c r="F212" s="127"/>
      <c r="G212" s="127"/>
      <c r="H212" s="127"/>
      <c r="I212" s="127"/>
    </row>
    <row r="213" spans="1:9">
      <c r="A213" s="127"/>
      <c r="B213" s="127"/>
      <c r="C213" s="127"/>
      <c r="D213" s="127"/>
      <c r="E213" s="127"/>
      <c r="F213" s="127"/>
      <c r="G213" s="127"/>
      <c r="H213" s="127"/>
      <c r="I213" s="127"/>
    </row>
    <row r="214" spans="1:9">
      <c r="A214" s="127"/>
      <c r="B214" s="127"/>
      <c r="C214" s="127"/>
      <c r="D214" s="127"/>
      <c r="E214" s="127"/>
      <c r="F214" s="127"/>
      <c r="G214" s="127"/>
      <c r="H214" s="127"/>
      <c r="I214" s="127"/>
    </row>
    <row r="215" spans="1:9">
      <c r="A215" s="127"/>
      <c r="B215" s="127"/>
      <c r="C215" s="127"/>
      <c r="D215" s="127"/>
      <c r="E215" s="127"/>
      <c r="F215" s="127"/>
      <c r="G215" s="127"/>
      <c r="H215" s="127"/>
      <c r="I215" s="127"/>
    </row>
    <row r="216" spans="1:9">
      <c r="A216" s="127"/>
      <c r="B216" s="127"/>
      <c r="C216" s="127"/>
      <c r="D216" s="127"/>
      <c r="E216" s="127"/>
      <c r="F216" s="127"/>
      <c r="G216" s="127"/>
      <c r="H216" s="127"/>
      <c r="I216" s="127"/>
    </row>
    <row r="217" spans="1:9">
      <c r="A217" s="127"/>
      <c r="B217" s="127"/>
      <c r="C217" s="127"/>
      <c r="D217" s="127"/>
      <c r="E217" s="127"/>
      <c r="F217" s="127"/>
      <c r="G217" s="127"/>
      <c r="H217" s="127"/>
      <c r="I217" s="127"/>
    </row>
    <row r="218" spans="1:9">
      <c r="A218" s="127"/>
      <c r="B218" s="127"/>
      <c r="C218" s="127"/>
      <c r="D218" s="127"/>
      <c r="E218" s="127"/>
      <c r="F218" s="127"/>
      <c r="G218" s="127"/>
      <c r="H218" s="127"/>
      <c r="I218" s="127"/>
    </row>
    <row r="219" spans="1:9">
      <c r="A219" s="127"/>
      <c r="B219" s="127"/>
      <c r="C219" s="127"/>
      <c r="D219" s="127"/>
      <c r="E219" s="127"/>
      <c r="F219" s="127"/>
      <c r="G219" s="127"/>
      <c r="H219" s="127"/>
      <c r="I219" s="127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8">
    <mergeCell ref="A31:D31"/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>
      <selection activeCell="Y14" sqref="Y14"/>
    </sheetView>
  </sheetViews>
  <sheetFormatPr baseColWidth="10" defaultRowHeight="15"/>
  <cols>
    <col min="1" max="1" width="125.85546875" style="20" customWidth="1"/>
    <col min="2" max="2" width="20.140625" style="372" customWidth="1"/>
    <col min="3" max="3" width="22" style="372" customWidth="1"/>
    <col min="4" max="4" width="21.7109375" style="372" customWidth="1"/>
    <col min="5" max="5" width="22.28515625" style="372" customWidth="1"/>
    <col min="6" max="6" width="20.140625" style="372" customWidth="1"/>
    <col min="7" max="7" width="22.7109375" style="372" customWidth="1"/>
    <col min="8" max="8" width="24.5703125" style="372" customWidth="1"/>
    <col min="9" max="9" width="22.140625" style="372" customWidth="1"/>
    <col min="10" max="10" width="20.140625" style="372" customWidth="1"/>
    <col min="11" max="11" width="22.42578125" style="372" customWidth="1"/>
    <col min="12" max="12" width="25.42578125" style="372" customWidth="1"/>
    <col min="13" max="13" width="22.140625" style="372" customWidth="1"/>
    <col min="14" max="14" width="3.42578125" style="219" customWidth="1"/>
    <col min="15" max="256" width="11.42578125" style="372"/>
    <col min="257" max="257" width="125.85546875" style="372" customWidth="1"/>
    <col min="258" max="258" width="20.140625" style="372" customWidth="1"/>
    <col min="259" max="259" width="22" style="372" customWidth="1"/>
    <col min="260" max="260" width="21.7109375" style="372" customWidth="1"/>
    <col min="261" max="261" width="22.28515625" style="372" customWidth="1"/>
    <col min="262" max="262" width="20.140625" style="372" customWidth="1"/>
    <col min="263" max="263" width="22.7109375" style="372" customWidth="1"/>
    <col min="264" max="264" width="24.5703125" style="372" customWidth="1"/>
    <col min="265" max="265" width="22.140625" style="372" customWidth="1"/>
    <col min="266" max="266" width="20.140625" style="372" customWidth="1"/>
    <col min="267" max="267" width="22.42578125" style="372" customWidth="1"/>
    <col min="268" max="268" width="25.42578125" style="372" customWidth="1"/>
    <col min="269" max="269" width="22.140625" style="372" customWidth="1"/>
    <col min="270" max="270" width="3.42578125" style="372" customWidth="1"/>
    <col min="271" max="512" width="11.42578125" style="372"/>
    <col min="513" max="513" width="125.85546875" style="372" customWidth="1"/>
    <col min="514" max="514" width="20.140625" style="372" customWidth="1"/>
    <col min="515" max="515" width="22" style="372" customWidth="1"/>
    <col min="516" max="516" width="21.7109375" style="372" customWidth="1"/>
    <col min="517" max="517" width="22.28515625" style="372" customWidth="1"/>
    <col min="518" max="518" width="20.140625" style="372" customWidth="1"/>
    <col min="519" max="519" width="22.7109375" style="372" customWidth="1"/>
    <col min="520" max="520" width="24.5703125" style="372" customWidth="1"/>
    <col min="521" max="521" width="22.140625" style="372" customWidth="1"/>
    <col min="522" max="522" width="20.140625" style="372" customWidth="1"/>
    <col min="523" max="523" width="22.42578125" style="372" customWidth="1"/>
    <col min="524" max="524" width="25.42578125" style="372" customWidth="1"/>
    <col min="525" max="525" width="22.140625" style="372" customWidth="1"/>
    <col min="526" max="526" width="3.42578125" style="372" customWidth="1"/>
    <col min="527" max="768" width="11.42578125" style="372"/>
    <col min="769" max="769" width="125.85546875" style="372" customWidth="1"/>
    <col min="770" max="770" width="20.140625" style="372" customWidth="1"/>
    <col min="771" max="771" width="22" style="372" customWidth="1"/>
    <col min="772" max="772" width="21.7109375" style="372" customWidth="1"/>
    <col min="773" max="773" width="22.28515625" style="372" customWidth="1"/>
    <col min="774" max="774" width="20.140625" style="372" customWidth="1"/>
    <col min="775" max="775" width="22.7109375" style="372" customWidth="1"/>
    <col min="776" max="776" width="24.5703125" style="372" customWidth="1"/>
    <col min="777" max="777" width="22.140625" style="372" customWidth="1"/>
    <col min="778" max="778" width="20.140625" style="372" customWidth="1"/>
    <col min="779" max="779" width="22.42578125" style="372" customWidth="1"/>
    <col min="780" max="780" width="25.42578125" style="372" customWidth="1"/>
    <col min="781" max="781" width="22.140625" style="372" customWidth="1"/>
    <col min="782" max="782" width="3.42578125" style="372" customWidth="1"/>
    <col min="783" max="1024" width="11.42578125" style="372"/>
    <col min="1025" max="1025" width="125.85546875" style="372" customWidth="1"/>
    <col min="1026" max="1026" width="20.140625" style="372" customWidth="1"/>
    <col min="1027" max="1027" width="22" style="372" customWidth="1"/>
    <col min="1028" max="1028" width="21.7109375" style="372" customWidth="1"/>
    <col min="1029" max="1029" width="22.28515625" style="372" customWidth="1"/>
    <col min="1030" max="1030" width="20.140625" style="372" customWidth="1"/>
    <col min="1031" max="1031" width="22.7109375" style="372" customWidth="1"/>
    <col min="1032" max="1032" width="24.5703125" style="372" customWidth="1"/>
    <col min="1033" max="1033" width="22.140625" style="372" customWidth="1"/>
    <col min="1034" max="1034" width="20.140625" style="372" customWidth="1"/>
    <col min="1035" max="1035" width="22.42578125" style="372" customWidth="1"/>
    <col min="1036" max="1036" width="25.42578125" style="372" customWidth="1"/>
    <col min="1037" max="1037" width="22.140625" style="372" customWidth="1"/>
    <col min="1038" max="1038" width="3.42578125" style="372" customWidth="1"/>
    <col min="1039" max="1280" width="11.42578125" style="372"/>
    <col min="1281" max="1281" width="125.85546875" style="372" customWidth="1"/>
    <col min="1282" max="1282" width="20.140625" style="372" customWidth="1"/>
    <col min="1283" max="1283" width="22" style="372" customWidth="1"/>
    <col min="1284" max="1284" width="21.7109375" style="372" customWidth="1"/>
    <col min="1285" max="1285" width="22.28515625" style="372" customWidth="1"/>
    <col min="1286" max="1286" width="20.140625" style="372" customWidth="1"/>
    <col min="1287" max="1287" width="22.7109375" style="372" customWidth="1"/>
    <col min="1288" max="1288" width="24.5703125" style="372" customWidth="1"/>
    <col min="1289" max="1289" width="22.140625" style="372" customWidth="1"/>
    <col min="1290" max="1290" width="20.140625" style="372" customWidth="1"/>
    <col min="1291" max="1291" width="22.42578125" style="372" customWidth="1"/>
    <col min="1292" max="1292" width="25.42578125" style="372" customWidth="1"/>
    <col min="1293" max="1293" width="22.140625" style="372" customWidth="1"/>
    <col min="1294" max="1294" width="3.42578125" style="372" customWidth="1"/>
    <col min="1295" max="1536" width="11.42578125" style="372"/>
    <col min="1537" max="1537" width="125.85546875" style="372" customWidth="1"/>
    <col min="1538" max="1538" width="20.140625" style="372" customWidth="1"/>
    <col min="1539" max="1539" width="22" style="372" customWidth="1"/>
    <col min="1540" max="1540" width="21.7109375" style="372" customWidth="1"/>
    <col min="1541" max="1541" width="22.28515625" style="372" customWidth="1"/>
    <col min="1542" max="1542" width="20.140625" style="372" customWidth="1"/>
    <col min="1543" max="1543" width="22.7109375" style="372" customWidth="1"/>
    <col min="1544" max="1544" width="24.5703125" style="372" customWidth="1"/>
    <col min="1545" max="1545" width="22.140625" style="372" customWidth="1"/>
    <col min="1546" max="1546" width="20.140625" style="372" customWidth="1"/>
    <col min="1547" max="1547" width="22.42578125" style="372" customWidth="1"/>
    <col min="1548" max="1548" width="25.42578125" style="372" customWidth="1"/>
    <col min="1549" max="1549" width="22.140625" style="372" customWidth="1"/>
    <col min="1550" max="1550" width="3.42578125" style="372" customWidth="1"/>
    <col min="1551" max="1792" width="11.42578125" style="372"/>
    <col min="1793" max="1793" width="125.85546875" style="372" customWidth="1"/>
    <col min="1794" max="1794" width="20.140625" style="372" customWidth="1"/>
    <col min="1795" max="1795" width="22" style="372" customWidth="1"/>
    <col min="1796" max="1796" width="21.7109375" style="372" customWidth="1"/>
    <col min="1797" max="1797" width="22.28515625" style="372" customWidth="1"/>
    <col min="1798" max="1798" width="20.140625" style="372" customWidth="1"/>
    <col min="1799" max="1799" width="22.7109375" style="372" customWidth="1"/>
    <col min="1800" max="1800" width="24.5703125" style="372" customWidth="1"/>
    <col min="1801" max="1801" width="22.140625" style="372" customWidth="1"/>
    <col min="1802" max="1802" width="20.140625" style="372" customWidth="1"/>
    <col min="1803" max="1803" width="22.42578125" style="372" customWidth="1"/>
    <col min="1804" max="1804" width="25.42578125" style="372" customWidth="1"/>
    <col min="1805" max="1805" width="22.140625" style="372" customWidth="1"/>
    <col min="1806" max="1806" width="3.42578125" style="372" customWidth="1"/>
    <col min="1807" max="2048" width="11.42578125" style="372"/>
    <col min="2049" max="2049" width="125.85546875" style="372" customWidth="1"/>
    <col min="2050" max="2050" width="20.140625" style="372" customWidth="1"/>
    <col min="2051" max="2051" width="22" style="372" customWidth="1"/>
    <col min="2052" max="2052" width="21.7109375" style="372" customWidth="1"/>
    <col min="2053" max="2053" width="22.28515625" style="372" customWidth="1"/>
    <col min="2054" max="2054" width="20.140625" style="372" customWidth="1"/>
    <col min="2055" max="2055" width="22.7109375" style="372" customWidth="1"/>
    <col min="2056" max="2056" width="24.5703125" style="372" customWidth="1"/>
    <col min="2057" max="2057" width="22.140625" style="372" customWidth="1"/>
    <col min="2058" max="2058" width="20.140625" style="372" customWidth="1"/>
    <col min="2059" max="2059" width="22.42578125" style="372" customWidth="1"/>
    <col min="2060" max="2060" width="25.42578125" style="372" customWidth="1"/>
    <col min="2061" max="2061" width="22.140625" style="372" customWidth="1"/>
    <col min="2062" max="2062" width="3.42578125" style="372" customWidth="1"/>
    <col min="2063" max="2304" width="11.42578125" style="372"/>
    <col min="2305" max="2305" width="125.85546875" style="372" customWidth="1"/>
    <col min="2306" max="2306" width="20.140625" style="372" customWidth="1"/>
    <col min="2307" max="2307" width="22" style="372" customWidth="1"/>
    <col min="2308" max="2308" width="21.7109375" style="372" customWidth="1"/>
    <col min="2309" max="2309" width="22.28515625" style="372" customWidth="1"/>
    <col min="2310" max="2310" width="20.140625" style="372" customWidth="1"/>
    <col min="2311" max="2311" width="22.7109375" style="372" customWidth="1"/>
    <col min="2312" max="2312" width="24.5703125" style="372" customWidth="1"/>
    <col min="2313" max="2313" width="22.140625" style="372" customWidth="1"/>
    <col min="2314" max="2314" width="20.140625" style="372" customWidth="1"/>
    <col min="2315" max="2315" width="22.42578125" style="372" customWidth="1"/>
    <col min="2316" max="2316" width="25.42578125" style="372" customWidth="1"/>
    <col min="2317" max="2317" width="22.140625" style="372" customWidth="1"/>
    <col min="2318" max="2318" width="3.42578125" style="372" customWidth="1"/>
    <col min="2319" max="2560" width="11.42578125" style="372"/>
    <col min="2561" max="2561" width="125.85546875" style="372" customWidth="1"/>
    <col min="2562" max="2562" width="20.140625" style="372" customWidth="1"/>
    <col min="2563" max="2563" width="22" style="372" customWidth="1"/>
    <col min="2564" max="2564" width="21.7109375" style="372" customWidth="1"/>
    <col min="2565" max="2565" width="22.28515625" style="372" customWidth="1"/>
    <col min="2566" max="2566" width="20.140625" style="372" customWidth="1"/>
    <col min="2567" max="2567" width="22.7109375" style="372" customWidth="1"/>
    <col min="2568" max="2568" width="24.5703125" style="372" customWidth="1"/>
    <col min="2569" max="2569" width="22.140625" style="372" customWidth="1"/>
    <col min="2570" max="2570" width="20.140625" style="372" customWidth="1"/>
    <col min="2571" max="2571" width="22.42578125" style="372" customWidth="1"/>
    <col min="2572" max="2572" width="25.42578125" style="372" customWidth="1"/>
    <col min="2573" max="2573" width="22.140625" style="372" customWidth="1"/>
    <col min="2574" max="2574" width="3.42578125" style="372" customWidth="1"/>
    <col min="2575" max="2816" width="11.42578125" style="372"/>
    <col min="2817" max="2817" width="125.85546875" style="372" customWidth="1"/>
    <col min="2818" max="2818" width="20.140625" style="372" customWidth="1"/>
    <col min="2819" max="2819" width="22" style="372" customWidth="1"/>
    <col min="2820" max="2820" width="21.7109375" style="372" customWidth="1"/>
    <col min="2821" max="2821" width="22.28515625" style="372" customWidth="1"/>
    <col min="2822" max="2822" width="20.140625" style="372" customWidth="1"/>
    <col min="2823" max="2823" width="22.7109375" style="372" customWidth="1"/>
    <col min="2824" max="2824" width="24.5703125" style="372" customWidth="1"/>
    <col min="2825" max="2825" width="22.140625" style="372" customWidth="1"/>
    <col min="2826" max="2826" width="20.140625" style="372" customWidth="1"/>
    <col min="2827" max="2827" width="22.42578125" style="372" customWidth="1"/>
    <col min="2828" max="2828" width="25.42578125" style="372" customWidth="1"/>
    <col min="2829" max="2829" width="22.140625" style="372" customWidth="1"/>
    <col min="2830" max="2830" width="3.42578125" style="372" customWidth="1"/>
    <col min="2831" max="3072" width="11.42578125" style="372"/>
    <col min="3073" max="3073" width="125.85546875" style="372" customWidth="1"/>
    <col min="3074" max="3074" width="20.140625" style="372" customWidth="1"/>
    <col min="3075" max="3075" width="22" style="372" customWidth="1"/>
    <col min="3076" max="3076" width="21.7109375" style="372" customWidth="1"/>
    <col min="3077" max="3077" width="22.28515625" style="372" customWidth="1"/>
    <col min="3078" max="3078" width="20.140625" style="372" customWidth="1"/>
    <col min="3079" max="3079" width="22.7109375" style="372" customWidth="1"/>
    <col min="3080" max="3080" width="24.5703125" style="372" customWidth="1"/>
    <col min="3081" max="3081" width="22.140625" style="372" customWidth="1"/>
    <col min="3082" max="3082" width="20.140625" style="372" customWidth="1"/>
    <col min="3083" max="3083" width="22.42578125" style="372" customWidth="1"/>
    <col min="3084" max="3084" width="25.42578125" style="372" customWidth="1"/>
    <col min="3085" max="3085" width="22.140625" style="372" customWidth="1"/>
    <col min="3086" max="3086" width="3.42578125" style="372" customWidth="1"/>
    <col min="3087" max="3328" width="11.42578125" style="372"/>
    <col min="3329" max="3329" width="125.85546875" style="372" customWidth="1"/>
    <col min="3330" max="3330" width="20.140625" style="372" customWidth="1"/>
    <col min="3331" max="3331" width="22" style="372" customWidth="1"/>
    <col min="3332" max="3332" width="21.7109375" style="372" customWidth="1"/>
    <col min="3333" max="3333" width="22.28515625" style="372" customWidth="1"/>
    <col min="3334" max="3334" width="20.140625" style="372" customWidth="1"/>
    <col min="3335" max="3335" width="22.7109375" style="372" customWidth="1"/>
    <col min="3336" max="3336" width="24.5703125" style="372" customWidth="1"/>
    <col min="3337" max="3337" width="22.140625" style="372" customWidth="1"/>
    <col min="3338" max="3338" width="20.140625" style="372" customWidth="1"/>
    <col min="3339" max="3339" width="22.42578125" style="372" customWidth="1"/>
    <col min="3340" max="3340" width="25.42578125" style="372" customWidth="1"/>
    <col min="3341" max="3341" width="22.140625" style="372" customWidth="1"/>
    <col min="3342" max="3342" width="3.42578125" style="372" customWidth="1"/>
    <col min="3343" max="3584" width="11.42578125" style="372"/>
    <col min="3585" max="3585" width="125.85546875" style="372" customWidth="1"/>
    <col min="3586" max="3586" width="20.140625" style="372" customWidth="1"/>
    <col min="3587" max="3587" width="22" style="372" customWidth="1"/>
    <col min="3588" max="3588" width="21.7109375" style="372" customWidth="1"/>
    <col min="3589" max="3589" width="22.28515625" style="372" customWidth="1"/>
    <col min="3590" max="3590" width="20.140625" style="372" customWidth="1"/>
    <col min="3591" max="3591" width="22.7109375" style="372" customWidth="1"/>
    <col min="3592" max="3592" width="24.5703125" style="372" customWidth="1"/>
    <col min="3593" max="3593" width="22.140625" style="372" customWidth="1"/>
    <col min="3594" max="3594" width="20.140625" style="372" customWidth="1"/>
    <col min="3595" max="3595" width="22.42578125" style="372" customWidth="1"/>
    <col min="3596" max="3596" width="25.42578125" style="372" customWidth="1"/>
    <col min="3597" max="3597" width="22.140625" style="372" customWidth="1"/>
    <col min="3598" max="3598" width="3.42578125" style="372" customWidth="1"/>
    <col min="3599" max="3840" width="11.42578125" style="372"/>
    <col min="3841" max="3841" width="125.85546875" style="372" customWidth="1"/>
    <col min="3842" max="3842" width="20.140625" style="372" customWidth="1"/>
    <col min="3843" max="3843" width="22" style="372" customWidth="1"/>
    <col min="3844" max="3844" width="21.7109375" style="372" customWidth="1"/>
    <col min="3845" max="3845" width="22.28515625" style="372" customWidth="1"/>
    <col min="3846" max="3846" width="20.140625" style="372" customWidth="1"/>
    <col min="3847" max="3847" width="22.7109375" style="372" customWidth="1"/>
    <col min="3848" max="3848" width="24.5703125" style="372" customWidth="1"/>
    <col min="3849" max="3849" width="22.140625" style="372" customWidth="1"/>
    <col min="3850" max="3850" width="20.140625" style="372" customWidth="1"/>
    <col min="3851" max="3851" width="22.42578125" style="372" customWidth="1"/>
    <col min="3852" max="3852" width="25.42578125" style="372" customWidth="1"/>
    <col min="3853" max="3853" width="22.140625" style="372" customWidth="1"/>
    <col min="3854" max="3854" width="3.42578125" style="372" customWidth="1"/>
    <col min="3855" max="4096" width="11.42578125" style="372"/>
    <col min="4097" max="4097" width="125.85546875" style="372" customWidth="1"/>
    <col min="4098" max="4098" width="20.140625" style="372" customWidth="1"/>
    <col min="4099" max="4099" width="22" style="372" customWidth="1"/>
    <col min="4100" max="4100" width="21.7109375" style="372" customWidth="1"/>
    <col min="4101" max="4101" width="22.28515625" style="372" customWidth="1"/>
    <col min="4102" max="4102" width="20.140625" style="372" customWidth="1"/>
    <col min="4103" max="4103" width="22.7109375" style="372" customWidth="1"/>
    <col min="4104" max="4104" width="24.5703125" style="372" customWidth="1"/>
    <col min="4105" max="4105" width="22.140625" style="372" customWidth="1"/>
    <col min="4106" max="4106" width="20.140625" style="372" customWidth="1"/>
    <col min="4107" max="4107" width="22.42578125" style="372" customWidth="1"/>
    <col min="4108" max="4108" width="25.42578125" style="372" customWidth="1"/>
    <col min="4109" max="4109" width="22.140625" style="372" customWidth="1"/>
    <col min="4110" max="4110" width="3.42578125" style="372" customWidth="1"/>
    <col min="4111" max="4352" width="11.42578125" style="372"/>
    <col min="4353" max="4353" width="125.85546875" style="372" customWidth="1"/>
    <col min="4354" max="4354" width="20.140625" style="372" customWidth="1"/>
    <col min="4355" max="4355" width="22" style="372" customWidth="1"/>
    <col min="4356" max="4356" width="21.7109375" style="372" customWidth="1"/>
    <col min="4357" max="4357" width="22.28515625" style="372" customWidth="1"/>
    <col min="4358" max="4358" width="20.140625" style="372" customWidth="1"/>
    <col min="4359" max="4359" width="22.7109375" style="372" customWidth="1"/>
    <col min="4360" max="4360" width="24.5703125" style="372" customWidth="1"/>
    <col min="4361" max="4361" width="22.140625" style="372" customWidth="1"/>
    <col min="4362" max="4362" width="20.140625" style="372" customWidth="1"/>
    <col min="4363" max="4363" width="22.42578125" style="372" customWidth="1"/>
    <col min="4364" max="4364" width="25.42578125" style="372" customWidth="1"/>
    <col min="4365" max="4365" width="22.140625" style="372" customWidth="1"/>
    <col min="4366" max="4366" width="3.42578125" style="372" customWidth="1"/>
    <col min="4367" max="4608" width="11.42578125" style="372"/>
    <col min="4609" max="4609" width="125.85546875" style="372" customWidth="1"/>
    <col min="4610" max="4610" width="20.140625" style="372" customWidth="1"/>
    <col min="4611" max="4611" width="22" style="372" customWidth="1"/>
    <col min="4612" max="4612" width="21.7109375" style="372" customWidth="1"/>
    <col min="4613" max="4613" width="22.28515625" style="372" customWidth="1"/>
    <col min="4614" max="4614" width="20.140625" style="372" customWidth="1"/>
    <col min="4615" max="4615" width="22.7109375" style="372" customWidth="1"/>
    <col min="4616" max="4616" width="24.5703125" style="372" customWidth="1"/>
    <col min="4617" max="4617" width="22.140625" style="372" customWidth="1"/>
    <col min="4618" max="4618" width="20.140625" style="372" customWidth="1"/>
    <col min="4619" max="4619" width="22.42578125" style="372" customWidth="1"/>
    <col min="4620" max="4620" width="25.42578125" style="372" customWidth="1"/>
    <col min="4621" max="4621" width="22.140625" style="372" customWidth="1"/>
    <col min="4622" max="4622" width="3.42578125" style="372" customWidth="1"/>
    <col min="4623" max="4864" width="11.42578125" style="372"/>
    <col min="4865" max="4865" width="125.85546875" style="372" customWidth="1"/>
    <col min="4866" max="4866" width="20.140625" style="372" customWidth="1"/>
    <col min="4867" max="4867" width="22" style="372" customWidth="1"/>
    <col min="4868" max="4868" width="21.7109375" style="372" customWidth="1"/>
    <col min="4869" max="4869" width="22.28515625" style="372" customWidth="1"/>
    <col min="4870" max="4870" width="20.140625" style="372" customWidth="1"/>
    <col min="4871" max="4871" width="22.7109375" style="372" customWidth="1"/>
    <col min="4872" max="4872" width="24.5703125" style="372" customWidth="1"/>
    <col min="4873" max="4873" width="22.140625" style="372" customWidth="1"/>
    <col min="4874" max="4874" width="20.140625" style="372" customWidth="1"/>
    <col min="4875" max="4875" width="22.42578125" style="372" customWidth="1"/>
    <col min="4876" max="4876" width="25.42578125" style="372" customWidth="1"/>
    <col min="4877" max="4877" width="22.140625" style="372" customWidth="1"/>
    <col min="4878" max="4878" width="3.42578125" style="372" customWidth="1"/>
    <col min="4879" max="5120" width="11.42578125" style="372"/>
    <col min="5121" max="5121" width="125.85546875" style="372" customWidth="1"/>
    <col min="5122" max="5122" width="20.140625" style="372" customWidth="1"/>
    <col min="5123" max="5123" width="22" style="372" customWidth="1"/>
    <col min="5124" max="5124" width="21.7109375" style="372" customWidth="1"/>
    <col min="5125" max="5125" width="22.28515625" style="372" customWidth="1"/>
    <col min="5126" max="5126" width="20.140625" style="372" customWidth="1"/>
    <col min="5127" max="5127" width="22.7109375" style="372" customWidth="1"/>
    <col min="5128" max="5128" width="24.5703125" style="372" customWidth="1"/>
    <col min="5129" max="5129" width="22.140625" style="372" customWidth="1"/>
    <col min="5130" max="5130" width="20.140625" style="372" customWidth="1"/>
    <col min="5131" max="5131" width="22.42578125" style="372" customWidth="1"/>
    <col min="5132" max="5132" width="25.42578125" style="372" customWidth="1"/>
    <col min="5133" max="5133" width="22.140625" style="372" customWidth="1"/>
    <col min="5134" max="5134" width="3.42578125" style="372" customWidth="1"/>
    <col min="5135" max="5376" width="11.42578125" style="372"/>
    <col min="5377" max="5377" width="125.85546875" style="372" customWidth="1"/>
    <col min="5378" max="5378" width="20.140625" style="372" customWidth="1"/>
    <col min="5379" max="5379" width="22" style="372" customWidth="1"/>
    <col min="5380" max="5380" width="21.7109375" style="372" customWidth="1"/>
    <col min="5381" max="5381" width="22.28515625" style="372" customWidth="1"/>
    <col min="5382" max="5382" width="20.140625" style="372" customWidth="1"/>
    <col min="5383" max="5383" width="22.7109375" style="372" customWidth="1"/>
    <col min="5384" max="5384" width="24.5703125" style="372" customWidth="1"/>
    <col min="5385" max="5385" width="22.140625" style="372" customWidth="1"/>
    <col min="5386" max="5386" width="20.140625" style="372" customWidth="1"/>
    <col min="5387" max="5387" width="22.42578125" style="372" customWidth="1"/>
    <col min="5388" max="5388" width="25.42578125" style="372" customWidth="1"/>
    <col min="5389" max="5389" width="22.140625" style="372" customWidth="1"/>
    <col min="5390" max="5390" width="3.42578125" style="372" customWidth="1"/>
    <col min="5391" max="5632" width="11.42578125" style="372"/>
    <col min="5633" max="5633" width="125.85546875" style="372" customWidth="1"/>
    <col min="5634" max="5634" width="20.140625" style="372" customWidth="1"/>
    <col min="5635" max="5635" width="22" style="372" customWidth="1"/>
    <col min="5636" max="5636" width="21.7109375" style="372" customWidth="1"/>
    <col min="5637" max="5637" width="22.28515625" style="372" customWidth="1"/>
    <col min="5638" max="5638" width="20.140625" style="372" customWidth="1"/>
    <col min="5639" max="5639" width="22.7109375" style="372" customWidth="1"/>
    <col min="5640" max="5640" width="24.5703125" style="372" customWidth="1"/>
    <col min="5641" max="5641" width="22.140625" style="372" customWidth="1"/>
    <col min="5642" max="5642" width="20.140625" style="372" customWidth="1"/>
    <col min="5643" max="5643" width="22.42578125" style="372" customWidth="1"/>
    <col min="5644" max="5644" width="25.42578125" style="372" customWidth="1"/>
    <col min="5645" max="5645" width="22.140625" style="372" customWidth="1"/>
    <col min="5646" max="5646" width="3.42578125" style="372" customWidth="1"/>
    <col min="5647" max="5888" width="11.42578125" style="372"/>
    <col min="5889" max="5889" width="125.85546875" style="372" customWidth="1"/>
    <col min="5890" max="5890" width="20.140625" style="372" customWidth="1"/>
    <col min="5891" max="5891" width="22" style="372" customWidth="1"/>
    <col min="5892" max="5892" width="21.7109375" style="372" customWidth="1"/>
    <col min="5893" max="5893" width="22.28515625" style="372" customWidth="1"/>
    <col min="5894" max="5894" width="20.140625" style="372" customWidth="1"/>
    <col min="5895" max="5895" width="22.7109375" style="372" customWidth="1"/>
    <col min="5896" max="5896" width="24.5703125" style="372" customWidth="1"/>
    <col min="5897" max="5897" width="22.140625" style="372" customWidth="1"/>
    <col min="5898" max="5898" width="20.140625" style="372" customWidth="1"/>
    <col min="5899" max="5899" width="22.42578125" style="372" customWidth="1"/>
    <col min="5900" max="5900" width="25.42578125" style="372" customWidth="1"/>
    <col min="5901" max="5901" width="22.140625" style="372" customWidth="1"/>
    <col min="5902" max="5902" width="3.42578125" style="372" customWidth="1"/>
    <col min="5903" max="6144" width="11.42578125" style="372"/>
    <col min="6145" max="6145" width="125.85546875" style="372" customWidth="1"/>
    <col min="6146" max="6146" width="20.140625" style="372" customWidth="1"/>
    <col min="6147" max="6147" width="22" style="372" customWidth="1"/>
    <col min="6148" max="6148" width="21.7109375" style="372" customWidth="1"/>
    <col min="6149" max="6149" width="22.28515625" style="372" customWidth="1"/>
    <col min="6150" max="6150" width="20.140625" style="372" customWidth="1"/>
    <col min="6151" max="6151" width="22.7109375" style="372" customWidth="1"/>
    <col min="6152" max="6152" width="24.5703125" style="372" customWidth="1"/>
    <col min="6153" max="6153" width="22.140625" style="372" customWidth="1"/>
    <col min="6154" max="6154" width="20.140625" style="372" customWidth="1"/>
    <col min="6155" max="6155" width="22.42578125" style="372" customWidth="1"/>
    <col min="6156" max="6156" width="25.42578125" style="372" customWidth="1"/>
    <col min="6157" max="6157" width="22.140625" style="372" customWidth="1"/>
    <col min="6158" max="6158" width="3.42578125" style="372" customWidth="1"/>
    <col min="6159" max="6400" width="11.42578125" style="372"/>
    <col min="6401" max="6401" width="125.85546875" style="372" customWidth="1"/>
    <col min="6402" max="6402" width="20.140625" style="372" customWidth="1"/>
    <col min="6403" max="6403" width="22" style="372" customWidth="1"/>
    <col min="6404" max="6404" width="21.7109375" style="372" customWidth="1"/>
    <col min="6405" max="6405" width="22.28515625" style="372" customWidth="1"/>
    <col min="6406" max="6406" width="20.140625" style="372" customWidth="1"/>
    <col min="6407" max="6407" width="22.7109375" style="372" customWidth="1"/>
    <col min="6408" max="6408" width="24.5703125" style="372" customWidth="1"/>
    <col min="6409" max="6409" width="22.140625" style="372" customWidth="1"/>
    <col min="6410" max="6410" width="20.140625" style="372" customWidth="1"/>
    <col min="6411" max="6411" width="22.42578125" style="372" customWidth="1"/>
    <col min="6412" max="6412" width="25.42578125" style="372" customWidth="1"/>
    <col min="6413" max="6413" width="22.140625" style="372" customWidth="1"/>
    <col min="6414" max="6414" width="3.42578125" style="372" customWidth="1"/>
    <col min="6415" max="6656" width="11.42578125" style="372"/>
    <col min="6657" max="6657" width="125.85546875" style="372" customWidth="1"/>
    <col min="6658" max="6658" width="20.140625" style="372" customWidth="1"/>
    <col min="6659" max="6659" width="22" style="372" customWidth="1"/>
    <col min="6660" max="6660" width="21.7109375" style="372" customWidth="1"/>
    <col min="6661" max="6661" width="22.28515625" style="372" customWidth="1"/>
    <col min="6662" max="6662" width="20.140625" style="372" customWidth="1"/>
    <col min="6663" max="6663" width="22.7109375" style="372" customWidth="1"/>
    <col min="6664" max="6664" width="24.5703125" style="372" customWidth="1"/>
    <col min="6665" max="6665" width="22.140625" style="372" customWidth="1"/>
    <col min="6666" max="6666" width="20.140625" style="372" customWidth="1"/>
    <col min="6667" max="6667" width="22.42578125" style="372" customWidth="1"/>
    <col min="6668" max="6668" width="25.42578125" style="372" customWidth="1"/>
    <col min="6669" max="6669" width="22.140625" style="372" customWidth="1"/>
    <col min="6670" max="6670" width="3.42578125" style="372" customWidth="1"/>
    <col min="6671" max="6912" width="11.42578125" style="372"/>
    <col min="6913" max="6913" width="125.85546875" style="372" customWidth="1"/>
    <col min="6914" max="6914" width="20.140625" style="372" customWidth="1"/>
    <col min="6915" max="6915" width="22" style="372" customWidth="1"/>
    <col min="6916" max="6916" width="21.7109375" style="372" customWidth="1"/>
    <col min="6917" max="6917" width="22.28515625" style="372" customWidth="1"/>
    <col min="6918" max="6918" width="20.140625" style="372" customWidth="1"/>
    <col min="6919" max="6919" width="22.7109375" style="372" customWidth="1"/>
    <col min="6920" max="6920" width="24.5703125" style="372" customWidth="1"/>
    <col min="6921" max="6921" width="22.140625" style="372" customWidth="1"/>
    <col min="6922" max="6922" width="20.140625" style="372" customWidth="1"/>
    <col min="6923" max="6923" width="22.42578125" style="372" customWidth="1"/>
    <col min="6924" max="6924" width="25.42578125" style="372" customWidth="1"/>
    <col min="6925" max="6925" width="22.140625" style="372" customWidth="1"/>
    <col min="6926" max="6926" width="3.42578125" style="372" customWidth="1"/>
    <col min="6927" max="7168" width="11.42578125" style="372"/>
    <col min="7169" max="7169" width="125.85546875" style="372" customWidth="1"/>
    <col min="7170" max="7170" width="20.140625" style="372" customWidth="1"/>
    <col min="7171" max="7171" width="22" style="372" customWidth="1"/>
    <col min="7172" max="7172" width="21.7109375" style="372" customWidth="1"/>
    <col min="7173" max="7173" width="22.28515625" style="372" customWidth="1"/>
    <col min="7174" max="7174" width="20.140625" style="372" customWidth="1"/>
    <col min="7175" max="7175" width="22.7109375" style="372" customWidth="1"/>
    <col min="7176" max="7176" width="24.5703125" style="372" customWidth="1"/>
    <col min="7177" max="7177" width="22.140625" style="372" customWidth="1"/>
    <col min="7178" max="7178" width="20.140625" style="372" customWidth="1"/>
    <col min="7179" max="7179" width="22.42578125" style="372" customWidth="1"/>
    <col min="7180" max="7180" width="25.42578125" style="372" customWidth="1"/>
    <col min="7181" max="7181" width="22.140625" style="372" customWidth="1"/>
    <col min="7182" max="7182" width="3.42578125" style="372" customWidth="1"/>
    <col min="7183" max="7424" width="11.42578125" style="372"/>
    <col min="7425" max="7425" width="125.85546875" style="372" customWidth="1"/>
    <col min="7426" max="7426" width="20.140625" style="372" customWidth="1"/>
    <col min="7427" max="7427" width="22" style="372" customWidth="1"/>
    <col min="7428" max="7428" width="21.7109375" style="372" customWidth="1"/>
    <col min="7429" max="7429" width="22.28515625" style="372" customWidth="1"/>
    <col min="7430" max="7430" width="20.140625" style="372" customWidth="1"/>
    <col min="7431" max="7431" width="22.7109375" style="372" customWidth="1"/>
    <col min="7432" max="7432" width="24.5703125" style="372" customWidth="1"/>
    <col min="7433" max="7433" width="22.140625" style="372" customWidth="1"/>
    <col min="7434" max="7434" width="20.140625" style="372" customWidth="1"/>
    <col min="7435" max="7435" width="22.42578125" style="372" customWidth="1"/>
    <col min="7436" max="7436" width="25.42578125" style="372" customWidth="1"/>
    <col min="7437" max="7437" width="22.140625" style="372" customWidth="1"/>
    <col min="7438" max="7438" width="3.42578125" style="372" customWidth="1"/>
    <col min="7439" max="7680" width="11.42578125" style="372"/>
    <col min="7681" max="7681" width="125.85546875" style="372" customWidth="1"/>
    <col min="7682" max="7682" width="20.140625" style="372" customWidth="1"/>
    <col min="7683" max="7683" width="22" style="372" customWidth="1"/>
    <col min="7684" max="7684" width="21.7109375" style="372" customWidth="1"/>
    <col min="7685" max="7685" width="22.28515625" style="372" customWidth="1"/>
    <col min="7686" max="7686" width="20.140625" style="372" customWidth="1"/>
    <col min="7687" max="7687" width="22.7109375" style="372" customWidth="1"/>
    <col min="7688" max="7688" width="24.5703125" style="372" customWidth="1"/>
    <col min="7689" max="7689" width="22.140625" style="372" customWidth="1"/>
    <col min="7690" max="7690" width="20.140625" style="372" customWidth="1"/>
    <col min="7691" max="7691" width="22.42578125" style="372" customWidth="1"/>
    <col min="7692" max="7692" width="25.42578125" style="372" customWidth="1"/>
    <col min="7693" max="7693" width="22.140625" style="372" customWidth="1"/>
    <col min="7694" max="7694" width="3.42578125" style="372" customWidth="1"/>
    <col min="7695" max="7936" width="11.42578125" style="372"/>
    <col min="7937" max="7937" width="125.85546875" style="372" customWidth="1"/>
    <col min="7938" max="7938" width="20.140625" style="372" customWidth="1"/>
    <col min="7939" max="7939" width="22" style="372" customWidth="1"/>
    <col min="7940" max="7940" width="21.7109375" style="372" customWidth="1"/>
    <col min="7941" max="7941" width="22.28515625" style="372" customWidth="1"/>
    <col min="7942" max="7942" width="20.140625" style="372" customWidth="1"/>
    <col min="7943" max="7943" width="22.7109375" style="372" customWidth="1"/>
    <col min="7944" max="7944" width="24.5703125" style="372" customWidth="1"/>
    <col min="7945" max="7945" width="22.140625" style="372" customWidth="1"/>
    <col min="7946" max="7946" width="20.140625" style="372" customWidth="1"/>
    <col min="7947" max="7947" width="22.42578125" style="372" customWidth="1"/>
    <col min="7948" max="7948" width="25.42578125" style="372" customWidth="1"/>
    <col min="7949" max="7949" width="22.140625" style="372" customWidth="1"/>
    <col min="7950" max="7950" width="3.42578125" style="372" customWidth="1"/>
    <col min="7951" max="8192" width="11.42578125" style="372"/>
    <col min="8193" max="8193" width="125.85546875" style="372" customWidth="1"/>
    <col min="8194" max="8194" width="20.140625" style="372" customWidth="1"/>
    <col min="8195" max="8195" width="22" style="372" customWidth="1"/>
    <col min="8196" max="8196" width="21.7109375" style="372" customWidth="1"/>
    <col min="8197" max="8197" width="22.28515625" style="372" customWidth="1"/>
    <col min="8198" max="8198" width="20.140625" style="372" customWidth="1"/>
    <col min="8199" max="8199" width="22.7109375" style="372" customWidth="1"/>
    <col min="8200" max="8200" width="24.5703125" style="372" customWidth="1"/>
    <col min="8201" max="8201" width="22.140625" style="372" customWidth="1"/>
    <col min="8202" max="8202" width="20.140625" style="372" customWidth="1"/>
    <col min="8203" max="8203" width="22.42578125" style="372" customWidth="1"/>
    <col min="8204" max="8204" width="25.42578125" style="372" customWidth="1"/>
    <col min="8205" max="8205" width="22.140625" style="372" customWidth="1"/>
    <col min="8206" max="8206" width="3.42578125" style="372" customWidth="1"/>
    <col min="8207" max="8448" width="11.42578125" style="372"/>
    <col min="8449" max="8449" width="125.85546875" style="372" customWidth="1"/>
    <col min="8450" max="8450" width="20.140625" style="372" customWidth="1"/>
    <col min="8451" max="8451" width="22" style="372" customWidth="1"/>
    <col min="8452" max="8452" width="21.7109375" style="372" customWidth="1"/>
    <col min="8453" max="8453" width="22.28515625" style="372" customWidth="1"/>
    <col min="8454" max="8454" width="20.140625" style="372" customWidth="1"/>
    <col min="8455" max="8455" width="22.7109375" style="372" customWidth="1"/>
    <col min="8456" max="8456" width="24.5703125" style="372" customWidth="1"/>
    <col min="8457" max="8457" width="22.140625" style="372" customWidth="1"/>
    <col min="8458" max="8458" width="20.140625" style="372" customWidth="1"/>
    <col min="8459" max="8459" width="22.42578125" style="372" customWidth="1"/>
    <col min="8460" max="8460" width="25.42578125" style="372" customWidth="1"/>
    <col min="8461" max="8461" width="22.140625" style="372" customWidth="1"/>
    <col min="8462" max="8462" width="3.42578125" style="372" customWidth="1"/>
    <col min="8463" max="8704" width="11.42578125" style="372"/>
    <col min="8705" max="8705" width="125.85546875" style="372" customWidth="1"/>
    <col min="8706" max="8706" width="20.140625" style="372" customWidth="1"/>
    <col min="8707" max="8707" width="22" style="372" customWidth="1"/>
    <col min="8708" max="8708" width="21.7109375" style="372" customWidth="1"/>
    <col min="8709" max="8709" width="22.28515625" style="372" customWidth="1"/>
    <col min="8710" max="8710" width="20.140625" style="372" customWidth="1"/>
    <col min="8711" max="8711" width="22.7109375" style="372" customWidth="1"/>
    <col min="8712" max="8712" width="24.5703125" style="372" customWidth="1"/>
    <col min="8713" max="8713" width="22.140625" style="372" customWidth="1"/>
    <col min="8714" max="8714" width="20.140625" style="372" customWidth="1"/>
    <col min="8715" max="8715" width="22.42578125" style="372" customWidth="1"/>
    <col min="8716" max="8716" width="25.42578125" style="372" customWidth="1"/>
    <col min="8717" max="8717" width="22.140625" style="372" customWidth="1"/>
    <col min="8718" max="8718" width="3.42578125" style="372" customWidth="1"/>
    <col min="8719" max="8960" width="11.42578125" style="372"/>
    <col min="8961" max="8961" width="125.85546875" style="372" customWidth="1"/>
    <col min="8962" max="8962" width="20.140625" style="372" customWidth="1"/>
    <col min="8963" max="8963" width="22" style="372" customWidth="1"/>
    <col min="8964" max="8964" width="21.7109375" style="372" customWidth="1"/>
    <col min="8965" max="8965" width="22.28515625" style="372" customWidth="1"/>
    <col min="8966" max="8966" width="20.140625" style="372" customWidth="1"/>
    <col min="8967" max="8967" width="22.7109375" style="372" customWidth="1"/>
    <col min="8968" max="8968" width="24.5703125" style="372" customWidth="1"/>
    <col min="8969" max="8969" width="22.140625" style="372" customWidth="1"/>
    <col min="8970" max="8970" width="20.140625" style="372" customWidth="1"/>
    <col min="8971" max="8971" width="22.42578125" style="372" customWidth="1"/>
    <col min="8972" max="8972" width="25.42578125" style="372" customWidth="1"/>
    <col min="8973" max="8973" width="22.140625" style="372" customWidth="1"/>
    <col min="8974" max="8974" width="3.42578125" style="372" customWidth="1"/>
    <col min="8975" max="9216" width="11.42578125" style="372"/>
    <col min="9217" max="9217" width="125.85546875" style="372" customWidth="1"/>
    <col min="9218" max="9218" width="20.140625" style="372" customWidth="1"/>
    <col min="9219" max="9219" width="22" style="372" customWidth="1"/>
    <col min="9220" max="9220" width="21.7109375" style="372" customWidth="1"/>
    <col min="9221" max="9221" width="22.28515625" style="372" customWidth="1"/>
    <col min="9222" max="9222" width="20.140625" style="372" customWidth="1"/>
    <col min="9223" max="9223" width="22.7109375" style="372" customWidth="1"/>
    <col min="9224" max="9224" width="24.5703125" style="372" customWidth="1"/>
    <col min="9225" max="9225" width="22.140625" style="372" customWidth="1"/>
    <col min="9226" max="9226" width="20.140625" style="372" customWidth="1"/>
    <col min="9227" max="9227" width="22.42578125" style="372" customWidth="1"/>
    <col min="9228" max="9228" width="25.42578125" style="372" customWidth="1"/>
    <col min="9229" max="9229" width="22.140625" style="372" customWidth="1"/>
    <col min="9230" max="9230" width="3.42578125" style="372" customWidth="1"/>
    <col min="9231" max="9472" width="11.42578125" style="372"/>
    <col min="9473" max="9473" width="125.85546875" style="372" customWidth="1"/>
    <col min="9474" max="9474" width="20.140625" style="372" customWidth="1"/>
    <col min="9475" max="9475" width="22" style="372" customWidth="1"/>
    <col min="9476" max="9476" width="21.7109375" style="372" customWidth="1"/>
    <col min="9477" max="9477" width="22.28515625" style="372" customWidth="1"/>
    <col min="9478" max="9478" width="20.140625" style="372" customWidth="1"/>
    <col min="9479" max="9479" width="22.7109375" style="372" customWidth="1"/>
    <col min="9480" max="9480" width="24.5703125" style="372" customWidth="1"/>
    <col min="9481" max="9481" width="22.140625" style="372" customWidth="1"/>
    <col min="9482" max="9482" width="20.140625" style="372" customWidth="1"/>
    <col min="9483" max="9483" width="22.42578125" style="372" customWidth="1"/>
    <col min="9484" max="9484" width="25.42578125" style="372" customWidth="1"/>
    <col min="9485" max="9485" width="22.140625" style="372" customWidth="1"/>
    <col min="9486" max="9486" width="3.42578125" style="372" customWidth="1"/>
    <col min="9487" max="9728" width="11.42578125" style="372"/>
    <col min="9729" max="9729" width="125.85546875" style="372" customWidth="1"/>
    <col min="9730" max="9730" width="20.140625" style="372" customWidth="1"/>
    <col min="9731" max="9731" width="22" style="372" customWidth="1"/>
    <col min="9732" max="9732" width="21.7109375" style="372" customWidth="1"/>
    <col min="9733" max="9733" width="22.28515625" style="372" customWidth="1"/>
    <col min="9734" max="9734" width="20.140625" style="372" customWidth="1"/>
    <col min="9735" max="9735" width="22.7109375" style="372" customWidth="1"/>
    <col min="9736" max="9736" width="24.5703125" style="372" customWidth="1"/>
    <col min="9737" max="9737" width="22.140625" style="372" customWidth="1"/>
    <col min="9738" max="9738" width="20.140625" style="372" customWidth="1"/>
    <col min="9739" max="9739" width="22.42578125" style="372" customWidth="1"/>
    <col min="9740" max="9740" width="25.42578125" style="372" customWidth="1"/>
    <col min="9741" max="9741" width="22.140625" style="372" customWidth="1"/>
    <col min="9742" max="9742" width="3.42578125" style="372" customWidth="1"/>
    <col min="9743" max="9984" width="11.42578125" style="372"/>
    <col min="9985" max="9985" width="125.85546875" style="372" customWidth="1"/>
    <col min="9986" max="9986" width="20.140625" style="372" customWidth="1"/>
    <col min="9987" max="9987" width="22" style="372" customWidth="1"/>
    <col min="9988" max="9988" width="21.7109375" style="372" customWidth="1"/>
    <col min="9989" max="9989" width="22.28515625" style="372" customWidth="1"/>
    <col min="9990" max="9990" width="20.140625" style="372" customWidth="1"/>
    <col min="9991" max="9991" width="22.7109375" style="372" customWidth="1"/>
    <col min="9992" max="9992" width="24.5703125" style="372" customWidth="1"/>
    <col min="9993" max="9993" width="22.140625" style="372" customWidth="1"/>
    <col min="9994" max="9994" width="20.140625" style="372" customWidth="1"/>
    <col min="9995" max="9995" width="22.42578125" style="372" customWidth="1"/>
    <col min="9996" max="9996" width="25.42578125" style="372" customWidth="1"/>
    <col min="9997" max="9997" width="22.140625" style="372" customWidth="1"/>
    <col min="9998" max="9998" width="3.42578125" style="372" customWidth="1"/>
    <col min="9999" max="10240" width="11.42578125" style="372"/>
    <col min="10241" max="10241" width="125.85546875" style="372" customWidth="1"/>
    <col min="10242" max="10242" width="20.140625" style="372" customWidth="1"/>
    <col min="10243" max="10243" width="22" style="372" customWidth="1"/>
    <col min="10244" max="10244" width="21.7109375" style="372" customWidth="1"/>
    <col min="10245" max="10245" width="22.28515625" style="372" customWidth="1"/>
    <col min="10246" max="10246" width="20.140625" style="372" customWidth="1"/>
    <col min="10247" max="10247" width="22.7109375" style="372" customWidth="1"/>
    <col min="10248" max="10248" width="24.5703125" style="372" customWidth="1"/>
    <col min="10249" max="10249" width="22.140625" style="372" customWidth="1"/>
    <col min="10250" max="10250" width="20.140625" style="372" customWidth="1"/>
    <col min="10251" max="10251" width="22.42578125" style="372" customWidth="1"/>
    <col min="10252" max="10252" width="25.42578125" style="372" customWidth="1"/>
    <col min="10253" max="10253" width="22.140625" style="372" customWidth="1"/>
    <col min="10254" max="10254" width="3.42578125" style="372" customWidth="1"/>
    <col min="10255" max="10496" width="11.42578125" style="372"/>
    <col min="10497" max="10497" width="125.85546875" style="372" customWidth="1"/>
    <col min="10498" max="10498" width="20.140625" style="372" customWidth="1"/>
    <col min="10499" max="10499" width="22" style="372" customWidth="1"/>
    <col min="10500" max="10500" width="21.7109375" style="372" customWidth="1"/>
    <col min="10501" max="10501" width="22.28515625" style="372" customWidth="1"/>
    <col min="10502" max="10502" width="20.140625" style="372" customWidth="1"/>
    <col min="10503" max="10503" width="22.7109375" style="372" customWidth="1"/>
    <col min="10504" max="10504" width="24.5703125" style="372" customWidth="1"/>
    <col min="10505" max="10505" width="22.140625" style="372" customWidth="1"/>
    <col min="10506" max="10506" width="20.140625" style="372" customWidth="1"/>
    <col min="10507" max="10507" width="22.42578125" style="372" customWidth="1"/>
    <col min="10508" max="10508" width="25.42578125" style="372" customWidth="1"/>
    <col min="10509" max="10509" width="22.140625" style="372" customWidth="1"/>
    <col min="10510" max="10510" width="3.42578125" style="372" customWidth="1"/>
    <col min="10511" max="10752" width="11.42578125" style="372"/>
    <col min="10753" max="10753" width="125.85546875" style="372" customWidth="1"/>
    <col min="10754" max="10754" width="20.140625" style="372" customWidth="1"/>
    <col min="10755" max="10755" width="22" style="372" customWidth="1"/>
    <col min="10756" max="10756" width="21.7109375" style="372" customWidth="1"/>
    <col min="10757" max="10757" width="22.28515625" style="372" customWidth="1"/>
    <col min="10758" max="10758" width="20.140625" style="372" customWidth="1"/>
    <col min="10759" max="10759" width="22.7109375" style="372" customWidth="1"/>
    <col min="10760" max="10760" width="24.5703125" style="372" customWidth="1"/>
    <col min="10761" max="10761" width="22.140625" style="372" customWidth="1"/>
    <col min="10762" max="10762" width="20.140625" style="372" customWidth="1"/>
    <col min="10763" max="10763" width="22.42578125" style="372" customWidth="1"/>
    <col min="10764" max="10764" width="25.42578125" style="372" customWidth="1"/>
    <col min="10765" max="10765" width="22.140625" style="372" customWidth="1"/>
    <col min="10766" max="10766" width="3.42578125" style="372" customWidth="1"/>
    <col min="10767" max="11008" width="11.42578125" style="372"/>
    <col min="11009" max="11009" width="125.85546875" style="372" customWidth="1"/>
    <col min="11010" max="11010" width="20.140625" style="372" customWidth="1"/>
    <col min="11011" max="11011" width="22" style="372" customWidth="1"/>
    <col min="11012" max="11012" width="21.7109375" style="372" customWidth="1"/>
    <col min="11013" max="11013" width="22.28515625" style="372" customWidth="1"/>
    <col min="11014" max="11014" width="20.140625" style="372" customWidth="1"/>
    <col min="11015" max="11015" width="22.7109375" style="372" customWidth="1"/>
    <col min="11016" max="11016" width="24.5703125" style="372" customWidth="1"/>
    <col min="11017" max="11017" width="22.140625" style="372" customWidth="1"/>
    <col min="11018" max="11018" width="20.140625" style="372" customWidth="1"/>
    <col min="11019" max="11019" width="22.42578125" style="372" customWidth="1"/>
    <col min="11020" max="11020" width="25.42578125" style="372" customWidth="1"/>
    <col min="11021" max="11021" width="22.140625" style="372" customWidth="1"/>
    <col min="11022" max="11022" width="3.42578125" style="372" customWidth="1"/>
    <col min="11023" max="11264" width="11.42578125" style="372"/>
    <col min="11265" max="11265" width="125.85546875" style="372" customWidth="1"/>
    <col min="11266" max="11266" width="20.140625" style="372" customWidth="1"/>
    <col min="11267" max="11267" width="22" style="372" customWidth="1"/>
    <col min="11268" max="11268" width="21.7109375" style="372" customWidth="1"/>
    <col min="11269" max="11269" width="22.28515625" style="372" customWidth="1"/>
    <col min="11270" max="11270" width="20.140625" style="372" customWidth="1"/>
    <col min="11271" max="11271" width="22.7109375" style="372" customWidth="1"/>
    <col min="11272" max="11272" width="24.5703125" style="372" customWidth="1"/>
    <col min="11273" max="11273" width="22.140625" style="372" customWidth="1"/>
    <col min="11274" max="11274" width="20.140625" style="372" customWidth="1"/>
    <col min="11275" max="11275" width="22.42578125" style="372" customWidth="1"/>
    <col min="11276" max="11276" width="25.42578125" style="372" customWidth="1"/>
    <col min="11277" max="11277" width="22.140625" style="372" customWidth="1"/>
    <col min="11278" max="11278" width="3.42578125" style="372" customWidth="1"/>
    <col min="11279" max="11520" width="11.42578125" style="372"/>
    <col min="11521" max="11521" width="125.85546875" style="372" customWidth="1"/>
    <col min="11522" max="11522" width="20.140625" style="372" customWidth="1"/>
    <col min="11523" max="11523" width="22" style="372" customWidth="1"/>
    <col min="11524" max="11524" width="21.7109375" style="372" customWidth="1"/>
    <col min="11525" max="11525" width="22.28515625" style="372" customWidth="1"/>
    <col min="11526" max="11526" width="20.140625" style="372" customWidth="1"/>
    <col min="11527" max="11527" width="22.7109375" style="372" customWidth="1"/>
    <col min="11528" max="11528" width="24.5703125" style="372" customWidth="1"/>
    <col min="11529" max="11529" width="22.140625" style="372" customWidth="1"/>
    <col min="11530" max="11530" width="20.140625" style="372" customWidth="1"/>
    <col min="11531" max="11531" width="22.42578125" style="372" customWidth="1"/>
    <col min="11532" max="11532" width="25.42578125" style="372" customWidth="1"/>
    <col min="11533" max="11533" width="22.140625" style="372" customWidth="1"/>
    <col min="11534" max="11534" width="3.42578125" style="372" customWidth="1"/>
    <col min="11535" max="11776" width="11.42578125" style="372"/>
    <col min="11777" max="11777" width="125.85546875" style="372" customWidth="1"/>
    <col min="11778" max="11778" width="20.140625" style="372" customWidth="1"/>
    <col min="11779" max="11779" width="22" style="372" customWidth="1"/>
    <col min="11780" max="11780" width="21.7109375" style="372" customWidth="1"/>
    <col min="11781" max="11781" width="22.28515625" style="372" customWidth="1"/>
    <col min="11782" max="11782" width="20.140625" style="372" customWidth="1"/>
    <col min="11783" max="11783" width="22.7109375" style="372" customWidth="1"/>
    <col min="11784" max="11784" width="24.5703125" style="372" customWidth="1"/>
    <col min="11785" max="11785" width="22.140625" style="372" customWidth="1"/>
    <col min="11786" max="11786" width="20.140625" style="372" customWidth="1"/>
    <col min="11787" max="11787" width="22.42578125" style="372" customWidth="1"/>
    <col min="11788" max="11788" width="25.42578125" style="372" customWidth="1"/>
    <col min="11789" max="11789" width="22.140625" style="372" customWidth="1"/>
    <col min="11790" max="11790" width="3.42578125" style="372" customWidth="1"/>
    <col min="11791" max="12032" width="11.42578125" style="372"/>
    <col min="12033" max="12033" width="125.85546875" style="372" customWidth="1"/>
    <col min="12034" max="12034" width="20.140625" style="372" customWidth="1"/>
    <col min="12035" max="12035" width="22" style="372" customWidth="1"/>
    <col min="12036" max="12036" width="21.7109375" style="372" customWidth="1"/>
    <col min="12037" max="12037" width="22.28515625" style="372" customWidth="1"/>
    <col min="12038" max="12038" width="20.140625" style="372" customWidth="1"/>
    <col min="12039" max="12039" width="22.7109375" style="372" customWidth="1"/>
    <col min="12040" max="12040" width="24.5703125" style="372" customWidth="1"/>
    <col min="12041" max="12041" width="22.140625" style="372" customWidth="1"/>
    <col min="12042" max="12042" width="20.140625" style="372" customWidth="1"/>
    <col min="12043" max="12043" width="22.42578125" style="372" customWidth="1"/>
    <col min="12044" max="12044" width="25.42578125" style="372" customWidth="1"/>
    <col min="12045" max="12045" width="22.140625" style="372" customWidth="1"/>
    <col min="12046" max="12046" width="3.42578125" style="372" customWidth="1"/>
    <col min="12047" max="12288" width="11.42578125" style="372"/>
    <col min="12289" max="12289" width="125.85546875" style="372" customWidth="1"/>
    <col min="12290" max="12290" width="20.140625" style="372" customWidth="1"/>
    <col min="12291" max="12291" width="22" style="372" customWidth="1"/>
    <col min="12292" max="12292" width="21.7109375" style="372" customWidth="1"/>
    <col min="12293" max="12293" width="22.28515625" style="372" customWidth="1"/>
    <col min="12294" max="12294" width="20.140625" style="372" customWidth="1"/>
    <col min="12295" max="12295" width="22.7109375" style="372" customWidth="1"/>
    <col min="12296" max="12296" width="24.5703125" style="372" customWidth="1"/>
    <col min="12297" max="12297" width="22.140625" style="372" customWidth="1"/>
    <col min="12298" max="12298" width="20.140625" style="372" customWidth="1"/>
    <col min="12299" max="12299" width="22.42578125" style="372" customWidth="1"/>
    <col min="12300" max="12300" width="25.42578125" style="372" customWidth="1"/>
    <col min="12301" max="12301" width="22.140625" style="372" customWidth="1"/>
    <col min="12302" max="12302" width="3.42578125" style="372" customWidth="1"/>
    <col min="12303" max="12544" width="11.42578125" style="372"/>
    <col min="12545" max="12545" width="125.85546875" style="372" customWidth="1"/>
    <col min="12546" max="12546" width="20.140625" style="372" customWidth="1"/>
    <col min="12547" max="12547" width="22" style="372" customWidth="1"/>
    <col min="12548" max="12548" width="21.7109375" style="372" customWidth="1"/>
    <col min="12549" max="12549" width="22.28515625" style="372" customWidth="1"/>
    <col min="12550" max="12550" width="20.140625" style="372" customWidth="1"/>
    <col min="12551" max="12551" width="22.7109375" style="372" customWidth="1"/>
    <col min="12552" max="12552" width="24.5703125" style="372" customWidth="1"/>
    <col min="12553" max="12553" width="22.140625" style="372" customWidth="1"/>
    <col min="12554" max="12554" width="20.140625" style="372" customWidth="1"/>
    <col min="12555" max="12555" width="22.42578125" style="372" customWidth="1"/>
    <col min="12556" max="12556" width="25.42578125" style="372" customWidth="1"/>
    <col min="12557" max="12557" width="22.140625" style="372" customWidth="1"/>
    <col min="12558" max="12558" width="3.42578125" style="372" customWidth="1"/>
    <col min="12559" max="12800" width="11.42578125" style="372"/>
    <col min="12801" max="12801" width="125.85546875" style="372" customWidth="1"/>
    <col min="12802" max="12802" width="20.140625" style="372" customWidth="1"/>
    <col min="12803" max="12803" width="22" style="372" customWidth="1"/>
    <col min="12804" max="12804" width="21.7109375" style="372" customWidth="1"/>
    <col min="12805" max="12805" width="22.28515625" style="372" customWidth="1"/>
    <col min="12806" max="12806" width="20.140625" style="372" customWidth="1"/>
    <col min="12807" max="12807" width="22.7109375" style="372" customWidth="1"/>
    <col min="12808" max="12808" width="24.5703125" style="372" customWidth="1"/>
    <col min="12809" max="12809" width="22.140625" style="372" customWidth="1"/>
    <col min="12810" max="12810" width="20.140625" style="372" customWidth="1"/>
    <col min="12811" max="12811" width="22.42578125" style="372" customWidth="1"/>
    <col min="12812" max="12812" width="25.42578125" style="372" customWidth="1"/>
    <col min="12813" max="12813" width="22.140625" style="372" customWidth="1"/>
    <col min="12814" max="12814" width="3.42578125" style="372" customWidth="1"/>
    <col min="12815" max="13056" width="11.42578125" style="372"/>
    <col min="13057" max="13057" width="125.85546875" style="372" customWidth="1"/>
    <col min="13058" max="13058" width="20.140625" style="372" customWidth="1"/>
    <col min="13059" max="13059" width="22" style="372" customWidth="1"/>
    <col min="13060" max="13060" width="21.7109375" style="372" customWidth="1"/>
    <col min="13061" max="13061" width="22.28515625" style="372" customWidth="1"/>
    <col min="13062" max="13062" width="20.140625" style="372" customWidth="1"/>
    <col min="13063" max="13063" width="22.7109375" style="372" customWidth="1"/>
    <col min="13064" max="13064" width="24.5703125" style="372" customWidth="1"/>
    <col min="13065" max="13065" width="22.140625" style="372" customWidth="1"/>
    <col min="13066" max="13066" width="20.140625" style="372" customWidth="1"/>
    <col min="13067" max="13067" width="22.42578125" style="372" customWidth="1"/>
    <col min="13068" max="13068" width="25.42578125" style="372" customWidth="1"/>
    <col min="13069" max="13069" width="22.140625" style="372" customWidth="1"/>
    <col min="13070" max="13070" width="3.42578125" style="372" customWidth="1"/>
    <col min="13071" max="13312" width="11.42578125" style="372"/>
    <col min="13313" max="13313" width="125.85546875" style="372" customWidth="1"/>
    <col min="13314" max="13314" width="20.140625" style="372" customWidth="1"/>
    <col min="13315" max="13315" width="22" style="372" customWidth="1"/>
    <col min="13316" max="13316" width="21.7109375" style="372" customWidth="1"/>
    <col min="13317" max="13317" width="22.28515625" style="372" customWidth="1"/>
    <col min="13318" max="13318" width="20.140625" style="372" customWidth="1"/>
    <col min="13319" max="13319" width="22.7109375" style="372" customWidth="1"/>
    <col min="13320" max="13320" width="24.5703125" style="372" customWidth="1"/>
    <col min="13321" max="13321" width="22.140625" style="372" customWidth="1"/>
    <col min="13322" max="13322" width="20.140625" style="372" customWidth="1"/>
    <col min="13323" max="13323" width="22.42578125" style="372" customWidth="1"/>
    <col min="13324" max="13324" width="25.42578125" style="372" customWidth="1"/>
    <col min="13325" max="13325" width="22.140625" style="372" customWidth="1"/>
    <col min="13326" max="13326" width="3.42578125" style="372" customWidth="1"/>
    <col min="13327" max="13568" width="11.42578125" style="372"/>
    <col min="13569" max="13569" width="125.85546875" style="372" customWidth="1"/>
    <col min="13570" max="13570" width="20.140625" style="372" customWidth="1"/>
    <col min="13571" max="13571" width="22" style="372" customWidth="1"/>
    <col min="13572" max="13572" width="21.7109375" style="372" customWidth="1"/>
    <col min="13573" max="13573" width="22.28515625" style="372" customWidth="1"/>
    <col min="13574" max="13574" width="20.140625" style="372" customWidth="1"/>
    <col min="13575" max="13575" width="22.7109375" style="372" customWidth="1"/>
    <col min="13576" max="13576" width="24.5703125" style="372" customWidth="1"/>
    <col min="13577" max="13577" width="22.140625" style="372" customWidth="1"/>
    <col min="13578" max="13578" width="20.140625" style="372" customWidth="1"/>
    <col min="13579" max="13579" width="22.42578125" style="372" customWidth="1"/>
    <col min="13580" max="13580" width="25.42578125" style="372" customWidth="1"/>
    <col min="13581" max="13581" width="22.140625" style="372" customWidth="1"/>
    <col min="13582" max="13582" width="3.42578125" style="372" customWidth="1"/>
    <col min="13583" max="13824" width="11.42578125" style="372"/>
    <col min="13825" max="13825" width="125.85546875" style="372" customWidth="1"/>
    <col min="13826" max="13826" width="20.140625" style="372" customWidth="1"/>
    <col min="13827" max="13827" width="22" style="372" customWidth="1"/>
    <col min="13828" max="13828" width="21.7109375" style="372" customWidth="1"/>
    <col min="13829" max="13829" width="22.28515625" style="372" customWidth="1"/>
    <col min="13830" max="13830" width="20.140625" style="372" customWidth="1"/>
    <col min="13831" max="13831" width="22.7109375" style="372" customWidth="1"/>
    <col min="13832" max="13832" width="24.5703125" style="372" customWidth="1"/>
    <col min="13833" max="13833" width="22.140625" style="372" customWidth="1"/>
    <col min="13834" max="13834" width="20.140625" style="372" customWidth="1"/>
    <col min="13835" max="13835" width="22.42578125" style="372" customWidth="1"/>
    <col min="13836" max="13836" width="25.42578125" style="372" customWidth="1"/>
    <col min="13837" max="13837" width="22.140625" style="372" customWidth="1"/>
    <col min="13838" max="13838" width="3.42578125" style="372" customWidth="1"/>
    <col min="13839" max="14080" width="11.42578125" style="372"/>
    <col min="14081" max="14081" width="125.85546875" style="372" customWidth="1"/>
    <col min="14082" max="14082" width="20.140625" style="372" customWidth="1"/>
    <col min="14083" max="14083" width="22" style="372" customWidth="1"/>
    <col min="14084" max="14084" width="21.7109375" style="372" customWidth="1"/>
    <col min="14085" max="14085" width="22.28515625" style="372" customWidth="1"/>
    <col min="14086" max="14086" width="20.140625" style="372" customWidth="1"/>
    <col min="14087" max="14087" width="22.7109375" style="372" customWidth="1"/>
    <col min="14088" max="14088" width="24.5703125" style="372" customWidth="1"/>
    <col min="14089" max="14089" width="22.140625" style="372" customWidth="1"/>
    <col min="14090" max="14090" width="20.140625" style="372" customWidth="1"/>
    <col min="14091" max="14091" width="22.42578125" style="372" customWidth="1"/>
    <col min="14092" max="14092" width="25.42578125" style="372" customWidth="1"/>
    <col min="14093" max="14093" width="22.140625" style="372" customWidth="1"/>
    <col min="14094" max="14094" width="3.42578125" style="372" customWidth="1"/>
    <col min="14095" max="14336" width="11.42578125" style="372"/>
    <col min="14337" max="14337" width="125.85546875" style="372" customWidth="1"/>
    <col min="14338" max="14338" width="20.140625" style="372" customWidth="1"/>
    <col min="14339" max="14339" width="22" style="372" customWidth="1"/>
    <col min="14340" max="14340" width="21.7109375" style="372" customWidth="1"/>
    <col min="14341" max="14341" width="22.28515625" style="372" customWidth="1"/>
    <col min="14342" max="14342" width="20.140625" style="372" customWidth="1"/>
    <col min="14343" max="14343" width="22.7109375" style="372" customWidth="1"/>
    <col min="14344" max="14344" width="24.5703125" style="372" customWidth="1"/>
    <col min="14345" max="14345" width="22.140625" style="372" customWidth="1"/>
    <col min="14346" max="14346" width="20.140625" style="372" customWidth="1"/>
    <col min="14347" max="14347" width="22.42578125" style="372" customWidth="1"/>
    <col min="14348" max="14348" width="25.42578125" style="372" customWidth="1"/>
    <col min="14349" max="14349" width="22.140625" style="372" customWidth="1"/>
    <col min="14350" max="14350" width="3.42578125" style="372" customWidth="1"/>
    <col min="14351" max="14592" width="11.42578125" style="372"/>
    <col min="14593" max="14593" width="125.85546875" style="372" customWidth="1"/>
    <col min="14594" max="14594" width="20.140625" style="372" customWidth="1"/>
    <col min="14595" max="14595" width="22" style="372" customWidth="1"/>
    <col min="14596" max="14596" width="21.7109375" style="372" customWidth="1"/>
    <col min="14597" max="14597" width="22.28515625" style="372" customWidth="1"/>
    <col min="14598" max="14598" width="20.140625" style="372" customWidth="1"/>
    <col min="14599" max="14599" width="22.7109375" style="372" customWidth="1"/>
    <col min="14600" max="14600" width="24.5703125" style="372" customWidth="1"/>
    <col min="14601" max="14601" width="22.140625" style="372" customWidth="1"/>
    <col min="14602" max="14602" width="20.140625" style="372" customWidth="1"/>
    <col min="14603" max="14603" width="22.42578125" style="372" customWidth="1"/>
    <col min="14604" max="14604" width="25.42578125" style="372" customWidth="1"/>
    <col min="14605" max="14605" width="22.140625" style="372" customWidth="1"/>
    <col min="14606" max="14606" width="3.42578125" style="372" customWidth="1"/>
    <col min="14607" max="14848" width="11.42578125" style="372"/>
    <col min="14849" max="14849" width="125.85546875" style="372" customWidth="1"/>
    <col min="14850" max="14850" width="20.140625" style="372" customWidth="1"/>
    <col min="14851" max="14851" width="22" style="372" customWidth="1"/>
    <col min="14852" max="14852" width="21.7109375" style="372" customWidth="1"/>
    <col min="14853" max="14853" width="22.28515625" style="372" customWidth="1"/>
    <col min="14854" max="14854" width="20.140625" style="372" customWidth="1"/>
    <col min="14855" max="14855" width="22.7109375" style="372" customWidth="1"/>
    <col min="14856" max="14856" width="24.5703125" style="372" customWidth="1"/>
    <col min="14857" max="14857" width="22.140625" style="372" customWidth="1"/>
    <col min="14858" max="14858" width="20.140625" style="372" customWidth="1"/>
    <col min="14859" max="14859" width="22.42578125" style="372" customWidth="1"/>
    <col min="14860" max="14860" width="25.42578125" style="372" customWidth="1"/>
    <col min="14861" max="14861" width="22.140625" style="372" customWidth="1"/>
    <col min="14862" max="14862" width="3.42578125" style="372" customWidth="1"/>
    <col min="14863" max="15104" width="11.42578125" style="372"/>
    <col min="15105" max="15105" width="125.85546875" style="372" customWidth="1"/>
    <col min="15106" max="15106" width="20.140625" style="372" customWidth="1"/>
    <col min="15107" max="15107" width="22" style="372" customWidth="1"/>
    <col min="15108" max="15108" width="21.7109375" style="372" customWidth="1"/>
    <col min="15109" max="15109" width="22.28515625" style="372" customWidth="1"/>
    <col min="15110" max="15110" width="20.140625" style="372" customWidth="1"/>
    <col min="15111" max="15111" width="22.7109375" style="372" customWidth="1"/>
    <col min="15112" max="15112" width="24.5703125" style="372" customWidth="1"/>
    <col min="15113" max="15113" width="22.140625" style="372" customWidth="1"/>
    <col min="15114" max="15114" width="20.140625" style="372" customWidth="1"/>
    <col min="15115" max="15115" width="22.42578125" style="372" customWidth="1"/>
    <col min="15116" max="15116" width="25.42578125" style="372" customWidth="1"/>
    <col min="15117" max="15117" width="22.140625" style="372" customWidth="1"/>
    <col min="15118" max="15118" width="3.42578125" style="372" customWidth="1"/>
    <col min="15119" max="15360" width="11.42578125" style="372"/>
    <col min="15361" max="15361" width="125.85546875" style="372" customWidth="1"/>
    <col min="15362" max="15362" width="20.140625" style="372" customWidth="1"/>
    <col min="15363" max="15363" width="22" style="372" customWidth="1"/>
    <col min="15364" max="15364" width="21.7109375" style="372" customWidth="1"/>
    <col min="15365" max="15365" width="22.28515625" style="372" customWidth="1"/>
    <col min="15366" max="15366" width="20.140625" style="372" customWidth="1"/>
    <col min="15367" max="15367" width="22.7109375" style="372" customWidth="1"/>
    <col min="15368" max="15368" width="24.5703125" style="372" customWidth="1"/>
    <col min="15369" max="15369" width="22.140625" style="372" customWidth="1"/>
    <col min="15370" max="15370" width="20.140625" style="372" customWidth="1"/>
    <col min="15371" max="15371" width="22.42578125" style="372" customWidth="1"/>
    <col min="15372" max="15372" width="25.42578125" style="372" customWidth="1"/>
    <col min="15373" max="15373" width="22.140625" style="372" customWidth="1"/>
    <col min="15374" max="15374" width="3.42578125" style="372" customWidth="1"/>
    <col min="15375" max="15616" width="11.42578125" style="372"/>
    <col min="15617" max="15617" width="125.85546875" style="372" customWidth="1"/>
    <col min="15618" max="15618" width="20.140625" style="372" customWidth="1"/>
    <col min="15619" max="15619" width="22" style="372" customWidth="1"/>
    <col min="15620" max="15620" width="21.7109375" style="372" customWidth="1"/>
    <col min="15621" max="15621" width="22.28515625" style="372" customWidth="1"/>
    <col min="15622" max="15622" width="20.140625" style="372" customWidth="1"/>
    <col min="15623" max="15623" width="22.7109375" style="372" customWidth="1"/>
    <col min="15624" max="15624" width="24.5703125" style="372" customWidth="1"/>
    <col min="15625" max="15625" width="22.140625" style="372" customWidth="1"/>
    <col min="15626" max="15626" width="20.140625" style="372" customWidth="1"/>
    <col min="15627" max="15627" width="22.42578125" style="372" customWidth="1"/>
    <col min="15628" max="15628" width="25.42578125" style="372" customWidth="1"/>
    <col min="15629" max="15629" width="22.140625" style="372" customWidth="1"/>
    <col min="15630" max="15630" width="3.42578125" style="372" customWidth="1"/>
    <col min="15631" max="15872" width="11.42578125" style="372"/>
    <col min="15873" max="15873" width="125.85546875" style="372" customWidth="1"/>
    <col min="15874" max="15874" width="20.140625" style="372" customWidth="1"/>
    <col min="15875" max="15875" width="22" style="372" customWidth="1"/>
    <col min="15876" max="15876" width="21.7109375" style="372" customWidth="1"/>
    <col min="15877" max="15877" width="22.28515625" style="372" customWidth="1"/>
    <col min="15878" max="15878" width="20.140625" style="372" customWidth="1"/>
    <col min="15879" max="15879" width="22.7109375" style="372" customWidth="1"/>
    <col min="15880" max="15880" width="24.5703125" style="372" customWidth="1"/>
    <col min="15881" max="15881" width="22.140625" style="372" customWidth="1"/>
    <col min="15882" max="15882" width="20.140625" style="372" customWidth="1"/>
    <col min="15883" max="15883" width="22.42578125" style="372" customWidth="1"/>
    <col min="15884" max="15884" width="25.42578125" style="372" customWidth="1"/>
    <col min="15885" max="15885" width="22.140625" style="372" customWidth="1"/>
    <col min="15886" max="15886" width="3.42578125" style="372" customWidth="1"/>
    <col min="15887" max="16128" width="11.42578125" style="372"/>
    <col min="16129" max="16129" width="125.85546875" style="372" customWidth="1"/>
    <col min="16130" max="16130" width="20.140625" style="372" customWidth="1"/>
    <col min="16131" max="16131" width="22" style="372" customWidth="1"/>
    <col min="16132" max="16132" width="21.7109375" style="372" customWidth="1"/>
    <col min="16133" max="16133" width="22.28515625" style="372" customWidth="1"/>
    <col min="16134" max="16134" width="20.140625" style="372" customWidth="1"/>
    <col min="16135" max="16135" width="22.7109375" style="372" customWidth="1"/>
    <col min="16136" max="16136" width="24.5703125" style="372" customWidth="1"/>
    <col min="16137" max="16137" width="22.140625" style="372" customWidth="1"/>
    <col min="16138" max="16138" width="20.140625" style="372" customWidth="1"/>
    <col min="16139" max="16139" width="22.42578125" style="372" customWidth="1"/>
    <col min="16140" max="16140" width="25.42578125" style="372" customWidth="1"/>
    <col min="16141" max="16141" width="22.140625" style="372" customWidth="1"/>
    <col min="16142" max="16142" width="3.42578125" style="372" customWidth="1"/>
    <col min="16143" max="16384" width="11.42578125" style="372"/>
  </cols>
  <sheetData>
    <row r="1" spans="1:14" s="1" customFormat="1" ht="5.25" hidden="1" customHeight="1">
      <c r="A1" s="214"/>
      <c r="B1" s="215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6"/>
    </row>
    <row r="2" spans="1:14" s="2" customFormat="1" ht="70.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217"/>
    </row>
    <row r="3" spans="1:14" s="2" customFormat="1" ht="42.75" customHeight="1">
      <c r="A3" s="810" t="s">
        <v>174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217"/>
    </row>
    <row r="4" spans="1:14" s="2" customFormat="1" ht="40.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217"/>
    </row>
    <row r="5" spans="1:14" s="3" customFormat="1" ht="74.2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218"/>
    </row>
    <row r="6" spans="1:14" ht="6" customHeight="1"/>
    <row r="7" spans="1:14" ht="19.5" customHeight="1">
      <c r="A7" s="154"/>
      <c r="B7" s="155"/>
      <c r="C7" s="155"/>
      <c r="D7" s="156"/>
      <c r="E7" s="156"/>
      <c r="F7" s="155"/>
      <c r="G7" s="156"/>
      <c r="H7" s="155"/>
      <c r="I7" s="155"/>
      <c r="J7" s="156"/>
      <c r="K7" s="156"/>
      <c r="L7" s="155"/>
      <c r="M7" s="156"/>
      <c r="N7" s="220"/>
    </row>
    <row r="8" spans="1:14" s="221" customFormat="1" ht="33.75" customHeight="1">
      <c r="A8" s="158"/>
      <c r="B8" s="819" t="s">
        <v>175</v>
      </c>
      <c r="C8" s="819"/>
      <c r="D8" s="819"/>
      <c r="E8" s="819"/>
      <c r="F8" s="819" t="s">
        <v>176</v>
      </c>
      <c r="G8" s="819"/>
      <c r="H8" s="819"/>
      <c r="I8" s="819"/>
      <c r="J8" s="819" t="s">
        <v>177</v>
      </c>
      <c r="K8" s="819"/>
      <c r="L8" s="819"/>
      <c r="M8" s="819"/>
    </row>
    <row r="9" spans="1:14" s="223" customFormat="1" ht="7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222"/>
    </row>
    <row r="10" spans="1:14" s="224" customFormat="1" ht="66.75" customHeight="1">
      <c r="A10" s="165" t="s">
        <v>137</v>
      </c>
      <c r="B10" s="166">
        <v>54.02176</v>
      </c>
      <c r="C10" s="166">
        <v>110688.0267494</v>
      </c>
      <c r="D10" s="166">
        <v>212843.50996999998</v>
      </c>
      <c r="E10" s="166">
        <v>323585.5584794</v>
      </c>
      <c r="F10" s="166">
        <v>191028.07521000001</v>
      </c>
      <c r="G10" s="166">
        <v>973975.07197499997</v>
      </c>
      <c r="H10" s="166">
        <v>458131.50503100001</v>
      </c>
      <c r="I10" s="166">
        <v>1623134.652216</v>
      </c>
      <c r="J10" s="166">
        <v>44164.585140000003</v>
      </c>
      <c r="K10" s="166">
        <v>777883.12649000005</v>
      </c>
      <c r="L10" s="166">
        <v>1125339.5569094</v>
      </c>
      <c r="M10" s="166">
        <v>1947387.2685394001</v>
      </c>
      <c r="N10" s="221"/>
    </row>
    <row r="11" spans="1:14" s="224" customFormat="1" ht="66.75" customHeight="1">
      <c r="A11" s="165" t="s">
        <v>138</v>
      </c>
      <c r="B11" s="168">
        <v>0</v>
      </c>
      <c r="C11" s="168">
        <v>231.73002</v>
      </c>
      <c r="D11" s="168">
        <v>2467.9620499999996</v>
      </c>
      <c r="E11" s="168">
        <v>2699.6920700000001</v>
      </c>
      <c r="F11" s="168">
        <v>39.524440000000006</v>
      </c>
      <c r="G11" s="168">
        <v>10436.59425</v>
      </c>
      <c r="H11" s="166">
        <v>4806.6345199999996</v>
      </c>
      <c r="I11" s="166">
        <v>15282.753210000001</v>
      </c>
      <c r="J11" s="166">
        <v>68.279399999999995</v>
      </c>
      <c r="K11" s="166">
        <v>21075.231329999999</v>
      </c>
      <c r="L11" s="166">
        <v>35091.211060000001</v>
      </c>
      <c r="M11" s="166">
        <v>56234.721789999996</v>
      </c>
      <c r="N11" s="221"/>
    </row>
    <row r="12" spans="1:14" s="224" customFormat="1" ht="66.75" customHeight="1">
      <c r="A12" s="165" t="s">
        <v>139</v>
      </c>
      <c r="B12" s="168">
        <v>6.86</v>
      </c>
      <c r="C12" s="168">
        <v>20.58</v>
      </c>
      <c r="D12" s="168">
        <v>0</v>
      </c>
      <c r="E12" s="168">
        <v>27.44</v>
      </c>
      <c r="F12" s="168">
        <v>2759.8348046000001</v>
      </c>
      <c r="G12" s="168">
        <v>68.184570000000008</v>
      </c>
      <c r="H12" s="166">
        <v>379.39547720000002</v>
      </c>
      <c r="I12" s="166">
        <v>3207.4148517999997</v>
      </c>
      <c r="J12" s="166">
        <v>304.46859999999998</v>
      </c>
      <c r="K12" s="166">
        <v>220.84813</v>
      </c>
      <c r="L12" s="166">
        <v>0</v>
      </c>
      <c r="M12" s="166">
        <v>525.31673000000001</v>
      </c>
      <c r="N12" s="221"/>
    </row>
    <row r="13" spans="1:14" s="224" customFormat="1" ht="66.75" customHeight="1">
      <c r="A13" s="165" t="s">
        <v>140</v>
      </c>
      <c r="B13" s="166">
        <v>543.05319999999995</v>
      </c>
      <c r="C13" s="166">
        <v>875.84205000000009</v>
      </c>
      <c r="D13" s="166">
        <v>51755.936070000003</v>
      </c>
      <c r="E13" s="166">
        <v>53174.831319999998</v>
      </c>
      <c r="F13" s="166">
        <v>139525.93283000001</v>
      </c>
      <c r="G13" s="166">
        <v>84115.892361399994</v>
      </c>
      <c r="H13" s="166">
        <v>161736.34266520001</v>
      </c>
      <c r="I13" s="166">
        <v>385378.16785659996</v>
      </c>
      <c r="J13" s="166">
        <v>3767.4862899999998</v>
      </c>
      <c r="K13" s="166">
        <v>24160.674999999999</v>
      </c>
      <c r="L13" s="166">
        <v>53140.287913200002</v>
      </c>
      <c r="M13" s="166">
        <v>81068.449203199998</v>
      </c>
      <c r="N13" s="221"/>
    </row>
    <row r="14" spans="1:14" s="224" customFormat="1" ht="66.75" customHeight="1">
      <c r="A14" s="165" t="s">
        <v>141</v>
      </c>
      <c r="B14" s="166">
        <v>33493.339263000002</v>
      </c>
      <c r="C14" s="166">
        <v>167246.54528999998</v>
      </c>
      <c r="D14" s="166">
        <v>375606.17875640001</v>
      </c>
      <c r="E14" s="166">
        <v>576346.06330939999</v>
      </c>
      <c r="F14" s="166">
        <v>736856.78752119991</v>
      </c>
      <c r="G14" s="166">
        <v>2694454.1879492002</v>
      </c>
      <c r="H14" s="166">
        <v>3556651.7492028</v>
      </c>
      <c r="I14" s="166">
        <v>6987962.7246731995</v>
      </c>
      <c r="J14" s="166">
        <v>318252.91525300004</v>
      </c>
      <c r="K14" s="166">
        <v>1368655.2439676002</v>
      </c>
      <c r="L14" s="166">
        <v>3112078.7639739998</v>
      </c>
      <c r="M14" s="166">
        <v>4798986.9231946003</v>
      </c>
      <c r="N14" s="221"/>
    </row>
    <row r="15" spans="1:14" s="224" customFormat="1" ht="66.75" customHeight="1">
      <c r="A15" s="165" t="s">
        <v>142</v>
      </c>
      <c r="B15" s="166">
        <v>12042.6304932</v>
      </c>
      <c r="C15" s="166">
        <v>7465.3425297999993</v>
      </c>
      <c r="D15" s="166">
        <v>22358.328219999999</v>
      </c>
      <c r="E15" s="166">
        <v>41866.301243000002</v>
      </c>
      <c r="F15" s="166">
        <v>12919.189653400001</v>
      </c>
      <c r="G15" s="166">
        <v>66251.689200399996</v>
      </c>
      <c r="H15" s="166">
        <v>788855.90226</v>
      </c>
      <c r="I15" s="166">
        <v>868026.78111380001</v>
      </c>
      <c r="J15" s="166">
        <v>477769.57299999997</v>
      </c>
      <c r="K15" s="166">
        <v>331782.73381499999</v>
      </c>
      <c r="L15" s="166">
        <v>1010885.79914</v>
      </c>
      <c r="M15" s="166">
        <v>1820438.105955</v>
      </c>
      <c r="N15" s="221"/>
    </row>
    <row r="16" spans="1:14" s="224" customFormat="1" ht="66.75" customHeight="1">
      <c r="A16" s="165" t="s">
        <v>98</v>
      </c>
      <c r="B16" s="166">
        <v>224915.0719716</v>
      </c>
      <c r="C16" s="166">
        <v>311080.64929999999</v>
      </c>
      <c r="D16" s="166">
        <v>1046892.7718525999</v>
      </c>
      <c r="E16" s="166">
        <v>1582888.4931242</v>
      </c>
      <c r="F16" s="166">
        <v>1748265.431046</v>
      </c>
      <c r="G16" s="166">
        <v>3465409.6599107999</v>
      </c>
      <c r="H16" s="166">
        <v>3559522.8012501998</v>
      </c>
      <c r="I16" s="166">
        <v>8773197.8922070004</v>
      </c>
      <c r="J16" s="166">
        <v>426204.15570920001</v>
      </c>
      <c r="K16" s="166">
        <v>1766795.2756034001</v>
      </c>
      <c r="L16" s="166">
        <v>2361157.5265812003</v>
      </c>
      <c r="M16" s="166">
        <v>4554156.9578938</v>
      </c>
      <c r="N16" s="221"/>
    </row>
    <row r="17" spans="1:14" s="224" customFormat="1" ht="66.75" customHeight="1">
      <c r="A17" s="165" t="s">
        <v>143</v>
      </c>
      <c r="B17" s="166">
        <v>33926.317750000002</v>
      </c>
      <c r="C17" s="166">
        <v>225213.50601120002</v>
      </c>
      <c r="D17" s="166">
        <v>610284.74703900004</v>
      </c>
      <c r="E17" s="166">
        <v>869424.57080019999</v>
      </c>
      <c r="F17" s="166">
        <v>1523176.0260558</v>
      </c>
      <c r="G17" s="166">
        <v>3254269.6721798</v>
      </c>
      <c r="H17" s="166">
        <v>2734490.4153181999</v>
      </c>
      <c r="I17" s="166">
        <v>7511936.1135537997</v>
      </c>
      <c r="J17" s="166">
        <v>349962.1770966</v>
      </c>
      <c r="K17" s="166">
        <v>1716699.9409536</v>
      </c>
      <c r="L17" s="166">
        <v>2389313.6028866</v>
      </c>
      <c r="M17" s="166">
        <v>4455975.7209368004</v>
      </c>
      <c r="N17" s="221"/>
    </row>
    <row r="18" spans="1:14" s="224" customFormat="1" ht="66.75" customHeight="1">
      <c r="A18" s="165" t="s">
        <v>144</v>
      </c>
      <c r="B18" s="166">
        <v>193.45470280000001</v>
      </c>
      <c r="C18" s="166">
        <v>15908.121419999999</v>
      </c>
      <c r="D18" s="166">
        <v>62034.55917</v>
      </c>
      <c r="E18" s="166">
        <v>78136.135292799998</v>
      </c>
      <c r="F18" s="166">
        <v>7237.8788590000004</v>
      </c>
      <c r="G18" s="166">
        <v>220706.58329440001</v>
      </c>
      <c r="H18" s="166">
        <v>440270.27096640004</v>
      </c>
      <c r="I18" s="166">
        <v>668214.73311979999</v>
      </c>
      <c r="J18" s="166">
        <v>22677.413427200001</v>
      </c>
      <c r="K18" s="166">
        <v>92104.235910000003</v>
      </c>
      <c r="L18" s="166">
        <v>563918.24782739999</v>
      </c>
      <c r="M18" s="166">
        <v>678699.89716459997</v>
      </c>
      <c r="N18" s="221"/>
    </row>
    <row r="19" spans="1:14" s="224" customFormat="1" ht="66.75" customHeight="1">
      <c r="A19" s="165" t="s">
        <v>145</v>
      </c>
      <c r="B19" s="166">
        <v>2928.5709300000003</v>
      </c>
      <c r="C19" s="166">
        <v>68873.808878399999</v>
      </c>
      <c r="D19" s="166">
        <v>223232.48809259999</v>
      </c>
      <c r="E19" s="166">
        <v>295034.86790100002</v>
      </c>
      <c r="F19" s="166">
        <v>148185.2608624</v>
      </c>
      <c r="G19" s="166">
        <v>1003015.7570470001</v>
      </c>
      <c r="H19" s="166">
        <v>1105853.0750596002</v>
      </c>
      <c r="I19" s="166">
        <v>2257054.0929689999</v>
      </c>
      <c r="J19" s="166">
        <v>19019.431045000001</v>
      </c>
      <c r="K19" s="166">
        <v>562109.9007464</v>
      </c>
      <c r="L19" s="166">
        <v>1388607.010123</v>
      </c>
      <c r="M19" s="166">
        <v>1969736.3419144</v>
      </c>
      <c r="N19" s="221"/>
    </row>
    <row r="20" spans="1:14" s="224" customFormat="1" ht="66.75" customHeight="1">
      <c r="A20" s="165" t="s">
        <v>146</v>
      </c>
      <c r="B20" s="166">
        <v>137.81457</v>
      </c>
      <c r="C20" s="166">
        <v>3980.6577000000002</v>
      </c>
      <c r="D20" s="166">
        <v>22099.682980000001</v>
      </c>
      <c r="E20" s="166">
        <v>26218.15525</v>
      </c>
      <c r="F20" s="166">
        <v>1717549.294272</v>
      </c>
      <c r="G20" s="166">
        <v>2751143.7007925999</v>
      </c>
      <c r="H20" s="166">
        <v>281814.18585579999</v>
      </c>
      <c r="I20" s="166">
        <v>4750507.1809203997</v>
      </c>
      <c r="J20" s="166">
        <v>36380.722775599999</v>
      </c>
      <c r="K20" s="166">
        <v>69041.474680000014</v>
      </c>
      <c r="L20" s="166">
        <v>124697.63887000001</v>
      </c>
      <c r="M20" s="166">
        <v>230119.83632559999</v>
      </c>
      <c r="N20" s="221"/>
    </row>
    <row r="21" spans="1:14" s="224" customFormat="1" ht="66.75" customHeight="1">
      <c r="A21" s="165" t="s">
        <v>147</v>
      </c>
      <c r="B21" s="166">
        <v>6834.6563900000001</v>
      </c>
      <c r="C21" s="166">
        <v>63446.234816200005</v>
      </c>
      <c r="D21" s="166">
        <v>2005972.5614728001</v>
      </c>
      <c r="E21" s="166">
        <v>2076253.4526789999</v>
      </c>
      <c r="F21" s="166">
        <v>1578324.9377502</v>
      </c>
      <c r="G21" s="166">
        <v>2673587.4823056003</v>
      </c>
      <c r="H21" s="166">
        <v>8710046.4454209991</v>
      </c>
      <c r="I21" s="166">
        <v>12961958.8654768</v>
      </c>
      <c r="J21" s="166">
        <v>317090.67661159998</v>
      </c>
      <c r="K21" s="166">
        <v>709862.89322640002</v>
      </c>
      <c r="L21" s="166">
        <v>6426360.3448520005</v>
      </c>
      <c r="M21" s="166">
        <v>7453313.91469</v>
      </c>
      <c r="N21" s="221"/>
    </row>
    <row r="22" spans="1:14" s="224" customFormat="1" ht="66.75" customHeight="1">
      <c r="A22" s="165" t="s">
        <v>148</v>
      </c>
      <c r="B22" s="166">
        <v>148.79751999999999</v>
      </c>
      <c r="C22" s="166">
        <v>494.01107000000002</v>
      </c>
      <c r="D22" s="166">
        <v>72082.613370000006</v>
      </c>
      <c r="E22" s="166">
        <v>72725.421959999992</v>
      </c>
      <c r="F22" s="166">
        <v>302.36635999999999</v>
      </c>
      <c r="G22" s="166">
        <v>2267.3070400000001</v>
      </c>
      <c r="H22" s="166">
        <v>425836.53845539998</v>
      </c>
      <c r="I22" s="166">
        <v>428406.2118554</v>
      </c>
      <c r="J22" s="166">
        <v>192.74318</v>
      </c>
      <c r="K22" s="166">
        <v>582.38013999999998</v>
      </c>
      <c r="L22" s="166">
        <v>283328.85422000004</v>
      </c>
      <c r="M22" s="166">
        <v>284103.97753999999</v>
      </c>
      <c r="N22" s="221"/>
    </row>
    <row r="23" spans="1:14" s="224" customFormat="1" ht="66.75" customHeight="1">
      <c r="A23" s="165" t="s">
        <v>149</v>
      </c>
      <c r="B23" s="166">
        <v>21.862770000000001</v>
      </c>
      <c r="C23" s="166">
        <v>1460.6361053999999</v>
      </c>
      <c r="D23" s="166">
        <v>1734.88554</v>
      </c>
      <c r="E23" s="166">
        <v>3217.3844153999999</v>
      </c>
      <c r="F23" s="166">
        <v>2025.91508</v>
      </c>
      <c r="G23" s="166">
        <v>26787.721850000002</v>
      </c>
      <c r="H23" s="166">
        <v>32095.461395799997</v>
      </c>
      <c r="I23" s="166">
        <v>60909.098325800005</v>
      </c>
      <c r="J23" s="166">
        <v>658.18961999999999</v>
      </c>
      <c r="K23" s="166">
        <v>5600.3613399999995</v>
      </c>
      <c r="L23" s="166">
        <v>31333.259900199999</v>
      </c>
      <c r="M23" s="166">
        <v>37591.810860199999</v>
      </c>
      <c r="N23" s="221"/>
    </row>
    <row r="24" spans="1:14" s="224" customFormat="1" ht="66.75" customHeight="1">
      <c r="A24" s="165" t="s">
        <v>150</v>
      </c>
      <c r="B24" s="166">
        <v>2447.3310899999997</v>
      </c>
      <c r="C24" s="166">
        <v>27920.369322400002</v>
      </c>
      <c r="D24" s="166">
        <v>116318.90833939999</v>
      </c>
      <c r="E24" s="166">
        <v>146686.6087518</v>
      </c>
      <c r="F24" s="166">
        <v>62215.705042999994</v>
      </c>
      <c r="G24" s="166">
        <v>420278.18726939999</v>
      </c>
      <c r="H24" s="166">
        <v>1030406.1215404001</v>
      </c>
      <c r="I24" s="166">
        <v>1512900.0138527998</v>
      </c>
      <c r="J24" s="166">
        <v>13201.7801666</v>
      </c>
      <c r="K24" s="166">
        <v>189009.23845840001</v>
      </c>
      <c r="L24" s="166">
        <v>550235.07062639995</v>
      </c>
      <c r="M24" s="166">
        <v>752446.08925139997</v>
      </c>
      <c r="N24" s="221"/>
    </row>
    <row r="25" spans="1:14" s="224" customFormat="1" ht="66.75" customHeight="1">
      <c r="A25" s="165" t="s">
        <v>151</v>
      </c>
      <c r="B25" s="166">
        <v>0</v>
      </c>
      <c r="C25" s="166">
        <v>9.9202199999999987</v>
      </c>
      <c r="D25" s="166">
        <v>0</v>
      </c>
      <c r="E25" s="166">
        <v>9.9202199999999987</v>
      </c>
      <c r="F25" s="166">
        <v>0.64863000000000004</v>
      </c>
      <c r="G25" s="166">
        <v>409.96483000000001</v>
      </c>
      <c r="H25" s="166">
        <v>0</v>
      </c>
      <c r="I25" s="166">
        <v>410.61346000000003</v>
      </c>
      <c r="J25" s="166">
        <v>0</v>
      </c>
      <c r="K25" s="166">
        <v>829.11205000000007</v>
      </c>
      <c r="L25" s="166">
        <v>212.00057999999999</v>
      </c>
      <c r="M25" s="166">
        <v>1041.1126300000001</v>
      </c>
      <c r="N25" s="221"/>
    </row>
    <row r="26" spans="1:14" s="224" customFormat="1" ht="66.75" customHeight="1">
      <c r="A26" s="165" t="s">
        <v>152</v>
      </c>
      <c r="B26" s="166">
        <v>175.65964000000002</v>
      </c>
      <c r="C26" s="166">
        <v>121.078</v>
      </c>
      <c r="D26" s="166">
        <v>0</v>
      </c>
      <c r="E26" s="166">
        <v>296.73764</v>
      </c>
      <c r="F26" s="166">
        <v>0</v>
      </c>
      <c r="G26" s="166">
        <v>6.6985600000000005</v>
      </c>
      <c r="H26" s="166">
        <v>34.450000000000003</v>
      </c>
      <c r="I26" s="166">
        <v>41.148559999999996</v>
      </c>
      <c r="J26" s="166">
        <v>18</v>
      </c>
      <c r="K26" s="166">
        <v>10.737450000000001</v>
      </c>
      <c r="L26" s="166">
        <v>0</v>
      </c>
      <c r="M26" s="166">
        <v>28.737449999999999</v>
      </c>
      <c r="N26" s="221"/>
    </row>
    <row r="27" spans="1:14" s="226" customFormat="1" ht="92.25" customHeight="1" thickBot="1">
      <c r="A27" s="169" t="s">
        <v>153</v>
      </c>
      <c r="B27" s="170">
        <v>519.27276000000006</v>
      </c>
      <c r="C27" s="170">
        <v>151.63037</v>
      </c>
      <c r="D27" s="170">
        <v>0</v>
      </c>
      <c r="E27" s="170">
        <v>670.90313000000003</v>
      </c>
      <c r="F27" s="170">
        <v>1200.8426399999998</v>
      </c>
      <c r="G27" s="170">
        <v>593.52953000000002</v>
      </c>
      <c r="H27" s="170">
        <v>32.951753799999999</v>
      </c>
      <c r="I27" s="170">
        <v>1827.3239238000001</v>
      </c>
      <c r="J27" s="170">
        <v>3014.0212900000001</v>
      </c>
      <c r="K27" s="170">
        <v>89.679400000000001</v>
      </c>
      <c r="L27" s="170">
        <v>60.331360000000004</v>
      </c>
      <c r="M27" s="170">
        <v>3164.0320499999998</v>
      </c>
      <c r="N27" s="225"/>
    </row>
    <row r="28" spans="1:14" s="224" customFormat="1" ht="42" customHeight="1" thickTop="1" thickBot="1">
      <c r="A28" s="227" t="s">
        <v>166</v>
      </c>
      <c r="B28" s="228">
        <f>SUM(B10:B27)</f>
        <v>318388.7148106001</v>
      </c>
      <c r="C28" s="228">
        <f t="shared" ref="C28:M28" si="0">SUM(C10:C27)</f>
        <v>1005188.6898528</v>
      </c>
      <c r="D28" s="228">
        <f t="shared" si="0"/>
        <v>4825685.1329228003</v>
      </c>
      <c r="E28" s="228">
        <f t="shared" si="0"/>
        <v>6149262.5375862001</v>
      </c>
      <c r="F28" s="228">
        <f t="shared" si="0"/>
        <v>7871613.6510576</v>
      </c>
      <c r="G28" s="228">
        <f t="shared" si="0"/>
        <v>17647777.884915598</v>
      </c>
      <c r="H28" s="228">
        <f t="shared" si="0"/>
        <v>23290964.246172801</v>
      </c>
      <c r="I28" s="228">
        <f t="shared" si="0"/>
        <v>48810355.782145984</v>
      </c>
      <c r="J28" s="228">
        <f t="shared" si="0"/>
        <v>2032746.6186047997</v>
      </c>
      <c r="K28" s="228">
        <f t="shared" si="0"/>
        <v>7636513.0886908006</v>
      </c>
      <c r="L28" s="228">
        <f t="shared" si="0"/>
        <v>19455759.506823406</v>
      </c>
      <c r="M28" s="228">
        <f t="shared" si="0"/>
        <v>29125019.214118998</v>
      </c>
      <c r="N28" s="221"/>
    </row>
    <row r="29" spans="1:14" ht="11.25" customHeight="1" thickTop="1" thickBot="1">
      <c r="A29" s="175"/>
      <c r="B29" s="176"/>
      <c r="C29" s="177"/>
      <c r="D29" s="177"/>
      <c r="E29" s="177"/>
      <c r="F29" s="177"/>
      <c r="G29" s="177"/>
      <c r="H29" s="176"/>
      <c r="I29" s="176"/>
      <c r="J29" s="176"/>
      <c r="K29" s="176"/>
      <c r="L29" s="176"/>
      <c r="M29" s="176"/>
    </row>
    <row r="30" spans="1:14" ht="33" customHeight="1" thickTop="1">
      <c r="A30" s="181" t="s">
        <v>728</v>
      </c>
      <c r="B30" s="119"/>
      <c r="C30" s="144"/>
      <c r="D30" s="144"/>
      <c r="E30" s="144"/>
      <c r="F30" s="144"/>
      <c r="G30" s="144"/>
      <c r="H30" s="145"/>
      <c r="I30" s="145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0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0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00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00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00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00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00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00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0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0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0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0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0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0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00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00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00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00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00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3"/>
      <c r="C83" s="37"/>
      <c r="D83" s="37"/>
      <c r="E83" s="37"/>
      <c r="F83" s="37"/>
      <c r="G83" s="37"/>
      <c r="H83" s="37"/>
    </row>
    <row r="84" spans="1:8">
      <c r="A84" s="12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26"/>
      <c r="C98" s="37"/>
      <c r="D98" s="37"/>
      <c r="E98" s="37"/>
      <c r="F98" s="37"/>
      <c r="G98" s="37"/>
      <c r="H98" s="37"/>
    </row>
    <row r="99" spans="1:8">
      <c r="A99" s="126"/>
      <c r="C99" s="37"/>
      <c r="D99" s="37"/>
      <c r="E99" s="37"/>
      <c r="F99" s="37"/>
      <c r="G99" s="37"/>
      <c r="H99" s="37"/>
    </row>
    <row r="100" spans="1:8">
      <c r="A100" s="126"/>
      <c r="C100" s="37"/>
      <c r="D100" s="37"/>
      <c r="E100" s="37"/>
      <c r="F100" s="37"/>
      <c r="G100" s="37"/>
      <c r="H100" s="37"/>
    </row>
    <row r="101" spans="1:8">
      <c r="A101" s="126"/>
      <c r="C101" s="37"/>
      <c r="D101" s="37"/>
      <c r="E101" s="37"/>
      <c r="F101" s="37"/>
      <c r="G101" s="37"/>
      <c r="H101" s="37"/>
    </row>
    <row r="102" spans="1:8">
      <c r="A102" s="126"/>
      <c r="C102" s="37"/>
      <c r="D102" s="37"/>
      <c r="E102" s="37"/>
      <c r="F102" s="37"/>
      <c r="G102" s="37"/>
      <c r="H102" s="37"/>
    </row>
    <row r="103" spans="1:8">
      <c r="A103" s="126"/>
      <c r="C103" s="37"/>
      <c r="D103" s="37"/>
      <c r="E103" s="37"/>
      <c r="F103" s="37"/>
      <c r="G103" s="37"/>
      <c r="H103" s="37"/>
    </row>
    <row r="104" spans="1:8">
      <c r="A104" s="126"/>
      <c r="C104" s="37"/>
      <c r="D104" s="37"/>
      <c r="E104" s="37"/>
      <c r="F104" s="37"/>
      <c r="G104" s="37"/>
      <c r="H104" s="37"/>
    </row>
    <row r="105" spans="1:8">
      <c r="A105" s="126"/>
      <c r="C105" s="37"/>
      <c r="D105" s="37"/>
      <c r="E105" s="37"/>
      <c r="F105" s="37"/>
      <c r="G105" s="37"/>
      <c r="H105" s="37"/>
    </row>
    <row r="106" spans="1:8">
      <c r="A106" s="126"/>
      <c r="C106" s="37"/>
      <c r="D106" s="37"/>
      <c r="E106" s="37"/>
      <c r="F106" s="37"/>
      <c r="G106" s="37"/>
      <c r="H106" s="37"/>
    </row>
    <row r="107" spans="1:8" ht="15.75">
      <c r="A107" s="127"/>
      <c r="C107" s="37"/>
      <c r="D107" s="37"/>
      <c r="E107" s="37"/>
      <c r="F107" s="37"/>
      <c r="G107" s="37"/>
      <c r="H107" s="37"/>
    </row>
    <row r="108" spans="1:8" ht="15.75">
      <c r="A108" s="127"/>
      <c r="C108" s="37"/>
      <c r="D108" s="37"/>
      <c r="E108" s="37"/>
      <c r="F108" s="37"/>
      <c r="G108" s="37"/>
      <c r="H108" s="37"/>
    </row>
    <row r="109" spans="1:8" ht="15.75">
      <c r="A109" s="127"/>
      <c r="C109" s="37"/>
      <c r="D109" s="37"/>
      <c r="E109" s="37"/>
      <c r="F109" s="37"/>
      <c r="G109" s="37"/>
      <c r="H109" s="37"/>
    </row>
    <row r="110" spans="1:8" ht="15.75">
      <c r="A110" s="127"/>
      <c r="C110" s="37"/>
      <c r="D110" s="37"/>
      <c r="E110" s="37"/>
      <c r="F110" s="37"/>
      <c r="G110" s="37"/>
      <c r="H110" s="37"/>
    </row>
    <row r="111" spans="1:8" ht="15.75">
      <c r="A111" s="127"/>
      <c r="C111" s="37"/>
      <c r="D111" s="37"/>
      <c r="E111" s="37"/>
      <c r="F111" s="37"/>
      <c r="G111" s="37"/>
      <c r="H111" s="37"/>
    </row>
    <row r="112" spans="1:8" ht="15.75">
      <c r="A112" s="127"/>
      <c r="C112" s="37"/>
      <c r="D112" s="37"/>
      <c r="E112" s="37"/>
      <c r="F112" s="37"/>
      <c r="G112" s="37"/>
      <c r="H112" s="37"/>
    </row>
    <row r="113" spans="1:8" ht="15.75">
      <c r="A113" s="127"/>
      <c r="C113" s="37"/>
      <c r="D113" s="37"/>
      <c r="E113" s="37"/>
      <c r="F113" s="37"/>
      <c r="G113" s="37"/>
      <c r="H113" s="37"/>
    </row>
    <row r="114" spans="1:8" ht="15.75">
      <c r="A114" s="127"/>
      <c r="C114" s="37"/>
      <c r="D114" s="37"/>
      <c r="E114" s="37"/>
      <c r="F114" s="37"/>
      <c r="G114" s="37"/>
      <c r="H114" s="37"/>
    </row>
    <row r="115" spans="1:8" ht="15.75">
      <c r="A115" s="127"/>
      <c r="C115" s="37"/>
      <c r="D115" s="37"/>
      <c r="E115" s="37"/>
      <c r="F115" s="37"/>
      <c r="G115" s="37"/>
      <c r="H115" s="37"/>
    </row>
    <row r="116" spans="1:8" ht="15.75">
      <c r="A116" s="127"/>
      <c r="C116" s="37"/>
      <c r="D116" s="37"/>
      <c r="E116" s="37"/>
      <c r="F116" s="37"/>
      <c r="G116" s="37"/>
      <c r="H116" s="37"/>
    </row>
    <row r="117" spans="1:8" ht="15.75">
      <c r="A117" s="127"/>
      <c r="C117" s="37"/>
      <c r="D117" s="37"/>
      <c r="E117" s="37"/>
      <c r="F117" s="37"/>
      <c r="G117" s="37"/>
      <c r="H117" s="37"/>
    </row>
    <row r="118" spans="1:8" ht="15.75">
      <c r="A118" s="127"/>
      <c r="C118" s="37"/>
      <c r="D118" s="37"/>
      <c r="E118" s="37"/>
      <c r="F118" s="37"/>
      <c r="G118" s="37"/>
      <c r="H118" s="37"/>
    </row>
    <row r="119" spans="1:8" ht="15.75">
      <c r="A119" s="127"/>
      <c r="C119" s="37"/>
      <c r="D119" s="37"/>
      <c r="E119" s="37"/>
      <c r="F119" s="37"/>
      <c r="G119" s="37"/>
      <c r="H119" s="37"/>
    </row>
    <row r="120" spans="1:8" ht="15.75">
      <c r="A120" s="127"/>
    </row>
    <row r="121" spans="1:8" ht="15.75">
      <c r="A121" s="127"/>
    </row>
    <row r="122" spans="1:8" ht="15.75">
      <c r="A122" s="127"/>
    </row>
    <row r="123" spans="1:8" ht="15.75">
      <c r="A123" s="127"/>
    </row>
    <row r="124" spans="1:8" ht="15.75">
      <c r="A124" s="127"/>
    </row>
    <row r="125" spans="1:8" ht="15.75">
      <c r="A125" s="127"/>
    </row>
    <row r="126" spans="1:8" ht="15.75">
      <c r="A126" s="127"/>
    </row>
    <row r="127" spans="1:8" ht="15.75">
      <c r="A127" s="127"/>
    </row>
    <row r="128" spans="1:8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V13" sqref="V13"/>
    </sheetView>
  </sheetViews>
  <sheetFormatPr baseColWidth="10" defaultColWidth="9.140625" defaultRowHeight="15"/>
  <cols>
    <col min="1" max="1" width="125.85546875" style="20" customWidth="1"/>
    <col min="2" max="2" width="20.140625" style="372" customWidth="1"/>
    <col min="3" max="3" width="22" style="372" customWidth="1"/>
    <col min="4" max="4" width="21.7109375" style="372" customWidth="1"/>
    <col min="5" max="5" width="22.28515625" style="372" customWidth="1"/>
    <col min="6" max="6" width="20.140625" style="372" customWidth="1"/>
    <col min="7" max="7" width="22.7109375" style="372" customWidth="1"/>
    <col min="8" max="8" width="21.7109375" style="372" customWidth="1"/>
    <col min="9" max="9" width="22.140625" style="372" customWidth="1"/>
    <col min="10" max="10" width="20.140625" style="372" customWidth="1"/>
    <col min="11" max="11" width="22.42578125" style="372" customWidth="1"/>
    <col min="12" max="12" width="21.7109375" style="372" customWidth="1"/>
    <col min="13" max="13" width="22.140625" style="372" customWidth="1"/>
    <col min="14" max="14" width="3.42578125" style="219" customWidth="1"/>
    <col min="15" max="256" width="9.140625" style="372"/>
    <col min="257" max="257" width="125.85546875" style="372" customWidth="1"/>
    <col min="258" max="258" width="20.140625" style="372" customWidth="1"/>
    <col min="259" max="259" width="22" style="372" customWidth="1"/>
    <col min="260" max="260" width="21.7109375" style="372" customWidth="1"/>
    <col min="261" max="261" width="22.28515625" style="372" customWidth="1"/>
    <col min="262" max="262" width="20.140625" style="372" customWidth="1"/>
    <col min="263" max="263" width="22.7109375" style="372" customWidth="1"/>
    <col min="264" max="264" width="21.7109375" style="372" customWidth="1"/>
    <col min="265" max="265" width="22.140625" style="372" customWidth="1"/>
    <col min="266" max="266" width="20.140625" style="372" customWidth="1"/>
    <col min="267" max="267" width="22.42578125" style="372" customWidth="1"/>
    <col min="268" max="268" width="21.7109375" style="372" customWidth="1"/>
    <col min="269" max="269" width="22.140625" style="372" customWidth="1"/>
    <col min="270" max="270" width="3.42578125" style="372" customWidth="1"/>
    <col min="271" max="512" width="9.140625" style="372"/>
    <col min="513" max="513" width="125.85546875" style="372" customWidth="1"/>
    <col min="514" max="514" width="20.140625" style="372" customWidth="1"/>
    <col min="515" max="515" width="22" style="372" customWidth="1"/>
    <col min="516" max="516" width="21.7109375" style="372" customWidth="1"/>
    <col min="517" max="517" width="22.28515625" style="372" customWidth="1"/>
    <col min="518" max="518" width="20.140625" style="372" customWidth="1"/>
    <col min="519" max="519" width="22.7109375" style="372" customWidth="1"/>
    <col min="520" max="520" width="21.7109375" style="372" customWidth="1"/>
    <col min="521" max="521" width="22.140625" style="372" customWidth="1"/>
    <col min="522" max="522" width="20.140625" style="372" customWidth="1"/>
    <col min="523" max="523" width="22.42578125" style="372" customWidth="1"/>
    <col min="524" max="524" width="21.7109375" style="372" customWidth="1"/>
    <col min="525" max="525" width="22.140625" style="372" customWidth="1"/>
    <col min="526" max="526" width="3.42578125" style="372" customWidth="1"/>
    <col min="527" max="768" width="9.140625" style="372"/>
    <col min="769" max="769" width="125.85546875" style="372" customWidth="1"/>
    <col min="770" max="770" width="20.140625" style="372" customWidth="1"/>
    <col min="771" max="771" width="22" style="372" customWidth="1"/>
    <col min="772" max="772" width="21.7109375" style="372" customWidth="1"/>
    <col min="773" max="773" width="22.28515625" style="372" customWidth="1"/>
    <col min="774" max="774" width="20.140625" style="372" customWidth="1"/>
    <col min="775" max="775" width="22.7109375" style="372" customWidth="1"/>
    <col min="776" max="776" width="21.7109375" style="372" customWidth="1"/>
    <col min="777" max="777" width="22.140625" style="372" customWidth="1"/>
    <col min="778" max="778" width="20.140625" style="372" customWidth="1"/>
    <col min="779" max="779" width="22.42578125" style="372" customWidth="1"/>
    <col min="780" max="780" width="21.7109375" style="372" customWidth="1"/>
    <col min="781" max="781" width="22.140625" style="372" customWidth="1"/>
    <col min="782" max="782" width="3.42578125" style="372" customWidth="1"/>
    <col min="783" max="1024" width="9.140625" style="372"/>
    <col min="1025" max="1025" width="125.85546875" style="372" customWidth="1"/>
    <col min="1026" max="1026" width="20.140625" style="372" customWidth="1"/>
    <col min="1027" max="1027" width="22" style="372" customWidth="1"/>
    <col min="1028" max="1028" width="21.7109375" style="372" customWidth="1"/>
    <col min="1029" max="1029" width="22.28515625" style="372" customWidth="1"/>
    <col min="1030" max="1030" width="20.140625" style="372" customWidth="1"/>
    <col min="1031" max="1031" width="22.7109375" style="372" customWidth="1"/>
    <col min="1032" max="1032" width="21.7109375" style="372" customWidth="1"/>
    <col min="1033" max="1033" width="22.140625" style="372" customWidth="1"/>
    <col min="1034" max="1034" width="20.140625" style="372" customWidth="1"/>
    <col min="1035" max="1035" width="22.42578125" style="372" customWidth="1"/>
    <col min="1036" max="1036" width="21.7109375" style="372" customWidth="1"/>
    <col min="1037" max="1037" width="22.140625" style="372" customWidth="1"/>
    <col min="1038" max="1038" width="3.42578125" style="372" customWidth="1"/>
    <col min="1039" max="1280" width="9.140625" style="372"/>
    <col min="1281" max="1281" width="125.85546875" style="372" customWidth="1"/>
    <col min="1282" max="1282" width="20.140625" style="372" customWidth="1"/>
    <col min="1283" max="1283" width="22" style="372" customWidth="1"/>
    <col min="1284" max="1284" width="21.7109375" style="372" customWidth="1"/>
    <col min="1285" max="1285" width="22.28515625" style="372" customWidth="1"/>
    <col min="1286" max="1286" width="20.140625" style="372" customWidth="1"/>
    <col min="1287" max="1287" width="22.7109375" style="372" customWidth="1"/>
    <col min="1288" max="1288" width="21.7109375" style="372" customWidth="1"/>
    <col min="1289" max="1289" width="22.140625" style="372" customWidth="1"/>
    <col min="1290" max="1290" width="20.140625" style="372" customWidth="1"/>
    <col min="1291" max="1291" width="22.42578125" style="372" customWidth="1"/>
    <col min="1292" max="1292" width="21.7109375" style="372" customWidth="1"/>
    <col min="1293" max="1293" width="22.140625" style="372" customWidth="1"/>
    <col min="1294" max="1294" width="3.42578125" style="372" customWidth="1"/>
    <col min="1295" max="1536" width="9.140625" style="372"/>
    <col min="1537" max="1537" width="125.85546875" style="372" customWidth="1"/>
    <col min="1538" max="1538" width="20.140625" style="372" customWidth="1"/>
    <col min="1539" max="1539" width="22" style="372" customWidth="1"/>
    <col min="1540" max="1540" width="21.7109375" style="372" customWidth="1"/>
    <col min="1541" max="1541" width="22.28515625" style="372" customWidth="1"/>
    <col min="1542" max="1542" width="20.140625" style="372" customWidth="1"/>
    <col min="1543" max="1543" width="22.7109375" style="372" customWidth="1"/>
    <col min="1544" max="1544" width="21.7109375" style="372" customWidth="1"/>
    <col min="1545" max="1545" width="22.140625" style="372" customWidth="1"/>
    <col min="1546" max="1546" width="20.140625" style="372" customWidth="1"/>
    <col min="1547" max="1547" width="22.42578125" style="372" customWidth="1"/>
    <col min="1548" max="1548" width="21.7109375" style="372" customWidth="1"/>
    <col min="1549" max="1549" width="22.140625" style="372" customWidth="1"/>
    <col min="1550" max="1550" width="3.42578125" style="372" customWidth="1"/>
    <col min="1551" max="1792" width="9.140625" style="372"/>
    <col min="1793" max="1793" width="125.85546875" style="372" customWidth="1"/>
    <col min="1794" max="1794" width="20.140625" style="372" customWidth="1"/>
    <col min="1795" max="1795" width="22" style="372" customWidth="1"/>
    <col min="1796" max="1796" width="21.7109375" style="372" customWidth="1"/>
    <col min="1797" max="1797" width="22.28515625" style="372" customWidth="1"/>
    <col min="1798" max="1798" width="20.140625" style="372" customWidth="1"/>
    <col min="1799" max="1799" width="22.7109375" style="372" customWidth="1"/>
    <col min="1800" max="1800" width="21.7109375" style="372" customWidth="1"/>
    <col min="1801" max="1801" width="22.140625" style="372" customWidth="1"/>
    <col min="1802" max="1802" width="20.140625" style="372" customWidth="1"/>
    <col min="1803" max="1803" width="22.42578125" style="372" customWidth="1"/>
    <col min="1804" max="1804" width="21.7109375" style="372" customWidth="1"/>
    <col min="1805" max="1805" width="22.140625" style="372" customWidth="1"/>
    <col min="1806" max="1806" width="3.42578125" style="372" customWidth="1"/>
    <col min="1807" max="2048" width="9.140625" style="372"/>
    <col min="2049" max="2049" width="125.85546875" style="372" customWidth="1"/>
    <col min="2050" max="2050" width="20.140625" style="372" customWidth="1"/>
    <col min="2051" max="2051" width="22" style="372" customWidth="1"/>
    <col min="2052" max="2052" width="21.7109375" style="372" customWidth="1"/>
    <col min="2053" max="2053" width="22.28515625" style="372" customWidth="1"/>
    <col min="2054" max="2054" width="20.140625" style="372" customWidth="1"/>
    <col min="2055" max="2055" width="22.7109375" style="372" customWidth="1"/>
    <col min="2056" max="2056" width="21.7109375" style="372" customWidth="1"/>
    <col min="2057" max="2057" width="22.140625" style="372" customWidth="1"/>
    <col min="2058" max="2058" width="20.140625" style="372" customWidth="1"/>
    <col min="2059" max="2059" width="22.42578125" style="372" customWidth="1"/>
    <col min="2060" max="2060" width="21.7109375" style="372" customWidth="1"/>
    <col min="2061" max="2061" width="22.140625" style="372" customWidth="1"/>
    <col min="2062" max="2062" width="3.42578125" style="372" customWidth="1"/>
    <col min="2063" max="2304" width="9.140625" style="372"/>
    <col min="2305" max="2305" width="125.85546875" style="372" customWidth="1"/>
    <col min="2306" max="2306" width="20.140625" style="372" customWidth="1"/>
    <col min="2307" max="2307" width="22" style="372" customWidth="1"/>
    <col min="2308" max="2308" width="21.7109375" style="372" customWidth="1"/>
    <col min="2309" max="2309" width="22.28515625" style="372" customWidth="1"/>
    <col min="2310" max="2310" width="20.140625" style="372" customWidth="1"/>
    <col min="2311" max="2311" width="22.7109375" style="372" customWidth="1"/>
    <col min="2312" max="2312" width="21.7109375" style="372" customWidth="1"/>
    <col min="2313" max="2313" width="22.140625" style="372" customWidth="1"/>
    <col min="2314" max="2314" width="20.140625" style="372" customWidth="1"/>
    <col min="2315" max="2315" width="22.42578125" style="372" customWidth="1"/>
    <col min="2316" max="2316" width="21.7109375" style="372" customWidth="1"/>
    <col min="2317" max="2317" width="22.140625" style="372" customWidth="1"/>
    <col min="2318" max="2318" width="3.42578125" style="372" customWidth="1"/>
    <col min="2319" max="2560" width="9.140625" style="372"/>
    <col min="2561" max="2561" width="125.85546875" style="372" customWidth="1"/>
    <col min="2562" max="2562" width="20.140625" style="372" customWidth="1"/>
    <col min="2563" max="2563" width="22" style="372" customWidth="1"/>
    <col min="2564" max="2564" width="21.7109375" style="372" customWidth="1"/>
    <col min="2565" max="2565" width="22.28515625" style="372" customWidth="1"/>
    <col min="2566" max="2566" width="20.140625" style="372" customWidth="1"/>
    <col min="2567" max="2567" width="22.7109375" style="372" customWidth="1"/>
    <col min="2568" max="2568" width="21.7109375" style="372" customWidth="1"/>
    <col min="2569" max="2569" width="22.140625" style="372" customWidth="1"/>
    <col min="2570" max="2570" width="20.140625" style="372" customWidth="1"/>
    <col min="2571" max="2571" width="22.42578125" style="372" customWidth="1"/>
    <col min="2572" max="2572" width="21.7109375" style="372" customWidth="1"/>
    <col min="2573" max="2573" width="22.140625" style="372" customWidth="1"/>
    <col min="2574" max="2574" width="3.42578125" style="372" customWidth="1"/>
    <col min="2575" max="2816" width="9.140625" style="372"/>
    <col min="2817" max="2817" width="125.85546875" style="372" customWidth="1"/>
    <col min="2818" max="2818" width="20.140625" style="372" customWidth="1"/>
    <col min="2819" max="2819" width="22" style="372" customWidth="1"/>
    <col min="2820" max="2820" width="21.7109375" style="372" customWidth="1"/>
    <col min="2821" max="2821" width="22.28515625" style="372" customWidth="1"/>
    <col min="2822" max="2822" width="20.140625" style="372" customWidth="1"/>
    <col min="2823" max="2823" width="22.7109375" style="372" customWidth="1"/>
    <col min="2824" max="2824" width="21.7109375" style="372" customWidth="1"/>
    <col min="2825" max="2825" width="22.140625" style="372" customWidth="1"/>
    <col min="2826" max="2826" width="20.140625" style="372" customWidth="1"/>
    <col min="2827" max="2827" width="22.42578125" style="372" customWidth="1"/>
    <col min="2828" max="2828" width="21.7109375" style="372" customWidth="1"/>
    <col min="2829" max="2829" width="22.140625" style="372" customWidth="1"/>
    <col min="2830" max="2830" width="3.42578125" style="372" customWidth="1"/>
    <col min="2831" max="3072" width="9.140625" style="372"/>
    <col min="3073" max="3073" width="125.85546875" style="372" customWidth="1"/>
    <col min="3074" max="3074" width="20.140625" style="372" customWidth="1"/>
    <col min="3075" max="3075" width="22" style="372" customWidth="1"/>
    <col min="3076" max="3076" width="21.7109375" style="372" customWidth="1"/>
    <col min="3077" max="3077" width="22.28515625" style="372" customWidth="1"/>
    <col min="3078" max="3078" width="20.140625" style="372" customWidth="1"/>
    <col min="3079" max="3079" width="22.7109375" style="372" customWidth="1"/>
    <col min="3080" max="3080" width="21.7109375" style="372" customWidth="1"/>
    <col min="3081" max="3081" width="22.140625" style="372" customWidth="1"/>
    <col min="3082" max="3082" width="20.140625" style="372" customWidth="1"/>
    <col min="3083" max="3083" width="22.42578125" style="372" customWidth="1"/>
    <col min="3084" max="3084" width="21.7109375" style="372" customWidth="1"/>
    <col min="3085" max="3085" width="22.140625" style="372" customWidth="1"/>
    <col min="3086" max="3086" width="3.42578125" style="372" customWidth="1"/>
    <col min="3087" max="3328" width="9.140625" style="372"/>
    <col min="3329" max="3329" width="125.85546875" style="372" customWidth="1"/>
    <col min="3330" max="3330" width="20.140625" style="372" customWidth="1"/>
    <col min="3331" max="3331" width="22" style="372" customWidth="1"/>
    <col min="3332" max="3332" width="21.7109375" style="372" customWidth="1"/>
    <col min="3333" max="3333" width="22.28515625" style="372" customWidth="1"/>
    <col min="3334" max="3334" width="20.140625" style="372" customWidth="1"/>
    <col min="3335" max="3335" width="22.7109375" style="372" customWidth="1"/>
    <col min="3336" max="3336" width="21.7109375" style="372" customWidth="1"/>
    <col min="3337" max="3337" width="22.140625" style="372" customWidth="1"/>
    <col min="3338" max="3338" width="20.140625" style="372" customWidth="1"/>
    <col min="3339" max="3339" width="22.42578125" style="372" customWidth="1"/>
    <col min="3340" max="3340" width="21.7109375" style="372" customWidth="1"/>
    <col min="3341" max="3341" width="22.140625" style="372" customWidth="1"/>
    <col min="3342" max="3342" width="3.42578125" style="372" customWidth="1"/>
    <col min="3343" max="3584" width="9.140625" style="372"/>
    <col min="3585" max="3585" width="125.85546875" style="372" customWidth="1"/>
    <col min="3586" max="3586" width="20.140625" style="372" customWidth="1"/>
    <col min="3587" max="3587" width="22" style="372" customWidth="1"/>
    <col min="3588" max="3588" width="21.7109375" style="372" customWidth="1"/>
    <col min="3589" max="3589" width="22.28515625" style="372" customWidth="1"/>
    <col min="3590" max="3590" width="20.140625" style="372" customWidth="1"/>
    <col min="3591" max="3591" width="22.7109375" style="372" customWidth="1"/>
    <col min="3592" max="3592" width="21.7109375" style="372" customWidth="1"/>
    <col min="3593" max="3593" width="22.140625" style="372" customWidth="1"/>
    <col min="3594" max="3594" width="20.140625" style="372" customWidth="1"/>
    <col min="3595" max="3595" width="22.42578125" style="372" customWidth="1"/>
    <col min="3596" max="3596" width="21.7109375" style="372" customWidth="1"/>
    <col min="3597" max="3597" width="22.140625" style="372" customWidth="1"/>
    <col min="3598" max="3598" width="3.42578125" style="372" customWidth="1"/>
    <col min="3599" max="3840" width="9.140625" style="372"/>
    <col min="3841" max="3841" width="125.85546875" style="372" customWidth="1"/>
    <col min="3842" max="3842" width="20.140625" style="372" customWidth="1"/>
    <col min="3843" max="3843" width="22" style="372" customWidth="1"/>
    <col min="3844" max="3844" width="21.7109375" style="372" customWidth="1"/>
    <col min="3845" max="3845" width="22.28515625" style="372" customWidth="1"/>
    <col min="3846" max="3846" width="20.140625" style="372" customWidth="1"/>
    <col min="3847" max="3847" width="22.7109375" style="372" customWidth="1"/>
    <col min="3848" max="3848" width="21.7109375" style="372" customWidth="1"/>
    <col min="3849" max="3849" width="22.140625" style="372" customWidth="1"/>
    <col min="3850" max="3850" width="20.140625" style="372" customWidth="1"/>
    <col min="3851" max="3851" width="22.42578125" style="372" customWidth="1"/>
    <col min="3852" max="3852" width="21.7109375" style="372" customWidth="1"/>
    <col min="3853" max="3853" width="22.140625" style="372" customWidth="1"/>
    <col min="3854" max="3854" width="3.42578125" style="372" customWidth="1"/>
    <col min="3855" max="4096" width="9.140625" style="372"/>
    <col min="4097" max="4097" width="125.85546875" style="372" customWidth="1"/>
    <col min="4098" max="4098" width="20.140625" style="372" customWidth="1"/>
    <col min="4099" max="4099" width="22" style="372" customWidth="1"/>
    <col min="4100" max="4100" width="21.7109375" style="372" customWidth="1"/>
    <col min="4101" max="4101" width="22.28515625" style="372" customWidth="1"/>
    <col min="4102" max="4102" width="20.140625" style="372" customWidth="1"/>
    <col min="4103" max="4103" width="22.7109375" style="372" customWidth="1"/>
    <col min="4104" max="4104" width="21.7109375" style="372" customWidth="1"/>
    <col min="4105" max="4105" width="22.140625" style="372" customWidth="1"/>
    <col min="4106" max="4106" width="20.140625" style="372" customWidth="1"/>
    <col min="4107" max="4107" width="22.42578125" style="372" customWidth="1"/>
    <col min="4108" max="4108" width="21.7109375" style="372" customWidth="1"/>
    <col min="4109" max="4109" width="22.140625" style="372" customWidth="1"/>
    <col min="4110" max="4110" width="3.42578125" style="372" customWidth="1"/>
    <col min="4111" max="4352" width="9.140625" style="372"/>
    <col min="4353" max="4353" width="125.85546875" style="372" customWidth="1"/>
    <col min="4354" max="4354" width="20.140625" style="372" customWidth="1"/>
    <col min="4355" max="4355" width="22" style="372" customWidth="1"/>
    <col min="4356" max="4356" width="21.7109375" style="372" customWidth="1"/>
    <col min="4357" max="4357" width="22.28515625" style="372" customWidth="1"/>
    <col min="4358" max="4358" width="20.140625" style="372" customWidth="1"/>
    <col min="4359" max="4359" width="22.7109375" style="372" customWidth="1"/>
    <col min="4360" max="4360" width="21.7109375" style="372" customWidth="1"/>
    <col min="4361" max="4361" width="22.140625" style="372" customWidth="1"/>
    <col min="4362" max="4362" width="20.140625" style="372" customWidth="1"/>
    <col min="4363" max="4363" width="22.42578125" style="372" customWidth="1"/>
    <col min="4364" max="4364" width="21.7109375" style="372" customWidth="1"/>
    <col min="4365" max="4365" width="22.140625" style="372" customWidth="1"/>
    <col min="4366" max="4366" width="3.42578125" style="372" customWidth="1"/>
    <col min="4367" max="4608" width="9.140625" style="372"/>
    <col min="4609" max="4609" width="125.85546875" style="372" customWidth="1"/>
    <col min="4610" max="4610" width="20.140625" style="372" customWidth="1"/>
    <col min="4611" max="4611" width="22" style="372" customWidth="1"/>
    <col min="4612" max="4612" width="21.7109375" style="372" customWidth="1"/>
    <col min="4613" max="4613" width="22.28515625" style="372" customWidth="1"/>
    <col min="4614" max="4614" width="20.140625" style="372" customWidth="1"/>
    <col min="4615" max="4615" width="22.7109375" style="372" customWidth="1"/>
    <col min="4616" max="4616" width="21.7109375" style="372" customWidth="1"/>
    <col min="4617" max="4617" width="22.140625" style="372" customWidth="1"/>
    <col min="4618" max="4618" width="20.140625" style="372" customWidth="1"/>
    <col min="4619" max="4619" width="22.42578125" style="372" customWidth="1"/>
    <col min="4620" max="4620" width="21.7109375" style="372" customWidth="1"/>
    <col min="4621" max="4621" width="22.140625" style="372" customWidth="1"/>
    <col min="4622" max="4622" width="3.42578125" style="372" customWidth="1"/>
    <col min="4623" max="4864" width="9.140625" style="372"/>
    <col min="4865" max="4865" width="125.85546875" style="372" customWidth="1"/>
    <col min="4866" max="4866" width="20.140625" style="372" customWidth="1"/>
    <col min="4867" max="4867" width="22" style="372" customWidth="1"/>
    <col min="4868" max="4868" width="21.7109375" style="372" customWidth="1"/>
    <col min="4869" max="4869" width="22.28515625" style="372" customWidth="1"/>
    <col min="4870" max="4870" width="20.140625" style="372" customWidth="1"/>
    <col min="4871" max="4871" width="22.7109375" style="372" customWidth="1"/>
    <col min="4872" max="4872" width="21.7109375" style="372" customWidth="1"/>
    <col min="4873" max="4873" width="22.140625" style="372" customWidth="1"/>
    <col min="4874" max="4874" width="20.140625" style="372" customWidth="1"/>
    <col min="4875" max="4875" width="22.42578125" style="372" customWidth="1"/>
    <col min="4876" max="4876" width="21.7109375" style="372" customWidth="1"/>
    <col min="4877" max="4877" width="22.140625" style="372" customWidth="1"/>
    <col min="4878" max="4878" width="3.42578125" style="372" customWidth="1"/>
    <col min="4879" max="5120" width="9.140625" style="372"/>
    <col min="5121" max="5121" width="125.85546875" style="372" customWidth="1"/>
    <col min="5122" max="5122" width="20.140625" style="372" customWidth="1"/>
    <col min="5123" max="5123" width="22" style="372" customWidth="1"/>
    <col min="5124" max="5124" width="21.7109375" style="372" customWidth="1"/>
    <col min="5125" max="5125" width="22.28515625" style="372" customWidth="1"/>
    <col min="5126" max="5126" width="20.140625" style="372" customWidth="1"/>
    <col min="5127" max="5127" width="22.7109375" style="372" customWidth="1"/>
    <col min="5128" max="5128" width="21.7109375" style="372" customWidth="1"/>
    <col min="5129" max="5129" width="22.140625" style="372" customWidth="1"/>
    <col min="5130" max="5130" width="20.140625" style="372" customWidth="1"/>
    <col min="5131" max="5131" width="22.42578125" style="372" customWidth="1"/>
    <col min="5132" max="5132" width="21.7109375" style="372" customWidth="1"/>
    <col min="5133" max="5133" width="22.140625" style="372" customWidth="1"/>
    <col min="5134" max="5134" width="3.42578125" style="372" customWidth="1"/>
    <col min="5135" max="5376" width="9.140625" style="372"/>
    <col min="5377" max="5377" width="125.85546875" style="372" customWidth="1"/>
    <col min="5378" max="5378" width="20.140625" style="372" customWidth="1"/>
    <col min="5379" max="5379" width="22" style="372" customWidth="1"/>
    <col min="5380" max="5380" width="21.7109375" style="372" customWidth="1"/>
    <col min="5381" max="5381" width="22.28515625" style="372" customWidth="1"/>
    <col min="5382" max="5382" width="20.140625" style="372" customWidth="1"/>
    <col min="5383" max="5383" width="22.7109375" style="372" customWidth="1"/>
    <col min="5384" max="5384" width="21.7109375" style="372" customWidth="1"/>
    <col min="5385" max="5385" width="22.140625" style="372" customWidth="1"/>
    <col min="5386" max="5386" width="20.140625" style="372" customWidth="1"/>
    <col min="5387" max="5387" width="22.42578125" style="372" customWidth="1"/>
    <col min="5388" max="5388" width="21.7109375" style="372" customWidth="1"/>
    <col min="5389" max="5389" width="22.140625" style="372" customWidth="1"/>
    <col min="5390" max="5390" width="3.42578125" style="372" customWidth="1"/>
    <col min="5391" max="5632" width="9.140625" style="372"/>
    <col min="5633" max="5633" width="125.85546875" style="372" customWidth="1"/>
    <col min="5634" max="5634" width="20.140625" style="372" customWidth="1"/>
    <col min="5635" max="5635" width="22" style="372" customWidth="1"/>
    <col min="5636" max="5636" width="21.7109375" style="372" customWidth="1"/>
    <col min="5637" max="5637" width="22.28515625" style="372" customWidth="1"/>
    <col min="5638" max="5638" width="20.140625" style="372" customWidth="1"/>
    <col min="5639" max="5639" width="22.7109375" style="372" customWidth="1"/>
    <col min="5640" max="5640" width="21.7109375" style="372" customWidth="1"/>
    <col min="5641" max="5641" width="22.140625" style="372" customWidth="1"/>
    <col min="5642" max="5642" width="20.140625" style="372" customWidth="1"/>
    <col min="5643" max="5643" width="22.42578125" style="372" customWidth="1"/>
    <col min="5644" max="5644" width="21.7109375" style="372" customWidth="1"/>
    <col min="5645" max="5645" width="22.140625" style="372" customWidth="1"/>
    <col min="5646" max="5646" width="3.42578125" style="372" customWidth="1"/>
    <col min="5647" max="5888" width="9.140625" style="372"/>
    <col min="5889" max="5889" width="125.85546875" style="372" customWidth="1"/>
    <col min="5890" max="5890" width="20.140625" style="372" customWidth="1"/>
    <col min="5891" max="5891" width="22" style="372" customWidth="1"/>
    <col min="5892" max="5892" width="21.7109375" style="372" customWidth="1"/>
    <col min="5893" max="5893" width="22.28515625" style="372" customWidth="1"/>
    <col min="5894" max="5894" width="20.140625" style="372" customWidth="1"/>
    <col min="5895" max="5895" width="22.7109375" style="372" customWidth="1"/>
    <col min="5896" max="5896" width="21.7109375" style="372" customWidth="1"/>
    <col min="5897" max="5897" width="22.140625" style="372" customWidth="1"/>
    <col min="5898" max="5898" width="20.140625" style="372" customWidth="1"/>
    <col min="5899" max="5899" width="22.42578125" style="372" customWidth="1"/>
    <col min="5900" max="5900" width="21.7109375" style="372" customWidth="1"/>
    <col min="5901" max="5901" width="22.140625" style="372" customWidth="1"/>
    <col min="5902" max="5902" width="3.42578125" style="372" customWidth="1"/>
    <col min="5903" max="6144" width="9.140625" style="372"/>
    <col min="6145" max="6145" width="125.85546875" style="372" customWidth="1"/>
    <col min="6146" max="6146" width="20.140625" style="372" customWidth="1"/>
    <col min="6147" max="6147" width="22" style="372" customWidth="1"/>
    <col min="6148" max="6148" width="21.7109375" style="372" customWidth="1"/>
    <col min="6149" max="6149" width="22.28515625" style="372" customWidth="1"/>
    <col min="6150" max="6150" width="20.140625" style="372" customWidth="1"/>
    <col min="6151" max="6151" width="22.7109375" style="372" customWidth="1"/>
    <col min="6152" max="6152" width="21.7109375" style="372" customWidth="1"/>
    <col min="6153" max="6153" width="22.140625" style="372" customWidth="1"/>
    <col min="6154" max="6154" width="20.140625" style="372" customWidth="1"/>
    <col min="6155" max="6155" width="22.42578125" style="372" customWidth="1"/>
    <col min="6156" max="6156" width="21.7109375" style="372" customWidth="1"/>
    <col min="6157" max="6157" width="22.140625" style="372" customWidth="1"/>
    <col min="6158" max="6158" width="3.42578125" style="372" customWidth="1"/>
    <col min="6159" max="6400" width="9.140625" style="372"/>
    <col min="6401" max="6401" width="125.85546875" style="372" customWidth="1"/>
    <col min="6402" max="6402" width="20.140625" style="372" customWidth="1"/>
    <col min="6403" max="6403" width="22" style="372" customWidth="1"/>
    <col min="6404" max="6404" width="21.7109375" style="372" customWidth="1"/>
    <col min="6405" max="6405" width="22.28515625" style="372" customWidth="1"/>
    <col min="6406" max="6406" width="20.140625" style="372" customWidth="1"/>
    <col min="6407" max="6407" width="22.7109375" style="372" customWidth="1"/>
    <col min="6408" max="6408" width="21.7109375" style="372" customWidth="1"/>
    <col min="6409" max="6409" width="22.140625" style="372" customWidth="1"/>
    <col min="6410" max="6410" width="20.140625" style="372" customWidth="1"/>
    <col min="6411" max="6411" width="22.42578125" style="372" customWidth="1"/>
    <col min="6412" max="6412" width="21.7109375" style="372" customWidth="1"/>
    <col min="6413" max="6413" width="22.140625" style="372" customWidth="1"/>
    <col min="6414" max="6414" width="3.42578125" style="372" customWidth="1"/>
    <col min="6415" max="6656" width="9.140625" style="372"/>
    <col min="6657" max="6657" width="125.85546875" style="372" customWidth="1"/>
    <col min="6658" max="6658" width="20.140625" style="372" customWidth="1"/>
    <col min="6659" max="6659" width="22" style="372" customWidth="1"/>
    <col min="6660" max="6660" width="21.7109375" style="372" customWidth="1"/>
    <col min="6661" max="6661" width="22.28515625" style="372" customWidth="1"/>
    <col min="6662" max="6662" width="20.140625" style="372" customWidth="1"/>
    <col min="6663" max="6663" width="22.7109375" style="372" customWidth="1"/>
    <col min="6664" max="6664" width="21.7109375" style="372" customWidth="1"/>
    <col min="6665" max="6665" width="22.140625" style="372" customWidth="1"/>
    <col min="6666" max="6666" width="20.140625" style="372" customWidth="1"/>
    <col min="6667" max="6667" width="22.42578125" style="372" customWidth="1"/>
    <col min="6668" max="6668" width="21.7109375" style="372" customWidth="1"/>
    <col min="6669" max="6669" width="22.140625" style="372" customWidth="1"/>
    <col min="6670" max="6670" width="3.42578125" style="372" customWidth="1"/>
    <col min="6671" max="6912" width="9.140625" style="372"/>
    <col min="6913" max="6913" width="125.85546875" style="372" customWidth="1"/>
    <col min="6914" max="6914" width="20.140625" style="372" customWidth="1"/>
    <col min="6915" max="6915" width="22" style="372" customWidth="1"/>
    <col min="6916" max="6916" width="21.7109375" style="372" customWidth="1"/>
    <col min="6917" max="6917" width="22.28515625" style="372" customWidth="1"/>
    <col min="6918" max="6918" width="20.140625" style="372" customWidth="1"/>
    <col min="6919" max="6919" width="22.7109375" style="372" customWidth="1"/>
    <col min="6920" max="6920" width="21.7109375" style="372" customWidth="1"/>
    <col min="6921" max="6921" width="22.140625" style="372" customWidth="1"/>
    <col min="6922" max="6922" width="20.140625" style="372" customWidth="1"/>
    <col min="6923" max="6923" width="22.42578125" style="372" customWidth="1"/>
    <col min="6924" max="6924" width="21.7109375" style="372" customWidth="1"/>
    <col min="6925" max="6925" width="22.140625" style="372" customWidth="1"/>
    <col min="6926" max="6926" width="3.42578125" style="372" customWidth="1"/>
    <col min="6927" max="7168" width="9.140625" style="372"/>
    <col min="7169" max="7169" width="125.85546875" style="372" customWidth="1"/>
    <col min="7170" max="7170" width="20.140625" style="372" customWidth="1"/>
    <col min="7171" max="7171" width="22" style="372" customWidth="1"/>
    <col min="7172" max="7172" width="21.7109375" style="372" customWidth="1"/>
    <col min="7173" max="7173" width="22.28515625" style="372" customWidth="1"/>
    <col min="7174" max="7174" width="20.140625" style="372" customWidth="1"/>
    <col min="7175" max="7175" width="22.7109375" style="372" customWidth="1"/>
    <col min="7176" max="7176" width="21.7109375" style="372" customWidth="1"/>
    <col min="7177" max="7177" width="22.140625" style="372" customWidth="1"/>
    <col min="7178" max="7178" width="20.140625" style="372" customWidth="1"/>
    <col min="7179" max="7179" width="22.42578125" style="372" customWidth="1"/>
    <col min="7180" max="7180" width="21.7109375" style="372" customWidth="1"/>
    <col min="7181" max="7181" width="22.140625" style="372" customWidth="1"/>
    <col min="7182" max="7182" width="3.42578125" style="372" customWidth="1"/>
    <col min="7183" max="7424" width="9.140625" style="372"/>
    <col min="7425" max="7425" width="125.85546875" style="372" customWidth="1"/>
    <col min="7426" max="7426" width="20.140625" style="372" customWidth="1"/>
    <col min="7427" max="7427" width="22" style="372" customWidth="1"/>
    <col min="7428" max="7428" width="21.7109375" style="372" customWidth="1"/>
    <col min="7429" max="7429" width="22.28515625" style="372" customWidth="1"/>
    <col min="7430" max="7430" width="20.140625" style="372" customWidth="1"/>
    <col min="7431" max="7431" width="22.7109375" style="372" customWidth="1"/>
    <col min="7432" max="7432" width="21.7109375" style="372" customWidth="1"/>
    <col min="7433" max="7433" width="22.140625" style="372" customWidth="1"/>
    <col min="7434" max="7434" width="20.140625" style="372" customWidth="1"/>
    <col min="7435" max="7435" width="22.42578125" style="372" customWidth="1"/>
    <col min="7436" max="7436" width="21.7109375" style="372" customWidth="1"/>
    <col min="7437" max="7437" width="22.140625" style="372" customWidth="1"/>
    <col min="7438" max="7438" width="3.42578125" style="372" customWidth="1"/>
    <col min="7439" max="7680" width="9.140625" style="372"/>
    <col min="7681" max="7681" width="125.85546875" style="372" customWidth="1"/>
    <col min="7682" max="7682" width="20.140625" style="372" customWidth="1"/>
    <col min="7683" max="7683" width="22" style="372" customWidth="1"/>
    <col min="7684" max="7684" width="21.7109375" style="372" customWidth="1"/>
    <col min="7685" max="7685" width="22.28515625" style="372" customWidth="1"/>
    <col min="7686" max="7686" width="20.140625" style="372" customWidth="1"/>
    <col min="7687" max="7687" width="22.7109375" style="372" customWidth="1"/>
    <col min="7688" max="7688" width="21.7109375" style="372" customWidth="1"/>
    <col min="7689" max="7689" width="22.140625" style="372" customWidth="1"/>
    <col min="7690" max="7690" width="20.140625" style="372" customWidth="1"/>
    <col min="7691" max="7691" width="22.42578125" style="372" customWidth="1"/>
    <col min="7692" max="7692" width="21.7109375" style="372" customWidth="1"/>
    <col min="7693" max="7693" width="22.140625" style="372" customWidth="1"/>
    <col min="7694" max="7694" width="3.42578125" style="372" customWidth="1"/>
    <col min="7695" max="7936" width="9.140625" style="372"/>
    <col min="7937" max="7937" width="125.85546875" style="372" customWidth="1"/>
    <col min="7938" max="7938" width="20.140625" style="372" customWidth="1"/>
    <col min="7939" max="7939" width="22" style="372" customWidth="1"/>
    <col min="7940" max="7940" width="21.7109375" style="372" customWidth="1"/>
    <col min="7941" max="7941" width="22.28515625" style="372" customWidth="1"/>
    <col min="7942" max="7942" width="20.140625" style="372" customWidth="1"/>
    <col min="7943" max="7943" width="22.7109375" style="372" customWidth="1"/>
    <col min="7944" max="7944" width="21.7109375" style="372" customWidth="1"/>
    <col min="7945" max="7945" width="22.140625" style="372" customWidth="1"/>
    <col min="7946" max="7946" width="20.140625" style="372" customWidth="1"/>
    <col min="7947" max="7947" width="22.42578125" style="372" customWidth="1"/>
    <col min="7948" max="7948" width="21.7109375" style="372" customWidth="1"/>
    <col min="7949" max="7949" width="22.140625" style="372" customWidth="1"/>
    <col min="7950" max="7950" width="3.42578125" style="372" customWidth="1"/>
    <col min="7951" max="8192" width="9.140625" style="372"/>
    <col min="8193" max="8193" width="125.85546875" style="372" customWidth="1"/>
    <col min="8194" max="8194" width="20.140625" style="372" customWidth="1"/>
    <col min="8195" max="8195" width="22" style="372" customWidth="1"/>
    <col min="8196" max="8196" width="21.7109375" style="372" customWidth="1"/>
    <col min="8197" max="8197" width="22.28515625" style="372" customWidth="1"/>
    <col min="8198" max="8198" width="20.140625" style="372" customWidth="1"/>
    <col min="8199" max="8199" width="22.7109375" style="372" customWidth="1"/>
    <col min="8200" max="8200" width="21.7109375" style="372" customWidth="1"/>
    <col min="8201" max="8201" width="22.140625" style="372" customWidth="1"/>
    <col min="8202" max="8202" width="20.140625" style="372" customWidth="1"/>
    <col min="8203" max="8203" width="22.42578125" style="372" customWidth="1"/>
    <col min="8204" max="8204" width="21.7109375" style="372" customWidth="1"/>
    <col min="8205" max="8205" width="22.140625" style="372" customWidth="1"/>
    <col min="8206" max="8206" width="3.42578125" style="372" customWidth="1"/>
    <col min="8207" max="8448" width="9.140625" style="372"/>
    <col min="8449" max="8449" width="125.85546875" style="372" customWidth="1"/>
    <col min="8450" max="8450" width="20.140625" style="372" customWidth="1"/>
    <col min="8451" max="8451" width="22" style="372" customWidth="1"/>
    <col min="8452" max="8452" width="21.7109375" style="372" customWidth="1"/>
    <col min="8453" max="8453" width="22.28515625" style="372" customWidth="1"/>
    <col min="8454" max="8454" width="20.140625" style="372" customWidth="1"/>
    <col min="8455" max="8455" width="22.7109375" style="372" customWidth="1"/>
    <col min="8456" max="8456" width="21.7109375" style="372" customWidth="1"/>
    <col min="8457" max="8457" width="22.140625" style="372" customWidth="1"/>
    <col min="8458" max="8458" width="20.140625" style="372" customWidth="1"/>
    <col min="8459" max="8459" width="22.42578125" style="372" customWidth="1"/>
    <col min="8460" max="8460" width="21.7109375" style="372" customWidth="1"/>
    <col min="8461" max="8461" width="22.140625" style="372" customWidth="1"/>
    <col min="8462" max="8462" width="3.42578125" style="372" customWidth="1"/>
    <col min="8463" max="8704" width="9.140625" style="372"/>
    <col min="8705" max="8705" width="125.85546875" style="372" customWidth="1"/>
    <col min="8706" max="8706" width="20.140625" style="372" customWidth="1"/>
    <col min="8707" max="8707" width="22" style="372" customWidth="1"/>
    <col min="8708" max="8708" width="21.7109375" style="372" customWidth="1"/>
    <col min="8709" max="8709" width="22.28515625" style="372" customWidth="1"/>
    <col min="8710" max="8710" width="20.140625" style="372" customWidth="1"/>
    <col min="8711" max="8711" width="22.7109375" style="372" customWidth="1"/>
    <col min="8712" max="8712" width="21.7109375" style="372" customWidth="1"/>
    <col min="8713" max="8713" width="22.140625" style="372" customWidth="1"/>
    <col min="8714" max="8714" width="20.140625" style="372" customWidth="1"/>
    <col min="8715" max="8715" width="22.42578125" style="372" customWidth="1"/>
    <col min="8716" max="8716" width="21.7109375" style="372" customWidth="1"/>
    <col min="8717" max="8717" width="22.140625" style="372" customWidth="1"/>
    <col min="8718" max="8718" width="3.42578125" style="372" customWidth="1"/>
    <col min="8719" max="8960" width="9.140625" style="372"/>
    <col min="8961" max="8961" width="125.85546875" style="372" customWidth="1"/>
    <col min="8962" max="8962" width="20.140625" style="372" customWidth="1"/>
    <col min="8963" max="8963" width="22" style="372" customWidth="1"/>
    <col min="8964" max="8964" width="21.7109375" style="372" customWidth="1"/>
    <col min="8965" max="8965" width="22.28515625" style="372" customWidth="1"/>
    <col min="8966" max="8966" width="20.140625" style="372" customWidth="1"/>
    <col min="8967" max="8967" width="22.7109375" style="372" customWidth="1"/>
    <col min="8968" max="8968" width="21.7109375" style="372" customWidth="1"/>
    <col min="8969" max="8969" width="22.140625" style="372" customWidth="1"/>
    <col min="8970" max="8970" width="20.140625" style="372" customWidth="1"/>
    <col min="8971" max="8971" width="22.42578125" style="372" customWidth="1"/>
    <col min="8972" max="8972" width="21.7109375" style="372" customWidth="1"/>
    <col min="8973" max="8973" width="22.140625" style="372" customWidth="1"/>
    <col min="8974" max="8974" width="3.42578125" style="372" customWidth="1"/>
    <col min="8975" max="9216" width="9.140625" style="372"/>
    <col min="9217" max="9217" width="125.85546875" style="372" customWidth="1"/>
    <col min="9218" max="9218" width="20.140625" style="372" customWidth="1"/>
    <col min="9219" max="9219" width="22" style="372" customWidth="1"/>
    <col min="9220" max="9220" width="21.7109375" style="372" customWidth="1"/>
    <col min="9221" max="9221" width="22.28515625" style="372" customWidth="1"/>
    <col min="9222" max="9222" width="20.140625" style="372" customWidth="1"/>
    <col min="9223" max="9223" width="22.7109375" style="372" customWidth="1"/>
    <col min="9224" max="9224" width="21.7109375" style="372" customWidth="1"/>
    <col min="9225" max="9225" width="22.140625" style="372" customWidth="1"/>
    <col min="9226" max="9226" width="20.140625" style="372" customWidth="1"/>
    <col min="9227" max="9227" width="22.42578125" style="372" customWidth="1"/>
    <col min="9228" max="9228" width="21.7109375" style="372" customWidth="1"/>
    <col min="9229" max="9229" width="22.140625" style="372" customWidth="1"/>
    <col min="9230" max="9230" width="3.42578125" style="372" customWidth="1"/>
    <col min="9231" max="9472" width="9.140625" style="372"/>
    <col min="9473" max="9473" width="125.85546875" style="372" customWidth="1"/>
    <col min="9474" max="9474" width="20.140625" style="372" customWidth="1"/>
    <col min="9475" max="9475" width="22" style="372" customWidth="1"/>
    <col min="9476" max="9476" width="21.7109375" style="372" customWidth="1"/>
    <col min="9477" max="9477" width="22.28515625" style="372" customWidth="1"/>
    <col min="9478" max="9478" width="20.140625" style="372" customWidth="1"/>
    <col min="9479" max="9479" width="22.7109375" style="372" customWidth="1"/>
    <col min="9480" max="9480" width="21.7109375" style="372" customWidth="1"/>
    <col min="9481" max="9481" width="22.140625" style="372" customWidth="1"/>
    <col min="9482" max="9482" width="20.140625" style="372" customWidth="1"/>
    <col min="9483" max="9483" width="22.42578125" style="372" customWidth="1"/>
    <col min="9484" max="9484" width="21.7109375" style="372" customWidth="1"/>
    <col min="9485" max="9485" width="22.140625" style="372" customWidth="1"/>
    <col min="9486" max="9486" width="3.42578125" style="372" customWidth="1"/>
    <col min="9487" max="9728" width="9.140625" style="372"/>
    <col min="9729" max="9729" width="125.85546875" style="372" customWidth="1"/>
    <col min="9730" max="9730" width="20.140625" style="372" customWidth="1"/>
    <col min="9731" max="9731" width="22" style="372" customWidth="1"/>
    <col min="9732" max="9732" width="21.7109375" style="372" customWidth="1"/>
    <col min="9733" max="9733" width="22.28515625" style="372" customWidth="1"/>
    <col min="9734" max="9734" width="20.140625" style="372" customWidth="1"/>
    <col min="9735" max="9735" width="22.7109375" style="372" customWidth="1"/>
    <col min="9736" max="9736" width="21.7109375" style="372" customWidth="1"/>
    <col min="9737" max="9737" width="22.140625" style="372" customWidth="1"/>
    <col min="9738" max="9738" width="20.140625" style="372" customWidth="1"/>
    <col min="9739" max="9739" width="22.42578125" style="372" customWidth="1"/>
    <col min="9740" max="9740" width="21.7109375" style="372" customWidth="1"/>
    <col min="9741" max="9741" width="22.140625" style="372" customWidth="1"/>
    <col min="9742" max="9742" width="3.42578125" style="372" customWidth="1"/>
    <col min="9743" max="9984" width="9.140625" style="372"/>
    <col min="9985" max="9985" width="125.85546875" style="372" customWidth="1"/>
    <col min="9986" max="9986" width="20.140625" style="372" customWidth="1"/>
    <col min="9987" max="9987" width="22" style="372" customWidth="1"/>
    <col min="9988" max="9988" width="21.7109375" style="372" customWidth="1"/>
    <col min="9989" max="9989" width="22.28515625" style="372" customWidth="1"/>
    <col min="9990" max="9990" width="20.140625" style="372" customWidth="1"/>
    <col min="9991" max="9991" width="22.7109375" style="372" customWidth="1"/>
    <col min="9992" max="9992" width="21.7109375" style="372" customWidth="1"/>
    <col min="9993" max="9993" width="22.140625" style="372" customWidth="1"/>
    <col min="9994" max="9994" width="20.140625" style="372" customWidth="1"/>
    <col min="9995" max="9995" width="22.42578125" style="372" customWidth="1"/>
    <col min="9996" max="9996" width="21.7109375" style="372" customWidth="1"/>
    <col min="9997" max="9997" width="22.140625" style="372" customWidth="1"/>
    <col min="9998" max="9998" width="3.42578125" style="372" customWidth="1"/>
    <col min="9999" max="10240" width="9.140625" style="372"/>
    <col min="10241" max="10241" width="125.85546875" style="372" customWidth="1"/>
    <col min="10242" max="10242" width="20.140625" style="372" customWidth="1"/>
    <col min="10243" max="10243" width="22" style="372" customWidth="1"/>
    <col min="10244" max="10244" width="21.7109375" style="372" customWidth="1"/>
    <col min="10245" max="10245" width="22.28515625" style="372" customWidth="1"/>
    <col min="10246" max="10246" width="20.140625" style="372" customWidth="1"/>
    <col min="10247" max="10247" width="22.7109375" style="372" customWidth="1"/>
    <col min="10248" max="10248" width="21.7109375" style="372" customWidth="1"/>
    <col min="10249" max="10249" width="22.140625" style="372" customWidth="1"/>
    <col min="10250" max="10250" width="20.140625" style="372" customWidth="1"/>
    <col min="10251" max="10251" width="22.42578125" style="372" customWidth="1"/>
    <col min="10252" max="10252" width="21.7109375" style="372" customWidth="1"/>
    <col min="10253" max="10253" width="22.140625" style="372" customWidth="1"/>
    <col min="10254" max="10254" width="3.42578125" style="372" customWidth="1"/>
    <col min="10255" max="10496" width="9.140625" style="372"/>
    <col min="10497" max="10497" width="125.85546875" style="372" customWidth="1"/>
    <col min="10498" max="10498" width="20.140625" style="372" customWidth="1"/>
    <col min="10499" max="10499" width="22" style="372" customWidth="1"/>
    <col min="10500" max="10500" width="21.7109375" style="372" customWidth="1"/>
    <col min="10501" max="10501" width="22.28515625" style="372" customWidth="1"/>
    <col min="10502" max="10502" width="20.140625" style="372" customWidth="1"/>
    <col min="10503" max="10503" width="22.7109375" style="372" customWidth="1"/>
    <col min="10504" max="10504" width="21.7109375" style="372" customWidth="1"/>
    <col min="10505" max="10505" width="22.140625" style="372" customWidth="1"/>
    <col min="10506" max="10506" width="20.140625" style="372" customWidth="1"/>
    <col min="10507" max="10507" width="22.42578125" style="372" customWidth="1"/>
    <col min="10508" max="10508" width="21.7109375" style="372" customWidth="1"/>
    <col min="10509" max="10509" width="22.140625" style="372" customWidth="1"/>
    <col min="10510" max="10510" width="3.42578125" style="372" customWidth="1"/>
    <col min="10511" max="10752" width="9.140625" style="372"/>
    <col min="10753" max="10753" width="125.85546875" style="372" customWidth="1"/>
    <col min="10754" max="10754" width="20.140625" style="372" customWidth="1"/>
    <col min="10755" max="10755" width="22" style="372" customWidth="1"/>
    <col min="10756" max="10756" width="21.7109375" style="372" customWidth="1"/>
    <col min="10757" max="10757" width="22.28515625" style="372" customWidth="1"/>
    <col min="10758" max="10758" width="20.140625" style="372" customWidth="1"/>
    <col min="10759" max="10759" width="22.7109375" style="372" customWidth="1"/>
    <col min="10760" max="10760" width="21.7109375" style="372" customWidth="1"/>
    <col min="10761" max="10761" width="22.140625" style="372" customWidth="1"/>
    <col min="10762" max="10762" width="20.140625" style="372" customWidth="1"/>
    <col min="10763" max="10763" width="22.42578125" style="372" customWidth="1"/>
    <col min="10764" max="10764" width="21.7109375" style="372" customWidth="1"/>
    <col min="10765" max="10765" width="22.140625" style="372" customWidth="1"/>
    <col min="10766" max="10766" width="3.42578125" style="372" customWidth="1"/>
    <col min="10767" max="11008" width="9.140625" style="372"/>
    <col min="11009" max="11009" width="125.85546875" style="372" customWidth="1"/>
    <col min="11010" max="11010" width="20.140625" style="372" customWidth="1"/>
    <col min="11011" max="11011" width="22" style="372" customWidth="1"/>
    <col min="11012" max="11012" width="21.7109375" style="372" customWidth="1"/>
    <col min="11013" max="11013" width="22.28515625" style="372" customWidth="1"/>
    <col min="11014" max="11014" width="20.140625" style="372" customWidth="1"/>
    <col min="11015" max="11015" width="22.7109375" style="372" customWidth="1"/>
    <col min="11016" max="11016" width="21.7109375" style="372" customWidth="1"/>
    <col min="11017" max="11017" width="22.140625" style="372" customWidth="1"/>
    <col min="11018" max="11018" width="20.140625" style="372" customWidth="1"/>
    <col min="11019" max="11019" width="22.42578125" style="372" customWidth="1"/>
    <col min="11020" max="11020" width="21.7109375" style="372" customWidth="1"/>
    <col min="11021" max="11021" width="22.140625" style="372" customWidth="1"/>
    <col min="11022" max="11022" width="3.42578125" style="372" customWidth="1"/>
    <col min="11023" max="11264" width="9.140625" style="372"/>
    <col min="11265" max="11265" width="125.85546875" style="372" customWidth="1"/>
    <col min="11266" max="11266" width="20.140625" style="372" customWidth="1"/>
    <col min="11267" max="11267" width="22" style="372" customWidth="1"/>
    <col min="11268" max="11268" width="21.7109375" style="372" customWidth="1"/>
    <col min="11269" max="11269" width="22.28515625" style="372" customWidth="1"/>
    <col min="11270" max="11270" width="20.140625" style="372" customWidth="1"/>
    <col min="11271" max="11271" width="22.7109375" style="372" customWidth="1"/>
    <col min="11272" max="11272" width="21.7109375" style="372" customWidth="1"/>
    <col min="11273" max="11273" width="22.140625" style="372" customWidth="1"/>
    <col min="11274" max="11274" width="20.140625" style="372" customWidth="1"/>
    <col min="11275" max="11275" width="22.42578125" style="372" customWidth="1"/>
    <col min="11276" max="11276" width="21.7109375" style="372" customWidth="1"/>
    <col min="11277" max="11277" width="22.140625" style="372" customWidth="1"/>
    <col min="11278" max="11278" width="3.42578125" style="372" customWidth="1"/>
    <col min="11279" max="11520" width="9.140625" style="372"/>
    <col min="11521" max="11521" width="125.85546875" style="372" customWidth="1"/>
    <col min="11522" max="11522" width="20.140625" style="372" customWidth="1"/>
    <col min="11523" max="11523" width="22" style="372" customWidth="1"/>
    <col min="11524" max="11524" width="21.7109375" style="372" customWidth="1"/>
    <col min="11525" max="11525" width="22.28515625" style="372" customWidth="1"/>
    <col min="11526" max="11526" width="20.140625" style="372" customWidth="1"/>
    <col min="11527" max="11527" width="22.7109375" style="372" customWidth="1"/>
    <col min="11528" max="11528" width="21.7109375" style="372" customWidth="1"/>
    <col min="11529" max="11529" width="22.140625" style="372" customWidth="1"/>
    <col min="11530" max="11530" width="20.140625" style="372" customWidth="1"/>
    <col min="11531" max="11531" width="22.42578125" style="372" customWidth="1"/>
    <col min="11532" max="11532" width="21.7109375" style="372" customWidth="1"/>
    <col min="11533" max="11533" width="22.140625" style="372" customWidth="1"/>
    <col min="11534" max="11534" width="3.42578125" style="372" customWidth="1"/>
    <col min="11535" max="11776" width="9.140625" style="372"/>
    <col min="11777" max="11777" width="125.85546875" style="372" customWidth="1"/>
    <col min="11778" max="11778" width="20.140625" style="372" customWidth="1"/>
    <col min="11779" max="11779" width="22" style="372" customWidth="1"/>
    <col min="11780" max="11780" width="21.7109375" style="372" customWidth="1"/>
    <col min="11781" max="11781" width="22.28515625" style="372" customWidth="1"/>
    <col min="11782" max="11782" width="20.140625" style="372" customWidth="1"/>
    <col min="11783" max="11783" width="22.7109375" style="372" customWidth="1"/>
    <col min="11784" max="11784" width="21.7109375" style="372" customWidth="1"/>
    <col min="11785" max="11785" width="22.140625" style="372" customWidth="1"/>
    <col min="11786" max="11786" width="20.140625" style="372" customWidth="1"/>
    <col min="11787" max="11787" width="22.42578125" style="372" customWidth="1"/>
    <col min="11788" max="11788" width="21.7109375" style="372" customWidth="1"/>
    <col min="11789" max="11789" width="22.140625" style="372" customWidth="1"/>
    <col min="11790" max="11790" width="3.42578125" style="372" customWidth="1"/>
    <col min="11791" max="12032" width="9.140625" style="372"/>
    <col min="12033" max="12033" width="125.85546875" style="372" customWidth="1"/>
    <col min="12034" max="12034" width="20.140625" style="372" customWidth="1"/>
    <col min="12035" max="12035" width="22" style="372" customWidth="1"/>
    <col min="12036" max="12036" width="21.7109375" style="372" customWidth="1"/>
    <col min="12037" max="12037" width="22.28515625" style="372" customWidth="1"/>
    <col min="12038" max="12038" width="20.140625" style="372" customWidth="1"/>
    <col min="12039" max="12039" width="22.7109375" style="372" customWidth="1"/>
    <col min="12040" max="12040" width="21.7109375" style="372" customWidth="1"/>
    <col min="12041" max="12041" width="22.140625" style="372" customWidth="1"/>
    <col min="12042" max="12042" width="20.140625" style="372" customWidth="1"/>
    <col min="12043" max="12043" width="22.42578125" style="372" customWidth="1"/>
    <col min="12044" max="12044" width="21.7109375" style="372" customWidth="1"/>
    <col min="12045" max="12045" width="22.140625" style="372" customWidth="1"/>
    <col min="12046" max="12046" width="3.42578125" style="372" customWidth="1"/>
    <col min="12047" max="12288" width="9.140625" style="372"/>
    <col min="12289" max="12289" width="125.85546875" style="372" customWidth="1"/>
    <col min="12290" max="12290" width="20.140625" style="372" customWidth="1"/>
    <col min="12291" max="12291" width="22" style="372" customWidth="1"/>
    <col min="12292" max="12292" width="21.7109375" style="372" customWidth="1"/>
    <col min="12293" max="12293" width="22.28515625" style="372" customWidth="1"/>
    <col min="12294" max="12294" width="20.140625" style="372" customWidth="1"/>
    <col min="12295" max="12295" width="22.7109375" style="372" customWidth="1"/>
    <col min="12296" max="12296" width="21.7109375" style="372" customWidth="1"/>
    <col min="12297" max="12297" width="22.140625" style="372" customWidth="1"/>
    <col min="12298" max="12298" width="20.140625" style="372" customWidth="1"/>
    <col min="12299" max="12299" width="22.42578125" style="372" customWidth="1"/>
    <col min="12300" max="12300" width="21.7109375" style="372" customWidth="1"/>
    <col min="12301" max="12301" width="22.140625" style="372" customWidth="1"/>
    <col min="12302" max="12302" width="3.42578125" style="372" customWidth="1"/>
    <col min="12303" max="12544" width="9.140625" style="372"/>
    <col min="12545" max="12545" width="125.85546875" style="372" customWidth="1"/>
    <col min="12546" max="12546" width="20.140625" style="372" customWidth="1"/>
    <col min="12547" max="12547" width="22" style="372" customWidth="1"/>
    <col min="12548" max="12548" width="21.7109375" style="372" customWidth="1"/>
    <col min="12549" max="12549" width="22.28515625" style="372" customWidth="1"/>
    <col min="12550" max="12550" width="20.140625" style="372" customWidth="1"/>
    <col min="12551" max="12551" width="22.7109375" style="372" customWidth="1"/>
    <col min="12552" max="12552" width="21.7109375" style="372" customWidth="1"/>
    <col min="12553" max="12553" width="22.140625" style="372" customWidth="1"/>
    <col min="12554" max="12554" width="20.140625" style="372" customWidth="1"/>
    <col min="12555" max="12555" width="22.42578125" style="372" customWidth="1"/>
    <col min="12556" max="12556" width="21.7109375" style="372" customWidth="1"/>
    <col min="12557" max="12557" width="22.140625" style="372" customWidth="1"/>
    <col min="12558" max="12558" width="3.42578125" style="372" customWidth="1"/>
    <col min="12559" max="12800" width="9.140625" style="372"/>
    <col min="12801" max="12801" width="125.85546875" style="372" customWidth="1"/>
    <col min="12802" max="12802" width="20.140625" style="372" customWidth="1"/>
    <col min="12803" max="12803" width="22" style="372" customWidth="1"/>
    <col min="12804" max="12804" width="21.7109375" style="372" customWidth="1"/>
    <col min="12805" max="12805" width="22.28515625" style="372" customWidth="1"/>
    <col min="12806" max="12806" width="20.140625" style="372" customWidth="1"/>
    <col min="12807" max="12807" width="22.7109375" style="372" customWidth="1"/>
    <col min="12808" max="12808" width="21.7109375" style="372" customWidth="1"/>
    <col min="12809" max="12809" width="22.140625" style="372" customWidth="1"/>
    <col min="12810" max="12810" width="20.140625" style="372" customWidth="1"/>
    <col min="12811" max="12811" width="22.42578125" style="372" customWidth="1"/>
    <col min="12812" max="12812" width="21.7109375" style="372" customWidth="1"/>
    <col min="12813" max="12813" width="22.140625" style="372" customWidth="1"/>
    <col min="12814" max="12814" width="3.42578125" style="372" customWidth="1"/>
    <col min="12815" max="13056" width="9.140625" style="372"/>
    <col min="13057" max="13057" width="125.85546875" style="372" customWidth="1"/>
    <col min="13058" max="13058" width="20.140625" style="372" customWidth="1"/>
    <col min="13059" max="13059" width="22" style="372" customWidth="1"/>
    <col min="13060" max="13060" width="21.7109375" style="372" customWidth="1"/>
    <col min="13061" max="13061" width="22.28515625" style="372" customWidth="1"/>
    <col min="13062" max="13062" width="20.140625" style="372" customWidth="1"/>
    <col min="13063" max="13063" width="22.7109375" style="372" customWidth="1"/>
    <col min="13064" max="13064" width="21.7109375" style="372" customWidth="1"/>
    <col min="13065" max="13065" width="22.140625" style="372" customWidth="1"/>
    <col min="13066" max="13066" width="20.140625" style="372" customWidth="1"/>
    <col min="13067" max="13067" width="22.42578125" style="372" customWidth="1"/>
    <col min="13068" max="13068" width="21.7109375" style="372" customWidth="1"/>
    <col min="13069" max="13069" width="22.140625" style="372" customWidth="1"/>
    <col min="13070" max="13070" width="3.42578125" style="372" customWidth="1"/>
    <col min="13071" max="13312" width="9.140625" style="372"/>
    <col min="13313" max="13313" width="125.85546875" style="372" customWidth="1"/>
    <col min="13314" max="13314" width="20.140625" style="372" customWidth="1"/>
    <col min="13315" max="13315" width="22" style="372" customWidth="1"/>
    <col min="13316" max="13316" width="21.7109375" style="372" customWidth="1"/>
    <col min="13317" max="13317" width="22.28515625" style="372" customWidth="1"/>
    <col min="13318" max="13318" width="20.140625" style="372" customWidth="1"/>
    <col min="13319" max="13319" width="22.7109375" style="372" customWidth="1"/>
    <col min="13320" max="13320" width="21.7109375" style="372" customWidth="1"/>
    <col min="13321" max="13321" width="22.140625" style="372" customWidth="1"/>
    <col min="13322" max="13322" width="20.140625" style="372" customWidth="1"/>
    <col min="13323" max="13323" width="22.42578125" style="372" customWidth="1"/>
    <col min="13324" max="13324" width="21.7109375" style="372" customWidth="1"/>
    <col min="13325" max="13325" width="22.140625" style="372" customWidth="1"/>
    <col min="13326" max="13326" width="3.42578125" style="372" customWidth="1"/>
    <col min="13327" max="13568" width="9.140625" style="372"/>
    <col min="13569" max="13569" width="125.85546875" style="372" customWidth="1"/>
    <col min="13570" max="13570" width="20.140625" style="372" customWidth="1"/>
    <col min="13571" max="13571" width="22" style="372" customWidth="1"/>
    <col min="13572" max="13572" width="21.7109375" style="372" customWidth="1"/>
    <col min="13573" max="13573" width="22.28515625" style="372" customWidth="1"/>
    <col min="13574" max="13574" width="20.140625" style="372" customWidth="1"/>
    <col min="13575" max="13575" width="22.7109375" style="372" customWidth="1"/>
    <col min="13576" max="13576" width="21.7109375" style="372" customWidth="1"/>
    <col min="13577" max="13577" width="22.140625" style="372" customWidth="1"/>
    <col min="13578" max="13578" width="20.140625" style="372" customWidth="1"/>
    <col min="13579" max="13579" width="22.42578125" style="372" customWidth="1"/>
    <col min="13580" max="13580" width="21.7109375" style="372" customWidth="1"/>
    <col min="13581" max="13581" width="22.140625" style="372" customWidth="1"/>
    <col min="13582" max="13582" width="3.42578125" style="372" customWidth="1"/>
    <col min="13583" max="13824" width="9.140625" style="372"/>
    <col min="13825" max="13825" width="125.85546875" style="372" customWidth="1"/>
    <col min="13826" max="13826" width="20.140625" style="372" customWidth="1"/>
    <col min="13827" max="13827" width="22" style="372" customWidth="1"/>
    <col min="13828" max="13828" width="21.7109375" style="372" customWidth="1"/>
    <col min="13829" max="13829" width="22.28515625" style="372" customWidth="1"/>
    <col min="13830" max="13830" width="20.140625" style="372" customWidth="1"/>
    <col min="13831" max="13831" width="22.7109375" style="372" customWidth="1"/>
    <col min="13832" max="13832" width="21.7109375" style="372" customWidth="1"/>
    <col min="13833" max="13833" width="22.140625" style="372" customWidth="1"/>
    <col min="13834" max="13834" width="20.140625" style="372" customWidth="1"/>
    <col min="13835" max="13835" width="22.42578125" style="372" customWidth="1"/>
    <col min="13836" max="13836" width="21.7109375" style="372" customWidth="1"/>
    <col min="13837" max="13837" width="22.140625" style="372" customWidth="1"/>
    <col min="13838" max="13838" width="3.42578125" style="372" customWidth="1"/>
    <col min="13839" max="14080" width="9.140625" style="372"/>
    <col min="14081" max="14081" width="125.85546875" style="372" customWidth="1"/>
    <col min="14082" max="14082" width="20.140625" style="372" customWidth="1"/>
    <col min="14083" max="14083" width="22" style="372" customWidth="1"/>
    <col min="14084" max="14084" width="21.7109375" style="372" customWidth="1"/>
    <col min="14085" max="14085" width="22.28515625" style="372" customWidth="1"/>
    <col min="14086" max="14086" width="20.140625" style="372" customWidth="1"/>
    <col min="14087" max="14087" width="22.7109375" style="372" customWidth="1"/>
    <col min="14088" max="14088" width="21.7109375" style="372" customWidth="1"/>
    <col min="14089" max="14089" width="22.140625" style="372" customWidth="1"/>
    <col min="14090" max="14090" width="20.140625" style="372" customWidth="1"/>
    <col min="14091" max="14091" width="22.42578125" style="372" customWidth="1"/>
    <col min="14092" max="14092" width="21.7109375" style="372" customWidth="1"/>
    <col min="14093" max="14093" width="22.140625" style="372" customWidth="1"/>
    <col min="14094" max="14094" width="3.42578125" style="372" customWidth="1"/>
    <col min="14095" max="14336" width="9.140625" style="372"/>
    <col min="14337" max="14337" width="125.85546875" style="372" customWidth="1"/>
    <col min="14338" max="14338" width="20.140625" style="372" customWidth="1"/>
    <col min="14339" max="14339" width="22" style="372" customWidth="1"/>
    <col min="14340" max="14340" width="21.7109375" style="372" customWidth="1"/>
    <col min="14341" max="14341" width="22.28515625" style="372" customWidth="1"/>
    <col min="14342" max="14342" width="20.140625" style="372" customWidth="1"/>
    <col min="14343" max="14343" width="22.7109375" style="372" customWidth="1"/>
    <col min="14344" max="14344" width="21.7109375" style="372" customWidth="1"/>
    <col min="14345" max="14345" width="22.140625" style="372" customWidth="1"/>
    <col min="14346" max="14346" width="20.140625" style="372" customWidth="1"/>
    <col min="14347" max="14347" width="22.42578125" style="372" customWidth="1"/>
    <col min="14348" max="14348" width="21.7109375" style="372" customWidth="1"/>
    <col min="14349" max="14349" width="22.140625" style="372" customWidth="1"/>
    <col min="14350" max="14350" width="3.42578125" style="372" customWidth="1"/>
    <col min="14351" max="14592" width="9.140625" style="372"/>
    <col min="14593" max="14593" width="125.85546875" style="372" customWidth="1"/>
    <col min="14594" max="14594" width="20.140625" style="372" customWidth="1"/>
    <col min="14595" max="14595" width="22" style="372" customWidth="1"/>
    <col min="14596" max="14596" width="21.7109375" style="372" customWidth="1"/>
    <col min="14597" max="14597" width="22.28515625" style="372" customWidth="1"/>
    <col min="14598" max="14598" width="20.140625" style="372" customWidth="1"/>
    <col min="14599" max="14599" width="22.7109375" style="372" customWidth="1"/>
    <col min="14600" max="14600" width="21.7109375" style="372" customWidth="1"/>
    <col min="14601" max="14601" width="22.140625" style="372" customWidth="1"/>
    <col min="14602" max="14602" width="20.140625" style="372" customWidth="1"/>
    <col min="14603" max="14603" width="22.42578125" style="372" customWidth="1"/>
    <col min="14604" max="14604" width="21.7109375" style="372" customWidth="1"/>
    <col min="14605" max="14605" width="22.140625" style="372" customWidth="1"/>
    <col min="14606" max="14606" width="3.42578125" style="372" customWidth="1"/>
    <col min="14607" max="14848" width="9.140625" style="372"/>
    <col min="14849" max="14849" width="125.85546875" style="372" customWidth="1"/>
    <col min="14850" max="14850" width="20.140625" style="372" customWidth="1"/>
    <col min="14851" max="14851" width="22" style="372" customWidth="1"/>
    <col min="14852" max="14852" width="21.7109375" style="372" customWidth="1"/>
    <col min="14853" max="14853" width="22.28515625" style="372" customWidth="1"/>
    <col min="14854" max="14854" width="20.140625" style="372" customWidth="1"/>
    <col min="14855" max="14855" width="22.7109375" style="372" customWidth="1"/>
    <col min="14856" max="14856" width="21.7109375" style="372" customWidth="1"/>
    <col min="14857" max="14857" width="22.140625" style="372" customWidth="1"/>
    <col min="14858" max="14858" width="20.140625" style="372" customWidth="1"/>
    <col min="14859" max="14859" width="22.42578125" style="372" customWidth="1"/>
    <col min="14860" max="14860" width="21.7109375" style="372" customWidth="1"/>
    <col min="14861" max="14861" width="22.140625" style="372" customWidth="1"/>
    <col min="14862" max="14862" width="3.42578125" style="372" customWidth="1"/>
    <col min="14863" max="15104" width="9.140625" style="372"/>
    <col min="15105" max="15105" width="125.85546875" style="372" customWidth="1"/>
    <col min="15106" max="15106" width="20.140625" style="372" customWidth="1"/>
    <col min="15107" max="15107" width="22" style="372" customWidth="1"/>
    <col min="15108" max="15108" width="21.7109375" style="372" customWidth="1"/>
    <col min="15109" max="15109" width="22.28515625" style="372" customWidth="1"/>
    <col min="15110" max="15110" width="20.140625" style="372" customWidth="1"/>
    <col min="15111" max="15111" width="22.7109375" style="372" customWidth="1"/>
    <col min="15112" max="15112" width="21.7109375" style="372" customWidth="1"/>
    <col min="15113" max="15113" width="22.140625" style="372" customWidth="1"/>
    <col min="15114" max="15114" width="20.140625" style="372" customWidth="1"/>
    <col min="15115" max="15115" width="22.42578125" style="372" customWidth="1"/>
    <col min="15116" max="15116" width="21.7109375" style="372" customWidth="1"/>
    <col min="15117" max="15117" width="22.140625" style="372" customWidth="1"/>
    <col min="15118" max="15118" width="3.42578125" style="372" customWidth="1"/>
    <col min="15119" max="15360" width="9.140625" style="372"/>
    <col min="15361" max="15361" width="125.85546875" style="372" customWidth="1"/>
    <col min="15362" max="15362" width="20.140625" style="372" customWidth="1"/>
    <col min="15363" max="15363" width="22" style="372" customWidth="1"/>
    <col min="15364" max="15364" width="21.7109375" style="372" customWidth="1"/>
    <col min="15365" max="15365" width="22.28515625" style="372" customWidth="1"/>
    <col min="15366" max="15366" width="20.140625" style="372" customWidth="1"/>
    <col min="15367" max="15367" width="22.7109375" style="372" customWidth="1"/>
    <col min="15368" max="15368" width="21.7109375" style="372" customWidth="1"/>
    <col min="15369" max="15369" width="22.140625" style="372" customWidth="1"/>
    <col min="15370" max="15370" width="20.140625" style="372" customWidth="1"/>
    <col min="15371" max="15371" width="22.42578125" style="372" customWidth="1"/>
    <col min="15372" max="15372" width="21.7109375" style="372" customWidth="1"/>
    <col min="15373" max="15373" width="22.140625" style="372" customWidth="1"/>
    <col min="15374" max="15374" width="3.42578125" style="372" customWidth="1"/>
    <col min="15375" max="15616" width="9.140625" style="372"/>
    <col min="15617" max="15617" width="125.85546875" style="372" customWidth="1"/>
    <col min="15618" max="15618" width="20.140625" style="372" customWidth="1"/>
    <col min="15619" max="15619" width="22" style="372" customWidth="1"/>
    <col min="15620" max="15620" width="21.7109375" style="372" customWidth="1"/>
    <col min="15621" max="15621" width="22.28515625" style="372" customWidth="1"/>
    <col min="15622" max="15622" width="20.140625" style="372" customWidth="1"/>
    <col min="15623" max="15623" width="22.7109375" style="372" customWidth="1"/>
    <col min="15624" max="15624" width="21.7109375" style="372" customWidth="1"/>
    <col min="15625" max="15625" width="22.140625" style="372" customWidth="1"/>
    <col min="15626" max="15626" width="20.140625" style="372" customWidth="1"/>
    <col min="15627" max="15627" width="22.42578125" style="372" customWidth="1"/>
    <col min="15628" max="15628" width="21.7109375" style="372" customWidth="1"/>
    <col min="15629" max="15629" width="22.140625" style="372" customWidth="1"/>
    <col min="15630" max="15630" width="3.42578125" style="372" customWidth="1"/>
    <col min="15631" max="15872" width="9.140625" style="372"/>
    <col min="15873" max="15873" width="125.85546875" style="372" customWidth="1"/>
    <col min="15874" max="15874" width="20.140625" style="372" customWidth="1"/>
    <col min="15875" max="15875" width="22" style="372" customWidth="1"/>
    <col min="15876" max="15876" width="21.7109375" style="372" customWidth="1"/>
    <col min="15877" max="15877" width="22.28515625" style="372" customWidth="1"/>
    <col min="15878" max="15878" width="20.140625" style="372" customWidth="1"/>
    <col min="15879" max="15879" width="22.7109375" style="372" customWidth="1"/>
    <col min="15880" max="15880" width="21.7109375" style="372" customWidth="1"/>
    <col min="15881" max="15881" width="22.140625" style="372" customWidth="1"/>
    <col min="15882" max="15882" width="20.140625" style="372" customWidth="1"/>
    <col min="15883" max="15883" width="22.42578125" style="372" customWidth="1"/>
    <col min="15884" max="15884" width="21.7109375" style="372" customWidth="1"/>
    <col min="15885" max="15885" width="22.140625" style="372" customWidth="1"/>
    <col min="15886" max="15886" width="3.42578125" style="372" customWidth="1"/>
    <col min="15887" max="16128" width="9.140625" style="372"/>
    <col min="16129" max="16129" width="125.85546875" style="372" customWidth="1"/>
    <col min="16130" max="16130" width="20.140625" style="372" customWidth="1"/>
    <col min="16131" max="16131" width="22" style="372" customWidth="1"/>
    <col min="16132" max="16132" width="21.7109375" style="372" customWidth="1"/>
    <col min="16133" max="16133" width="22.28515625" style="372" customWidth="1"/>
    <col min="16134" max="16134" width="20.140625" style="372" customWidth="1"/>
    <col min="16135" max="16135" width="22.7109375" style="372" customWidth="1"/>
    <col min="16136" max="16136" width="21.7109375" style="372" customWidth="1"/>
    <col min="16137" max="16137" width="22.140625" style="372" customWidth="1"/>
    <col min="16138" max="16138" width="20.140625" style="372" customWidth="1"/>
    <col min="16139" max="16139" width="22.42578125" style="372" customWidth="1"/>
    <col min="16140" max="16140" width="21.7109375" style="372" customWidth="1"/>
    <col min="16141" max="16141" width="22.140625" style="372" customWidth="1"/>
    <col min="16142" max="16142" width="3.42578125" style="372" customWidth="1"/>
    <col min="16143" max="16384" width="9.140625" style="372"/>
  </cols>
  <sheetData>
    <row r="1" spans="1:14" s="1" customFormat="1" ht="5.25" hidden="1" customHeight="1">
      <c r="A1" s="214"/>
      <c r="B1" s="215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6"/>
    </row>
    <row r="2" spans="1:14" s="2" customFormat="1" ht="70.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217"/>
    </row>
    <row r="3" spans="1:14" s="2" customFormat="1" ht="42.75" customHeight="1">
      <c r="A3" s="810" t="s">
        <v>174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217"/>
    </row>
    <row r="4" spans="1:14" s="2" customFormat="1" ht="40.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217"/>
    </row>
    <row r="5" spans="1:14" s="3" customFormat="1" ht="74.2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218"/>
    </row>
    <row r="6" spans="1:14" ht="6" customHeight="1"/>
    <row r="7" spans="1:14" ht="19.5" customHeight="1">
      <c r="A7" s="154"/>
      <c r="B7" s="155"/>
      <c r="C7" s="155"/>
      <c r="D7" s="156"/>
      <c r="E7" s="156"/>
      <c r="F7" s="155"/>
      <c r="G7" s="156"/>
      <c r="H7" s="155"/>
      <c r="I7" s="155"/>
      <c r="J7" s="156"/>
      <c r="K7" s="156"/>
      <c r="L7" s="155"/>
      <c r="M7" s="156"/>
      <c r="N7" s="220"/>
    </row>
    <row r="8" spans="1:14" s="221" customFormat="1" ht="33.75" customHeight="1">
      <c r="A8" s="158"/>
      <c r="B8" s="819" t="s">
        <v>178</v>
      </c>
      <c r="C8" s="819"/>
      <c r="D8" s="819"/>
      <c r="E8" s="819"/>
      <c r="F8" s="819" t="s">
        <v>179</v>
      </c>
      <c r="G8" s="819"/>
      <c r="H8" s="819"/>
      <c r="I8" s="819"/>
      <c r="J8" s="819" t="s">
        <v>180</v>
      </c>
      <c r="K8" s="819"/>
      <c r="L8" s="819"/>
      <c r="M8" s="819"/>
    </row>
    <row r="9" spans="1:14" s="223" customFormat="1" ht="7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222"/>
    </row>
    <row r="10" spans="1:14" s="224" customFormat="1" ht="66.75" customHeight="1">
      <c r="A10" s="165" t="s">
        <v>137</v>
      </c>
      <c r="B10" s="166">
        <v>197.83404999999999</v>
      </c>
      <c r="C10" s="166">
        <v>67842.046439999991</v>
      </c>
      <c r="D10" s="166">
        <v>58527.694609999999</v>
      </c>
      <c r="E10" s="166">
        <v>126567.57509999999</v>
      </c>
      <c r="F10" s="166">
        <v>215.57262</v>
      </c>
      <c r="G10" s="166">
        <v>53631.725579999998</v>
      </c>
      <c r="H10" s="166">
        <v>75006.065489999994</v>
      </c>
      <c r="I10" s="166">
        <v>128853.36369</v>
      </c>
      <c r="J10" s="166">
        <v>3218.01469</v>
      </c>
      <c r="K10" s="166">
        <v>159575.65502000001</v>
      </c>
      <c r="L10" s="166">
        <v>185162.94826440001</v>
      </c>
      <c r="M10" s="166">
        <v>347956.6179744</v>
      </c>
      <c r="N10" s="221"/>
    </row>
    <row r="11" spans="1:14" s="224" customFormat="1" ht="66.75" customHeight="1">
      <c r="A11" s="165" t="s">
        <v>138</v>
      </c>
      <c r="B11" s="168">
        <v>22.593619999999998</v>
      </c>
      <c r="C11" s="168">
        <v>0</v>
      </c>
      <c r="D11" s="168">
        <v>0</v>
      </c>
      <c r="E11" s="168">
        <v>22.593619999999998</v>
      </c>
      <c r="F11" s="168">
        <v>0</v>
      </c>
      <c r="G11" s="168">
        <v>14</v>
      </c>
      <c r="H11" s="166">
        <v>36</v>
      </c>
      <c r="I11" s="166">
        <v>50</v>
      </c>
      <c r="J11" s="166">
        <v>0</v>
      </c>
      <c r="K11" s="166">
        <v>289.04876000000002</v>
      </c>
      <c r="L11" s="166">
        <v>751.21795999999995</v>
      </c>
      <c r="M11" s="166">
        <v>1040.2667200000001</v>
      </c>
      <c r="N11" s="221"/>
    </row>
    <row r="12" spans="1:14" s="224" customFormat="1" ht="66.75" customHeight="1">
      <c r="A12" s="165" t="s">
        <v>139</v>
      </c>
      <c r="B12" s="168">
        <v>0</v>
      </c>
      <c r="C12" s="168">
        <v>13.72</v>
      </c>
      <c r="D12" s="168">
        <v>0</v>
      </c>
      <c r="E12" s="168">
        <v>13.72</v>
      </c>
      <c r="F12" s="168">
        <v>6.86</v>
      </c>
      <c r="G12" s="168">
        <v>6.86</v>
      </c>
      <c r="H12" s="166">
        <v>0</v>
      </c>
      <c r="I12" s="166">
        <v>13.72</v>
      </c>
      <c r="J12" s="166">
        <v>0</v>
      </c>
      <c r="K12" s="166">
        <v>0</v>
      </c>
      <c r="L12" s="166">
        <v>0</v>
      </c>
      <c r="M12" s="166">
        <v>0</v>
      </c>
      <c r="N12" s="221"/>
    </row>
    <row r="13" spans="1:14" s="224" customFormat="1" ht="66.75" customHeight="1">
      <c r="A13" s="165" t="s">
        <v>140</v>
      </c>
      <c r="B13" s="166">
        <v>1899.99999</v>
      </c>
      <c r="C13" s="166">
        <v>5465.5875400000004</v>
      </c>
      <c r="D13" s="166">
        <v>12748.19463</v>
      </c>
      <c r="E13" s="166">
        <v>20113.782159999999</v>
      </c>
      <c r="F13" s="166">
        <v>24833.574627400001</v>
      </c>
      <c r="G13" s="166">
        <v>14957.262710000001</v>
      </c>
      <c r="H13" s="166">
        <v>35765.176397800002</v>
      </c>
      <c r="I13" s="166">
        <v>75556.013735200002</v>
      </c>
      <c r="J13" s="166">
        <v>0</v>
      </c>
      <c r="K13" s="166">
        <v>5709.87799</v>
      </c>
      <c r="L13" s="166">
        <v>23775.253000000001</v>
      </c>
      <c r="M13" s="166">
        <v>29485.130989999998</v>
      </c>
      <c r="N13" s="221"/>
    </row>
    <row r="14" spans="1:14" s="224" customFormat="1" ht="66.75" customHeight="1">
      <c r="A14" s="165" t="s">
        <v>141</v>
      </c>
      <c r="B14" s="166">
        <v>66454.993409999995</v>
      </c>
      <c r="C14" s="166">
        <v>128835.00321</v>
      </c>
      <c r="D14" s="166">
        <v>108772.58076279999</v>
      </c>
      <c r="E14" s="166">
        <v>304062.57738279999</v>
      </c>
      <c r="F14" s="166">
        <v>16559.924328000001</v>
      </c>
      <c r="G14" s="166">
        <v>82757.543849999987</v>
      </c>
      <c r="H14" s="166">
        <v>156822.29829660003</v>
      </c>
      <c r="I14" s="166">
        <v>256139.76647459998</v>
      </c>
      <c r="J14" s="166">
        <v>25683.649367400001</v>
      </c>
      <c r="K14" s="166">
        <v>147922.54662000001</v>
      </c>
      <c r="L14" s="166">
        <v>306272.76975059998</v>
      </c>
      <c r="M14" s="166">
        <v>479878.965738</v>
      </c>
      <c r="N14" s="221"/>
    </row>
    <row r="15" spans="1:14" s="224" customFormat="1" ht="66.75" customHeight="1">
      <c r="A15" s="165" t="s">
        <v>142</v>
      </c>
      <c r="B15" s="166">
        <v>89631.702730000005</v>
      </c>
      <c r="C15" s="166">
        <v>595.02053999999998</v>
      </c>
      <c r="D15" s="166">
        <v>98.592039999999997</v>
      </c>
      <c r="E15" s="166">
        <v>90325.315310000005</v>
      </c>
      <c r="F15" s="166">
        <v>10.875350000000001</v>
      </c>
      <c r="G15" s="166">
        <v>9221.8743712000014</v>
      </c>
      <c r="H15" s="166">
        <v>30206.866879999998</v>
      </c>
      <c r="I15" s="166">
        <v>39439.616601200003</v>
      </c>
      <c r="J15" s="166">
        <v>2033.7190000000001</v>
      </c>
      <c r="K15" s="166">
        <v>94.346710000000002</v>
      </c>
      <c r="L15" s="166">
        <v>211.45667</v>
      </c>
      <c r="M15" s="166">
        <v>2339.5223799999999</v>
      </c>
      <c r="N15" s="221"/>
    </row>
    <row r="16" spans="1:14" s="224" customFormat="1" ht="66.75" customHeight="1">
      <c r="A16" s="165" t="s">
        <v>98</v>
      </c>
      <c r="B16" s="166">
        <v>188945.9944</v>
      </c>
      <c r="C16" s="166">
        <v>239214.681556</v>
      </c>
      <c r="D16" s="166">
        <v>305949.08027919999</v>
      </c>
      <c r="E16" s="166">
        <v>734109.7562352001</v>
      </c>
      <c r="F16" s="166">
        <v>272648.31302999996</v>
      </c>
      <c r="G16" s="166">
        <v>214991.5934674</v>
      </c>
      <c r="H16" s="166">
        <v>362867.80623400002</v>
      </c>
      <c r="I16" s="166">
        <v>850507.71273140004</v>
      </c>
      <c r="J16" s="166">
        <v>578840.16782659991</v>
      </c>
      <c r="K16" s="166">
        <v>506606.73001999996</v>
      </c>
      <c r="L16" s="166">
        <v>935172.07603360002</v>
      </c>
      <c r="M16" s="166">
        <v>2020618.9738801999</v>
      </c>
      <c r="N16" s="221"/>
    </row>
    <row r="17" spans="1:14" s="224" customFormat="1" ht="66.75" customHeight="1">
      <c r="A17" s="165" t="s">
        <v>143</v>
      </c>
      <c r="B17" s="166">
        <v>47870.995677799998</v>
      </c>
      <c r="C17" s="166">
        <v>319256.10113040003</v>
      </c>
      <c r="D17" s="166">
        <v>372910.97687699995</v>
      </c>
      <c r="E17" s="166">
        <v>740038.07368519995</v>
      </c>
      <c r="F17" s="166">
        <v>5129.85221</v>
      </c>
      <c r="G17" s="166">
        <v>201590.3135364</v>
      </c>
      <c r="H17" s="166">
        <v>376558.3871768</v>
      </c>
      <c r="I17" s="166">
        <v>583278.55292319995</v>
      </c>
      <c r="J17" s="166">
        <v>32683.36219</v>
      </c>
      <c r="K17" s="166">
        <v>370793.90469480003</v>
      </c>
      <c r="L17" s="166">
        <v>475025.21337480005</v>
      </c>
      <c r="M17" s="166">
        <v>878502.4802596001</v>
      </c>
      <c r="N17" s="221"/>
    </row>
    <row r="18" spans="1:14" s="224" customFormat="1" ht="66.75" customHeight="1">
      <c r="A18" s="165" t="s">
        <v>144</v>
      </c>
      <c r="B18" s="166">
        <v>427.27929999999998</v>
      </c>
      <c r="C18" s="166">
        <v>14920.67814</v>
      </c>
      <c r="D18" s="166">
        <v>40130.389091199999</v>
      </c>
      <c r="E18" s="166">
        <v>55478.346531199997</v>
      </c>
      <c r="F18" s="166">
        <v>2327.5968599999997</v>
      </c>
      <c r="G18" s="166">
        <v>13414.28642</v>
      </c>
      <c r="H18" s="166">
        <v>43525.325495800003</v>
      </c>
      <c r="I18" s="166">
        <v>59267.208775799998</v>
      </c>
      <c r="J18" s="166">
        <v>1367.6583000000001</v>
      </c>
      <c r="K18" s="166">
        <v>19257.372309999999</v>
      </c>
      <c r="L18" s="166">
        <v>48715.904725799999</v>
      </c>
      <c r="M18" s="166">
        <v>69340.935335800008</v>
      </c>
      <c r="N18" s="221"/>
    </row>
    <row r="19" spans="1:14" s="224" customFormat="1" ht="66.75" customHeight="1">
      <c r="A19" s="165" t="s">
        <v>145</v>
      </c>
      <c r="B19" s="166">
        <v>2863.9550099999997</v>
      </c>
      <c r="C19" s="166">
        <v>101721.5693956</v>
      </c>
      <c r="D19" s="166">
        <v>152839.984971</v>
      </c>
      <c r="E19" s="166">
        <v>257425.50937660001</v>
      </c>
      <c r="F19" s="166">
        <v>3846.7255599999999</v>
      </c>
      <c r="G19" s="166">
        <v>77391.537435999999</v>
      </c>
      <c r="H19" s="166">
        <v>247496.23635600001</v>
      </c>
      <c r="I19" s="166">
        <v>328734.49935200001</v>
      </c>
      <c r="J19" s="166">
        <v>943.68512999999996</v>
      </c>
      <c r="K19" s="166">
        <v>80379.81925</v>
      </c>
      <c r="L19" s="166">
        <v>254277.9008028</v>
      </c>
      <c r="M19" s="166">
        <v>335601.40518280002</v>
      </c>
      <c r="N19" s="221"/>
    </row>
    <row r="20" spans="1:14" s="224" customFormat="1" ht="66.75" customHeight="1">
      <c r="A20" s="165" t="s">
        <v>146</v>
      </c>
      <c r="B20" s="166">
        <v>15624.24</v>
      </c>
      <c r="C20" s="166">
        <v>547.67042000000004</v>
      </c>
      <c r="D20" s="166">
        <v>9507.1625399999994</v>
      </c>
      <c r="E20" s="166">
        <v>25679.072960000001</v>
      </c>
      <c r="F20" s="166">
        <v>28.126999999999999</v>
      </c>
      <c r="G20" s="166">
        <v>847.95015000000001</v>
      </c>
      <c r="H20" s="166">
        <v>15986.774150000001</v>
      </c>
      <c r="I20" s="166">
        <v>16862.851300000002</v>
      </c>
      <c r="J20" s="166">
        <v>647.09908999999993</v>
      </c>
      <c r="K20" s="166">
        <v>2166.5563199999997</v>
      </c>
      <c r="L20" s="166">
        <v>15202.7309</v>
      </c>
      <c r="M20" s="166">
        <v>18016.386309999998</v>
      </c>
      <c r="N20" s="221"/>
    </row>
    <row r="21" spans="1:14" s="224" customFormat="1" ht="66.75" customHeight="1">
      <c r="A21" s="165" t="s">
        <v>147</v>
      </c>
      <c r="B21" s="166">
        <v>9468.5761691999996</v>
      </c>
      <c r="C21" s="166">
        <v>51519.514329999998</v>
      </c>
      <c r="D21" s="166">
        <v>981818.34526159998</v>
      </c>
      <c r="E21" s="166">
        <v>1042806.4357608</v>
      </c>
      <c r="F21" s="166">
        <v>2034.9183400000002</v>
      </c>
      <c r="G21" s="166">
        <v>42551.134372599998</v>
      </c>
      <c r="H21" s="166">
        <v>859760.31864320009</v>
      </c>
      <c r="I21" s="166">
        <v>904346.37135580007</v>
      </c>
      <c r="J21" s="166">
        <v>13607.788</v>
      </c>
      <c r="K21" s="166">
        <v>43393.071799999998</v>
      </c>
      <c r="L21" s="166">
        <v>1593056.9075541999</v>
      </c>
      <c r="M21" s="166">
        <v>1650057.7673541999</v>
      </c>
      <c r="N21" s="221"/>
    </row>
    <row r="22" spans="1:14" s="224" customFormat="1" ht="66.75" customHeight="1">
      <c r="A22" s="165" t="s">
        <v>148</v>
      </c>
      <c r="B22" s="166">
        <v>7.3328299999999995</v>
      </c>
      <c r="C22" s="166">
        <v>145.68735999999998</v>
      </c>
      <c r="D22" s="166">
        <v>55178.863119999995</v>
      </c>
      <c r="E22" s="166">
        <v>55331.883310000005</v>
      </c>
      <c r="F22" s="166">
        <v>938.61500000000001</v>
      </c>
      <c r="G22" s="166">
        <v>522.15319</v>
      </c>
      <c r="H22" s="166">
        <v>82138.367069999993</v>
      </c>
      <c r="I22" s="166">
        <v>83599.13526000001</v>
      </c>
      <c r="J22" s="166">
        <v>362.48097999999999</v>
      </c>
      <c r="K22" s="166">
        <v>476.09809000000001</v>
      </c>
      <c r="L22" s="166">
        <v>94876.915859999994</v>
      </c>
      <c r="M22" s="166">
        <v>95715.494930000001</v>
      </c>
      <c r="N22" s="221"/>
    </row>
    <row r="23" spans="1:14" s="224" customFormat="1" ht="66.75" customHeight="1">
      <c r="A23" s="165" t="s">
        <v>149</v>
      </c>
      <c r="B23" s="166">
        <v>133.03389999999999</v>
      </c>
      <c r="C23" s="166">
        <v>1550.4921399999998</v>
      </c>
      <c r="D23" s="166">
        <v>10142.900250000001</v>
      </c>
      <c r="E23" s="166">
        <v>11826.426289999999</v>
      </c>
      <c r="F23" s="166">
        <v>1082.76605</v>
      </c>
      <c r="G23" s="166">
        <v>1459.90589</v>
      </c>
      <c r="H23" s="166">
        <v>9455.1667219999999</v>
      </c>
      <c r="I23" s="166">
        <v>11997.838662</v>
      </c>
      <c r="J23" s="166">
        <v>14.742139999999999</v>
      </c>
      <c r="K23" s="166">
        <v>2343.89237</v>
      </c>
      <c r="L23" s="166">
        <v>4485.5251160000007</v>
      </c>
      <c r="M23" s="166">
        <v>6844.1596260000006</v>
      </c>
      <c r="N23" s="221"/>
    </row>
    <row r="24" spans="1:14" s="224" customFormat="1" ht="66.75" customHeight="1">
      <c r="A24" s="165" t="s">
        <v>150</v>
      </c>
      <c r="B24" s="166">
        <v>1789.53352</v>
      </c>
      <c r="C24" s="166">
        <v>30745.758600000001</v>
      </c>
      <c r="D24" s="166">
        <v>84408.999219400008</v>
      </c>
      <c r="E24" s="166">
        <v>116944.29133939999</v>
      </c>
      <c r="F24" s="166">
        <v>2715.04655</v>
      </c>
      <c r="G24" s="166">
        <v>25983.189795000002</v>
      </c>
      <c r="H24" s="166">
        <v>99993.233912400014</v>
      </c>
      <c r="I24" s="166">
        <v>128691.47025740001</v>
      </c>
      <c r="J24" s="166">
        <v>1063.13202</v>
      </c>
      <c r="K24" s="166">
        <v>30079.884365400001</v>
      </c>
      <c r="L24" s="166">
        <v>85921.737531000006</v>
      </c>
      <c r="M24" s="166">
        <v>117064.7539164</v>
      </c>
      <c r="N24" s="221"/>
    </row>
    <row r="25" spans="1:14" s="224" customFormat="1" ht="66.75" customHeight="1">
      <c r="A25" s="165" t="s">
        <v>151</v>
      </c>
      <c r="B25" s="166">
        <v>0</v>
      </c>
      <c r="C25" s="166">
        <v>18.45055</v>
      </c>
      <c r="D25" s="166">
        <v>0</v>
      </c>
      <c r="E25" s="166">
        <v>18.45055</v>
      </c>
      <c r="F25" s="166">
        <v>0</v>
      </c>
      <c r="G25" s="166">
        <v>0</v>
      </c>
      <c r="H25" s="166">
        <v>0</v>
      </c>
      <c r="I25" s="166">
        <v>0</v>
      </c>
      <c r="J25" s="166">
        <v>0</v>
      </c>
      <c r="K25" s="166">
        <v>20.19143</v>
      </c>
      <c r="L25" s="166">
        <v>0</v>
      </c>
      <c r="M25" s="166">
        <v>20.19143</v>
      </c>
      <c r="N25" s="221"/>
    </row>
    <row r="26" spans="1:14" s="224" customFormat="1" ht="66.75" customHeight="1">
      <c r="A26" s="165" t="s">
        <v>152</v>
      </c>
      <c r="B26" s="166">
        <v>280.84796</v>
      </c>
      <c r="C26" s="166">
        <v>280.24784000000005</v>
      </c>
      <c r="D26" s="166">
        <v>0</v>
      </c>
      <c r="E26" s="166">
        <v>561.09580000000005</v>
      </c>
      <c r="F26" s="166">
        <v>0</v>
      </c>
      <c r="G26" s="166">
        <v>0</v>
      </c>
      <c r="H26" s="166">
        <v>0</v>
      </c>
      <c r="I26" s="166">
        <v>0</v>
      </c>
      <c r="J26" s="166">
        <v>21.588999999999999</v>
      </c>
      <c r="K26" s="166">
        <v>0</v>
      </c>
      <c r="L26" s="166">
        <v>0</v>
      </c>
      <c r="M26" s="166">
        <v>21.588999999999999</v>
      </c>
      <c r="N26" s="221"/>
    </row>
    <row r="27" spans="1:14" s="226" customFormat="1" ht="92.25" customHeight="1" thickBot="1">
      <c r="A27" s="169" t="s">
        <v>153</v>
      </c>
      <c r="B27" s="170">
        <v>1213.1559499999998</v>
      </c>
      <c r="C27" s="170">
        <v>123.62188999999999</v>
      </c>
      <c r="D27" s="170">
        <v>0</v>
      </c>
      <c r="E27" s="170">
        <v>1336.7778400000002</v>
      </c>
      <c r="F27" s="170">
        <v>2510.0554900000002</v>
      </c>
      <c r="G27" s="170">
        <v>551.02903000000003</v>
      </c>
      <c r="H27" s="170">
        <v>0</v>
      </c>
      <c r="I27" s="170">
        <v>3061.0845199999999</v>
      </c>
      <c r="J27" s="170">
        <v>197.77617999999998</v>
      </c>
      <c r="K27" s="170">
        <v>304.78699999999998</v>
      </c>
      <c r="L27" s="170">
        <v>0</v>
      </c>
      <c r="M27" s="170">
        <v>502.56317999999999</v>
      </c>
      <c r="N27" s="225"/>
    </row>
    <row r="28" spans="1:14" s="224" customFormat="1" ht="42" customHeight="1" thickTop="1" thickBot="1">
      <c r="A28" s="227" t="s">
        <v>166</v>
      </c>
      <c r="B28" s="228">
        <f>SUM(B10:B27)</f>
        <v>426832.06851699995</v>
      </c>
      <c r="C28" s="228">
        <f t="shared" ref="C28:M28" si="0">SUM(C10:C27)</f>
        <v>962795.85108199995</v>
      </c>
      <c r="D28" s="228">
        <f t="shared" si="0"/>
        <v>2193033.7636521994</v>
      </c>
      <c r="E28" s="228">
        <f t="shared" si="0"/>
        <v>3582661.6832512002</v>
      </c>
      <c r="F28" s="228">
        <f t="shared" si="0"/>
        <v>334888.82301539986</v>
      </c>
      <c r="G28" s="228">
        <f t="shared" si="0"/>
        <v>739892.35979860008</v>
      </c>
      <c r="H28" s="228">
        <f t="shared" si="0"/>
        <v>2395618.0228246003</v>
      </c>
      <c r="I28" s="228">
        <f t="shared" si="0"/>
        <v>3470399.2056386</v>
      </c>
      <c r="J28" s="228">
        <f t="shared" si="0"/>
        <v>660684.8639140001</v>
      </c>
      <c r="K28" s="228">
        <f t="shared" si="0"/>
        <v>1369413.7827502</v>
      </c>
      <c r="L28" s="228">
        <f t="shared" si="0"/>
        <v>4022908.5575431995</v>
      </c>
      <c r="M28" s="228">
        <f t="shared" si="0"/>
        <v>6053007.204207398</v>
      </c>
      <c r="N28" s="221"/>
    </row>
    <row r="29" spans="1:14" ht="11.25" customHeight="1" thickTop="1" thickBot="1">
      <c r="A29" s="175"/>
      <c r="B29" s="176"/>
      <c r="C29" s="177"/>
      <c r="D29" s="177"/>
      <c r="E29" s="177"/>
      <c r="F29" s="177"/>
      <c r="G29" s="177"/>
      <c r="H29" s="176"/>
      <c r="I29" s="176"/>
      <c r="J29" s="176"/>
      <c r="K29" s="176"/>
      <c r="L29" s="176"/>
      <c r="M29" s="176"/>
    </row>
    <row r="30" spans="1:14" ht="33" customHeight="1" thickTop="1">
      <c r="A30" s="181" t="s">
        <v>728</v>
      </c>
      <c r="B30" s="119"/>
      <c r="C30" s="144"/>
      <c r="D30" s="144"/>
      <c r="E30" s="144"/>
      <c r="F30" s="144"/>
      <c r="G30" s="144"/>
      <c r="H30" s="145"/>
      <c r="I30" s="145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0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0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00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00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00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00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00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00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0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0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0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0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0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0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00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00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00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00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00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3"/>
      <c r="C83" s="37"/>
      <c r="D83" s="37"/>
      <c r="E83" s="37"/>
      <c r="F83" s="37"/>
      <c r="G83" s="37"/>
      <c r="H83" s="37"/>
    </row>
    <row r="84" spans="1:8">
      <c r="A84" s="12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26"/>
      <c r="C98" s="37"/>
      <c r="D98" s="37"/>
      <c r="E98" s="37"/>
      <c r="F98" s="37"/>
      <c r="G98" s="37"/>
      <c r="H98" s="37"/>
    </row>
    <row r="99" spans="1:8">
      <c r="A99" s="126"/>
      <c r="C99" s="37"/>
      <c r="D99" s="37"/>
      <c r="E99" s="37"/>
      <c r="F99" s="37"/>
      <c r="G99" s="37"/>
      <c r="H99" s="37"/>
    </row>
    <row r="100" spans="1:8">
      <c r="A100" s="126"/>
      <c r="C100" s="37"/>
      <c r="D100" s="37"/>
      <c r="E100" s="37"/>
      <c r="F100" s="37"/>
      <c r="G100" s="37"/>
      <c r="H100" s="37"/>
    </row>
    <row r="101" spans="1:8">
      <c r="A101" s="126"/>
      <c r="C101" s="37"/>
      <c r="D101" s="37"/>
      <c r="E101" s="37"/>
      <c r="F101" s="37"/>
      <c r="G101" s="37"/>
      <c r="H101" s="37"/>
    </row>
    <row r="102" spans="1:8">
      <c r="A102" s="126"/>
      <c r="C102" s="37"/>
      <c r="D102" s="37"/>
      <c r="E102" s="37"/>
      <c r="F102" s="37"/>
      <c r="G102" s="37"/>
      <c r="H102" s="37"/>
    </row>
    <row r="103" spans="1:8">
      <c r="A103" s="126"/>
      <c r="C103" s="37"/>
      <c r="D103" s="37"/>
      <c r="E103" s="37"/>
      <c r="F103" s="37"/>
      <c r="G103" s="37"/>
      <c r="H103" s="37"/>
    </row>
    <row r="104" spans="1:8">
      <c r="A104" s="126"/>
      <c r="C104" s="37"/>
      <c r="D104" s="37"/>
      <c r="E104" s="37"/>
      <c r="F104" s="37"/>
      <c r="G104" s="37"/>
      <c r="H104" s="37"/>
    </row>
    <row r="105" spans="1:8">
      <c r="A105" s="126"/>
      <c r="C105" s="37"/>
      <c r="D105" s="37"/>
      <c r="E105" s="37"/>
      <c r="F105" s="37"/>
      <c r="G105" s="37"/>
      <c r="H105" s="37"/>
    </row>
    <row r="106" spans="1:8">
      <c r="A106" s="126"/>
      <c r="C106" s="37"/>
      <c r="D106" s="37"/>
      <c r="E106" s="37"/>
      <c r="F106" s="37"/>
      <c r="G106" s="37"/>
      <c r="H106" s="37"/>
    </row>
    <row r="107" spans="1:8" ht="15.75">
      <c r="A107" s="127"/>
      <c r="C107" s="37"/>
      <c r="D107" s="37"/>
      <c r="E107" s="37"/>
      <c r="F107" s="37"/>
      <c r="G107" s="37"/>
      <c r="H107" s="37"/>
    </row>
    <row r="108" spans="1:8" ht="15.75">
      <c r="A108" s="127"/>
      <c r="C108" s="37"/>
      <c r="D108" s="37"/>
      <c r="E108" s="37"/>
      <c r="F108" s="37"/>
      <c r="G108" s="37"/>
      <c r="H108" s="37"/>
    </row>
    <row r="109" spans="1:8" ht="15.75">
      <c r="A109" s="127"/>
      <c r="C109" s="37"/>
      <c r="D109" s="37"/>
      <c r="E109" s="37"/>
      <c r="F109" s="37"/>
      <c r="G109" s="37"/>
      <c r="H109" s="37"/>
    </row>
    <row r="110" spans="1:8" ht="15.75">
      <c r="A110" s="127"/>
      <c r="C110" s="37"/>
      <c r="D110" s="37"/>
      <c r="E110" s="37"/>
      <c r="F110" s="37"/>
      <c r="G110" s="37"/>
      <c r="H110" s="37"/>
    </row>
    <row r="111" spans="1:8" ht="15.75">
      <c r="A111" s="127"/>
      <c r="C111" s="37"/>
      <c r="D111" s="37"/>
      <c r="E111" s="37"/>
      <c r="F111" s="37"/>
      <c r="G111" s="37"/>
      <c r="H111" s="37"/>
    </row>
    <row r="112" spans="1:8" ht="15.75">
      <c r="A112" s="127"/>
      <c r="C112" s="37"/>
      <c r="D112" s="37"/>
      <c r="E112" s="37"/>
      <c r="F112" s="37"/>
      <c r="G112" s="37"/>
      <c r="H112" s="37"/>
    </row>
    <row r="113" spans="1:8" ht="15.75">
      <c r="A113" s="127"/>
      <c r="C113" s="37"/>
      <c r="D113" s="37"/>
      <c r="E113" s="37"/>
      <c r="F113" s="37"/>
      <c r="G113" s="37"/>
      <c r="H113" s="37"/>
    </row>
    <row r="114" spans="1:8" ht="15.75">
      <c r="A114" s="127"/>
      <c r="C114" s="37"/>
      <c r="D114" s="37"/>
      <c r="E114" s="37"/>
      <c r="F114" s="37"/>
      <c r="G114" s="37"/>
      <c r="H114" s="37"/>
    </row>
    <row r="115" spans="1:8" ht="15.75">
      <c r="A115" s="127"/>
      <c r="C115" s="37"/>
      <c r="D115" s="37"/>
      <c r="E115" s="37"/>
      <c r="F115" s="37"/>
      <c r="G115" s="37"/>
      <c r="H115" s="37"/>
    </row>
    <row r="116" spans="1:8" ht="15.75">
      <c r="A116" s="127"/>
      <c r="C116" s="37"/>
      <c r="D116" s="37"/>
      <c r="E116" s="37"/>
      <c r="F116" s="37"/>
      <c r="G116" s="37"/>
      <c r="H116" s="37"/>
    </row>
    <row r="117" spans="1:8" ht="15.75">
      <c r="A117" s="127"/>
      <c r="C117" s="37"/>
      <c r="D117" s="37"/>
      <c r="E117" s="37"/>
      <c r="F117" s="37"/>
      <c r="G117" s="37"/>
      <c r="H117" s="37"/>
    </row>
    <row r="118" spans="1:8" ht="15.75">
      <c r="A118" s="127"/>
      <c r="C118" s="37"/>
      <c r="D118" s="37"/>
      <c r="E118" s="37"/>
      <c r="F118" s="37"/>
      <c r="G118" s="37"/>
      <c r="H118" s="37"/>
    </row>
    <row r="119" spans="1:8" ht="15.75">
      <c r="A119" s="127"/>
      <c r="C119" s="37"/>
      <c r="D119" s="37"/>
      <c r="E119" s="37"/>
      <c r="F119" s="37"/>
      <c r="G119" s="37"/>
      <c r="H119" s="37"/>
    </row>
    <row r="120" spans="1:8" ht="15.75">
      <c r="A120" s="127"/>
    </row>
    <row r="121" spans="1:8" ht="15.75">
      <c r="A121" s="127"/>
    </row>
    <row r="122" spans="1:8" ht="15.75">
      <c r="A122" s="127"/>
    </row>
    <row r="123" spans="1:8" ht="15.75">
      <c r="A123" s="127"/>
    </row>
    <row r="124" spans="1:8" ht="15.75">
      <c r="A124" s="127"/>
    </row>
    <row r="125" spans="1:8" ht="15.75">
      <c r="A125" s="127"/>
    </row>
    <row r="126" spans="1:8" ht="15.75">
      <c r="A126" s="127"/>
    </row>
    <row r="127" spans="1:8" ht="15.75">
      <c r="A127" s="127"/>
    </row>
    <row r="128" spans="1:8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Z12" sqref="Z12"/>
    </sheetView>
  </sheetViews>
  <sheetFormatPr baseColWidth="10" defaultColWidth="9.140625" defaultRowHeight="15"/>
  <cols>
    <col min="1" max="1" width="140.85546875" style="20" customWidth="1"/>
    <col min="2" max="2" width="29.140625" style="372" customWidth="1"/>
    <col min="3" max="3" width="31" style="372" customWidth="1"/>
    <col min="4" max="4" width="30.7109375" style="372" customWidth="1"/>
    <col min="5" max="5" width="31.28515625" style="372" customWidth="1"/>
    <col min="6" max="6" width="28.85546875" style="372" customWidth="1"/>
    <col min="7" max="7" width="31" style="372" customWidth="1"/>
    <col min="8" max="8" width="30.7109375" style="372" customWidth="1"/>
    <col min="9" max="9" width="31.28515625" style="372" customWidth="1"/>
    <col min="10" max="10" width="3.42578125" style="219" customWidth="1"/>
    <col min="11" max="256" width="9.140625" style="372"/>
    <col min="257" max="257" width="140.85546875" style="372" customWidth="1"/>
    <col min="258" max="258" width="29.140625" style="372" customWidth="1"/>
    <col min="259" max="259" width="31" style="372" customWidth="1"/>
    <col min="260" max="260" width="30.7109375" style="372" customWidth="1"/>
    <col min="261" max="261" width="31.28515625" style="372" customWidth="1"/>
    <col min="262" max="262" width="28.85546875" style="372" customWidth="1"/>
    <col min="263" max="263" width="31" style="372" customWidth="1"/>
    <col min="264" max="264" width="30.7109375" style="372" customWidth="1"/>
    <col min="265" max="265" width="31.28515625" style="372" customWidth="1"/>
    <col min="266" max="266" width="3.42578125" style="372" customWidth="1"/>
    <col min="267" max="512" width="9.140625" style="372"/>
    <col min="513" max="513" width="140.85546875" style="372" customWidth="1"/>
    <col min="514" max="514" width="29.140625" style="372" customWidth="1"/>
    <col min="515" max="515" width="31" style="372" customWidth="1"/>
    <col min="516" max="516" width="30.7109375" style="372" customWidth="1"/>
    <col min="517" max="517" width="31.28515625" style="372" customWidth="1"/>
    <col min="518" max="518" width="28.85546875" style="372" customWidth="1"/>
    <col min="519" max="519" width="31" style="372" customWidth="1"/>
    <col min="520" max="520" width="30.7109375" style="372" customWidth="1"/>
    <col min="521" max="521" width="31.28515625" style="372" customWidth="1"/>
    <col min="522" max="522" width="3.42578125" style="372" customWidth="1"/>
    <col min="523" max="768" width="9.140625" style="372"/>
    <col min="769" max="769" width="140.85546875" style="372" customWidth="1"/>
    <col min="770" max="770" width="29.140625" style="372" customWidth="1"/>
    <col min="771" max="771" width="31" style="372" customWidth="1"/>
    <col min="772" max="772" width="30.7109375" style="372" customWidth="1"/>
    <col min="773" max="773" width="31.28515625" style="372" customWidth="1"/>
    <col min="774" max="774" width="28.85546875" style="372" customWidth="1"/>
    <col min="775" max="775" width="31" style="372" customWidth="1"/>
    <col min="776" max="776" width="30.7109375" style="372" customWidth="1"/>
    <col min="777" max="777" width="31.28515625" style="372" customWidth="1"/>
    <col min="778" max="778" width="3.42578125" style="372" customWidth="1"/>
    <col min="779" max="1024" width="9.140625" style="372"/>
    <col min="1025" max="1025" width="140.85546875" style="372" customWidth="1"/>
    <col min="1026" max="1026" width="29.140625" style="372" customWidth="1"/>
    <col min="1027" max="1027" width="31" style="372" customWidth="1"/>
    <col min="1028" max="1028" width="30.7109375" style="372" customWidth="1"/>
    <col min="1029" max="1029" width="31.28515625" style="372" customWidth="1"/>
    <col min="1030" max="1030" width="28.85546875" style="372" customWidth="1"/>
    <col min="1031" max="1031" width="31" style="372" customWidth="1"/>
    <col min="1032" max="1032" width="30.7109375" style="372" customWidth="1"/>
    <col min="1033" max="1033" width="31.28515625" style="372" customWidth="1"/>
    <col min="1034" max="1034" width="3.42578125" style="372" customWidth="1"/>
    <col min="1035" max="1280" width="9.140625" style="372"/>
    <col min="1281" max="1281" width="140.85546875" style="372" customWidth="1"/>
    <col min="1282" max="1282" width="29.140625" style="372" customWidth="1"/>
    <col min="1283" max="1283" width="31" style="372" customWidth="1"/>
    <col min="1284" max="1284" width="30.7109375" style="372" customWidth="1"/>
    <col min="1285" max="1285" width="31.28515625" style="372" customWidth="1"/>
    <col min="1286" max="1286" width="28.85546875" style="372" customWidth="1"/>
    <col min="1287" max="1287" width="31" style="372" customWidth="1"/>
    <col min="1288" max="1288" width="30.7109375" style="372" customWidth="1"/>
    <col min="1289" max="1289" width="31.28515625" style="372" customWidth="1"/>
    <col min="1290" max="1290" width="3.42578125" style="372" customWidth="1"/>
    <col min="1291" max="1536" width="9.140625" style="372"/>
    <col min="1537" max="1537" width="140.85546875" style="372" customWidth="1"/>
    <col min="1538" max="1538" width="29.140625" style="372" customWidth="1"/>
    <col min="1539" max="1539" width="31" style="372" customWidth="1"/>
    <col min="1540" max="1540" width="30.7109375" style="372" customWidth="1"/>
    <col min="1541" max="1541" width="31.28515625" style="372" customWidth="1"/>
    <col min="1542" max="1542" width="28.85546875" style="372" customWidth="1"/>
    <col min="1543" max="1543" width="31" style="372" customWidth="1"/>
    <col min="1544" max="1544" width="30.7109375" style="372" customWidth="1"/>
    <col min="1545" max="1545" width="31.28515625" style="372" customWidth="1"/>
    <col min="1546" max="1546" width="3.42578125" style="372" customWidth="1"/>
    <col min="1547" max="1792" width="9.140625" style="372"/>
    <col min="1793" max="1793" width="140.85546875" style="372" customWidth="1"/>
    <col min="1794" max="1794" width="29.140625" style="372" customWidth="1"/>
    <col min="1795" max="1795" width="31" style="372" customWidth="1"/>
    <col min="1796" max="1796" width="30.7109375" style="372" customWidth="1"/>
    <col min="1797" max="1797" width="31.28515625" style="372" customWidth="1"/>
    <col min="1798" max="1798" width="28.85546875" style="372" customWidth="1"/>
    <col min="1799" max="1799" width="31" style="372" customWidth="1"/>
    <col min="1800" max="1800" width="30.7109375" style="372" customWidth="1"/>
    <col min="1801" max="1801" width="31.28515625" style="372" customWidth="1"/>
    <col min="1802" max="1802" width="3.42578125" style="372" customWidth="1"/>
    <col min="1803" max="2048" width="9.140625" style="372"/>
    <col min="2049" max="2049" width="140.85546875" style="372" customWidth="1"/>
    <col min="2050" max="2050" width="29.140625" style="372" customWidth="1"/>
    <col min="2051" max="2051" width="31" style="372" customWidth="1"/>
    <col min="2052" max="2052" width="30.7109375" style="372" customWidth="1"/>
    <col min="2053" max="2053" width="31.28515625" style="372" customWidth="1"/>
    <col min="2054" max="2054" width="28.85546875" style="372" customWidth="1"/>
    <col min="2055" max="2055" width="31" style="372" customWidth="1"/>
    <col min="2056" max="2056" width="30.7109375" style="372" customWidth="1"/>
    <col min="2057" max="2057" width="31.28515625" style="372" customWidth="1"/>
    <col min="2058" max="2058" width="3.42578125" style="372" customWidth="1"/>
    <col min="2059" max="2304" width="9.140625" style="372"/>
    <col min="2305" max="2305" width="140.85546875" style="372" customWidth="1"/>
    <col min="2306" max="2306" width="29.140625" style="372" customWidth="1"/>
    <col min="2307" max="2307" width="31" style="372" customWidth="1"/>
    <col min="2308" max="2308" width="30.7109375" style="372" customWidth="1"/>
    <col min="2309" max="2309" width="31.28515625" style="372" customWidth="1"/>
    <col min="2310" max="2310" width="28.85546875" style="372" customWidth="1"/>
    <col min="2311" max="2311" width="31" style="372" customWidth="1"/>
    <col min="2312" max="2312" width="30.7109375" style="372" customWidth="1"/>
    <col min="2313" max="2313" width="31.28515625" style="372" customWidth="1"/>
    <col min="2314" max="2314" width="3.42578125" style="372" customWidth="1"/>
    <col min="2315" max="2560" width="9.140625" style="372"/>
    <col min="2561" max="2561" width="140.85546875" style="372" customWidth="1"/>
    <col min="2562" max="2562" width="29.140625" style="372" customWidth="1"/>
    <col min="2563" max="2563" width="31" style="372" customWidth="1"/>
    <col min="2564" max="2564" width="30.7109375" style="372" customWidth="1"/>
    <col min="2565" max="2565" width="31.28515625" style="372" customWidth="1"/>
    <col min="2566" max="2566" width="28.85546875" style="372" customWidth="1"/>
    <col min="2567" max="2567" width="31" style="372" customWidth="1"/>
    <col min="2568" max="2568" width="30.7109375" style="372" customWidth="1"/>
    <col min="2569" max="2569" width="31.28515625" style="372" customWidth="1"/>
    <col min="2570" max="2570" width="3.42578125" style="372" customWidth="1"/>
    <col min="2571" max="2816" width="9.140625" style="372"/>
    <col min="2817" max="2817" width="140.85546875" style="372" customWidth="1"/>
    <col min="2818" max="2818" width="29.140625" style="372" customWidth="1"/>
    <col min="2819" max="2819" width="31" style="372" customWidth="1"/>
    <col min="2820" max="2820" width="30.7109375" style="372" customWidth="1"/>
    <col min="2821" max="2821" width="31.28515625" style="372" customWidth="1"/>
    <col min="2822" max="2822" width="28.85546875" style="372" customWidth="1"/>
    <col min="2823" max="2823" width="31" style="372" customWidth="1"/>
    <col min="2824" max="2824" width="30.7109375" style="372" customWidth="1"/>
    <col min="2825" max="2825" width="31.28515625" style="372" customWidth="1"/>
    <col min="2826" max="2826" width="3.42578125" style="372" customWidth="1"/>
    <col min="2827" max="3072" width="9.140625" style="372"/>
    <col min="3073" max="3073" width="140.85546875" style="372" customWidth="1"/>
    <col min="3074" max="3074" width="29.140625" style="372" customWidth="1"/>
    <col min="3075" max="3075" width="31" style="372" customWidth="1"/>
    <col min="3076" max="3076" width="30.7109375" style="372" customWidth="1"/>
    <col min="3077" max="3077" width="31.28515625" style="372" customWidth="1"/>
    <col min="3078" max="3078" width="28.85546875" style="372" customWidth="1"/>
    <col min="3079" max="3079" width="31" style="372" customWidth="1"/>
    <col min="3080" max="3080" width="30.7109375" style="372" customWidth="1"/>
    <col min="3081" max="3081" width="31.28515625" style="372" customWidth="1"/>
    <col min="3082" max="3082" width="3.42578125" style="372" customWidth="1"/>
    <col min="3083" max="3328" width="9.140625" style="372"/>
    <col min="3329" max="3329" width="140.85546875" style="372" customWidth="1"/>
    <col min="3330" max="3330" width="29.140625" style="372" customWidth="1"/>
    <col min="3331" max="3331" width="31" style="372" customWidth="1"/>
    <col min="3332" max="3332" width="30.7109375" style="372" customWidth="1"/>
    <col min="3333" max="3333" width="31.28515625" style="372" customWidth="1"/>
    <col min="3334" max="3334" width="28.85546875" style="372" customWidth="1"/>
    <col min="3335" max="3335" width="31" style="372" customWidth="1"/>
    <col min="3336" max="3336" width="30.7109375" style="372" customWidth="1"/>
    <col min="3337" max="3337" width="31.28515625" style="372" customWidth="1"/>
    <col min="3338" max="3338" width="3.42578125" style="372" customWidth="1"/>
    <col min="3339" max="3584" width="9.140625" style="372"/>
    <col min="3585" max="3585" width="140.85546875" style="372" customWidth="1"/>
    <col min="3586" max="3586" width="29.140625" style="372" customWidth="1"/>
    <col min="3587" max="3587" width="31" style="372" customWidth="1"/>
    <col min="3588" max="3588" width="30.7109375" style="372" customWidth="1"/>
    <col min="3589" max="3589" width="31.28515625" style="372" customWidth="1"/>
    <col min="3590" max="3590" width="28.85546875" style="372" customWidth="1"/>
    <col min="3591" max="3591" width="31" style="372" customWidth="1"/>
    <col min="3592" max="3592" width="30.7109375" style="372" customWidth="1"/>
    <col min="3593" max="3593" width="31.28515625" style="372" customWidth="1"/>
    <col min="3594" max="3594" width="3.42578125" style="372" customWidth="1"/>
    <col min="3595" max="3840" width="9.140625" style="372"/>
    <col min="3841" max="3841" width="140.85546875" style="372" customWidth="1"/>
    <col min="3842" max="3842" width="29.140625" style="372" customWidth="1"/>
    <col min="3843" max="3843" width="31" style="372" customWidth="1"/>
    <col min="3844" max="3844" width="30.7109375" style="372" customWidth="1"/>
    <col min="3845" max="3845" width="31.28515625" style="372" customWidth="1"/>
    <col min="3846" max="3846" width="28.85546875" style="372" customWidth="1"/>
    <col min="3847" max="3847" width="31" style="372" customWidth="1"/>
    <col min="3848" max="3848" width="30.7109375" style="372" customWidth="1"/>
    <col min="3849" max="3849" width="31.28515625" style="372" customWidth="1"/>
    <col min="3850" max="3850" width="3.42578125" style="372" customWidth="1"/>
    <col min="3851" max="4096" width="9.140625" style="372"/>
    <col min="4097" max="4097" width="140.85546875" style="372" customWidth="1"/>
    <col min="4098" max="4098" width="29.140625" style="372" customWidth="1"/>
    <col min="4099" max="4099" width="31" style="372" customWidth="1"/>
    <col min="4100" max="4100" width="30.7109375" style="372" customWidth="1"/>
    <col min="4101" max="4101" width="31.28515625" style="372" customWidth="1"/>
    <col min="4102" max="4102" width="28.85546875" style="372" customWidth="1"/>
    <col min="4103" max="4103" width="31" style="372" customWidth="1"/>
    <col min="4104" max="4104" width="30.7109375" style="372" customWidth="1"/>
    <col min="4105" max="4105" width="31.28515625" style="372" customWidth="1"/>
    <col min="4106" max="4106" width="3.42578125" style="372" customWidth="1"/>
    <col min="4107" max="4352" width="9.140625" style="372"/>
    <col min="4353" max="4353" width="140.85546875" style="372" customWidth="1"/>
    <col min="4354" max="4354" width="29.140625" style="372" customWidth="1"/>
    <col min="4355" max="4355" width="31" style="372" customWidth="1"/>
    <col min="4356" max="4356" width="30.7109375" style="372" customWidth="1"/>
    <col min="4357" max="4357" width="31.28515625" style="372" customWidth="1"/>
    <col min="4358" max="4358" width="28.85546875" style="372" customWidth="1"/>
    <col min="4359" max="4359" width="31" style="372" customWidth="1"/>
    <col min="4360" max="4360" width="30.7109375" style="372" customWidth="1"/>
    <col min="4361" max="4361" width="31.28515625" style="372" customWidth="1"/>
    <col min="4362" max="4362" width="3.42578125" style="372" customWidth="1"/>
    <col min="4363" max="4608" width="9.140625" style="372"/>
    <col min="4609" max="4609" width="140.85546875" style="372" customWidth="1"/>
    <col min="4610" max="4610" width="29.140625" style="372" customWidth="1"/>
    <col min="4611" max="4611" width="31" style="372" customWidth="1"/>
    <col min="4612" max="4612" width="30.7109375" style="372" customWidth="1"/>
    <col min="4613" max="4613" width="31.28515625" style="372" customWidth="1"/>
    <col min="4614" max="4614" width="28.85546875" style="372" customWidth="1"/>
    <col min="4615" max="4615" width="31" style="372" customWidth="1"/>
    <col min="4616" max="4616" width="30.7109375" style="372" customWidth="1"/>
    <col min="4617" max="4617" width="31.28515625" style="372" customWidth="1"/>
    <col min="4618" max="4618" width="3.42578125" style="372" customWidth="1"/>
    <col min="4619" max="4864" width="9.140625" style="372"/>
    <col min="4865" max="4865" width="140.85546875" style="372" customWidth="1"/>
    <col min="4866" max="4866" width="29.140625" style="372" customWidth="1"/>
    <col min="4867" max="4867" width="31" style="372" customWidth="1"/>
    <col min="4868" max="4868" width="30.7109375" style="372" customWidth="1"/>
    <col min="4869" max="4869" width="31.28515625" style="372" customWidth="1"/>
    <col min="4870" max="4870" width="28.85546875" style="372" customWidth="1"/>
    <col min="4871" max="4871" width="31" style="372" customWidth="1"/>
    <col min="4872" max="4872" width="30.7109375" style="372" customWidth="1"/>
    <col min="4873" max="4873" width="31.28515625" style="372" customWidth="1"/>
    <col min="4874" max="4874" width="3.42578125" style="372" customWidth="1"/>
    <col min="4875" max="5120" width="9.140625" style="372"/>
    <col min="5121" max="5121" width="140.85546875" style="372" customWidth="1"/>
    <col min="5122" max="5122" width="29.140625" style="372" customWidth="1"/>
    <col min="5123" max="5123" width="31" style="372" customWidth="1"/>
    <col min="5124" max="5124" width="30.7109375" style="372" customWidth="1"/>
    <col min="5125" max="5125" width="31.28515625" style="372" customWidth="1"/>
    <col min="5126" max="5126" width="28.85546875" style="372" customWidth="1"/>
    <col min="5127" max="5127" width="31" style="372" customWidth="1"/>
    <col min="5128" max="5128" width="30.7109375" style="372" customWidth="1"/>
    <col min="5129" max="5129" width="31.28515625" style="372" customWidth="1"/>
    <col min="5130" max="5130" width="3.42578125" style="372" customWidth="1"/>
    <col min="5131" max="5376" width="9.140625" style="372"/>
    <col min="5377" max="5377" width="140.85546875" style="372" customWidth="1"/>
    <col min="5378" max="5378" width="29.140625" style="372" customWidth="1"/>
    <col min="5379" max="5379" width="31" style="372" customWidth="1"/>
    <col min="5380" max="5380" width="30.7109375" style="372" customWidth="1"/>
    <col min="5381" max="5381" width="31.28515625" style="372" customWidth="1"/>
    <col min="5382" max="5382" width="28.85546875" style="372" customWidth="1"/>
    <col min="5383" max="5383" width="31" style="372" customWidth="1"/>
    <col min="5384" max="5384" width="30.7109375" style="372" customWidth="1"/>
    <col min="5385" max="5385" width="31.28515625" style="372" customWidth="1"/>
    <col min="5386" max="5386" width="3.42578125" style="372" customWidth="1"/>
    <col min="5387" max="5632" width="9.140625" style="372"/>
    <col min="5633" max="5633" width="140.85546875" style="372" customWidth="1"/>
    <col min="5634" max="5634" width="29.140625" style="372" customWidth="1"/>
    <col min="5635" max="5635" width="31" style="372" customWidth="1"/>
    <col min="5636" max="5636" width="30.7109375" style="372" customWidth="1"/>
    <col min="5637" max="5637" width="31.28515625" style="372" customWidth="1"/>
    <col min="5638" max="5638" width="28.85546875" style="372" customWidth="1"/>
    <col min="5639" max="5639" width="31" style="372" customWidth="1"/>
    <col min="5640" max="5640" width="30.7109375" style="372" customWidth="1"/>
    <col min="5641" max="5641" width="31.28515625" style="372" customWidth="1"/>
    <col min="5642" max="5642" width="3.42578125" style="372" customWidth="1"/>
    <col min="5643" max="5888" width="9.140625" style="372"/>
    <col min="5889" max="5889" width="140.85546875" style="372" customWidth="1"/>
    <col min="5890" max="5890" width="29.140625" style="372" customWidth="1"/>
    <col min="5891" max="5891" width="31" style="372" customWidth="1"/>
    <col min="5892" max="5892" width="30.7109375" style="372" customWidth="1"/>
    <col min="5893" max="5893" width="31.28515625" style="372" customWidth="1"/>
    <col min="5894" max="5894" width="28.85546875" style="372" customWidth="1"/>
    <col min="5895" max="5895" width="31" style="372" customWidth="1"/>
    <col min="5896" max="5896" width="30.7109375" style="372" customWidth="1"/>
    <col min="5897" max="5897" width="31.28515625" style="372" customWidth="1"/>
    <col min="5898" max="5898" width="3.42578125" style="372" customWidth="1"/>
    <col min="5899" max="6144" width="9.140625" style="372"/>
    <col min="6145" max="6145" width="140.85546875" style="372" customWidth="1"/>
    <col min="6146" max="6146" width="29.140625" style="372" customWidth="1"/>
    <col min="6147" max="6147" width="31" style="372" customWidth="1"/>
    <col min="6148" max="6148" width="30.7109375" style="372" customWidth="1"/>
    <col min="6149" max="6149" width="31.28515625" style="372" customWidth="1"/>
    <col min="6150" max="6150" width="28.85546875" style="372" customWidth="1"/>
    <col min="6151" max="6151" width="31" style="372" customWidth="1"/>
    <col min="6152" max="6152" width="30.7109375" style="372" customWidth="1"/>
    <col min="6153" max="6153" width="31.28515625" style="372" customWidth="1"/>
    <col min="6154" max="6154" width="3.42578125" style="372" customWidth="1"/>
    <col min="6155" max="6400" width="9.140625" style="372"/>
    <col min="6401" max="6401" width="140.85546875" style="372" customWidth="1"/>
    <col min="6402" max="6402" width="29.140625" style="372" customWidth="1"/>
    <col min="6403" max="6403" width="31" style="372" customWidth="1"/>
    <col min="6404" max="6404" width="30.7109375" style="372" customWidth="1"/>
    <col min="6405" max="6405" width="31.28515625" style="372" customWidth="1"/>
    <col min="6406" max="6406" width="28.85546875" style="372" customWidth="1"/>
    <col min="6407" max="6407" width="31" style="372" customWidth="1"/>
    <col min="6408" max="6408" width="30.7109375" style="372" customWidth="1"/>
    <col min="6409" max="6409" width="31.28515625" style="372" customWidth="1"/>
    <col min="6410" max="6410" width="3.42578125" style="372" customWidth="1"/>
    <col min="6411" max="6656" width="9.140625" style="372"/>
    <col min="6657" max="6657" width="140.85546875" style="372" customWidth="1"/>
    <col min="6658" max="6658" width="29.140625" style="372" customWidth="1"/>
    <col min="6659" max="6659" width="31" style="372" customWidth="1"/>
    <col min="6660" max="6660" width="30.7109375" style="372" customWidth="1"/>
    <col min="6661" max="6661" width="31.28515625" style="372" customWidth="1"/>
    <col min="6662" max="6662" width="28.85546875" style="372" customWidth="1"/>
    <col min="6663" max="6663" width="31" style="372" customWidth="1"/>
    <col min="6664" max="6664" width="30.7109375" style="372" customWidth="1"/>
    <col min="6665" max="6665" width="31.28515625" style="372" customWidth="1"/>
    <col min="6666" max="6666" width="3.42578125" style="372" customWidth="1"/>
    <col min="6667" max="6912" width="9.140625" style="372"/>
    <col min="6913" max="6913" width="140.85546875" style="372" customWidth="1"/>
    <col min="6914" max="6914" width="29.140625" style="372" customWidth="1"/>
    <col min="6915" max="6915" width="31" style="372" customWidth="1"/>
    <col min="6916" max="6916" width="30.7109375" style="372" customWidth="1"/>
    <col min="6917" max="6917" width="31.28515625" style="372" customWidth="1"/>
    <col min="6918" max="6918" width="28.85546875" style="372" customWidth="1"/>
    <col min="6919" max="6919" width="31" style="372" customWidth="1"/>
    <col min="6920" max="6920" width="30.7109375" style="372" customWidth="1"/>
    <col min="6921" max="6921" width="31.28515625" style="372" customWidth="1"/>
    <col min="6922" max="6922" width="3.42578125" style="372" customWidth="1"/>
    <col min="6923" max="7168" width="9.140625" style="372"/>
    <col min="7169" max="7169" width="140.85546875" style="372" customWidth="1"/>
    <col min="7170" max="7170" width="29.140625" style="372" customWidth="1"/>
    <col min="7171" max="7171" width="31" style="372" customWidth="1"/>
    <col min="7172" max="7172" width="30.7109375" style="372" customWidth="1"/>
    <col min="7173" max="7173" width="31.28515625" style="372" customWidth="1"/>
    <col min="7174" max="7174" width="28.85546875" style="372" customWidth="1"/>
    <col min="7175" max="7175" width="31" style="372" customWidth="1"/>
    <col min="7176" max="7176" width="30.7109375" style="372" customWidth="1"/>
    <col min="7177" max="7177" width="31.28515625" style="372" customWidth="1"/>
    <col min="7178" max="7178" width="3.42578125" style="372" customWidth="1"/>
    <col min="7179" max="7424" width="9.140625" style="372"/>
    <col min="7425" max="7425" width="140.85546875" style="372" customWidth="1"/>
    <col min="7426" max="7426" width="29.140625" style="372" customWidth="1"/>
    <col min="7427" max="7427" width="31" style="372" customWidth="1"/>
    <col min="7428" max="7428" width="30.7109375" style="372" customWidth="1"/>
    <col min="7429" max="7429" width="31.28515625" style="372" customWidth="1"/>
    <col min="7430" max="7430" width="28.85546875" style="372" customWidth="1"/>
    <col min="7431" max="7431" width="31" style="372" customWidth="1"/>
    <col min="7432" max="7432" width="30.7109375" style="372" customWidth="1"/>
    <col min="7433" max="7433" width="31.28515625" style="372" customWidth="1"/>
    <col min="7434" max="7434" width="3.42578125" style="372" customWidth="1"/>
    <col min="7435" max="7680" width="9.140625" style="372"/>
    <col min="7681" max="7681" width="140.85546875" style="372" customWidth="1"/>
    <col min="7682" max="7682" width="29.140625" style="372" customWidth="1"/>
    <col min="7683" max="7683" width="31" style="372" customWidth="1"/>
    <col min="7684" max="7684" width="30.7109375" style="372" customWidth="1"/>
    <col min="7685" max="7685" width="31.28515625" style="372" customWidth="1"/>
    <col min="7686" max="7686" width="28.85546875" style="372" customWidth="1"/>
    <col min="7687" max="7687" width="31" style="372" customWidth="1"/>
    <col min="7688" max="7688" width="30.7109375" style="372" customWidth="1"/>
    <col min="7689" max="7689" width="31.28515625" style="372" customWidth="1"/>
    <col min="7690" max="7690" width="3.42578125" style="372" customWidth="1"/>
    <col min="7691" max="7936" width="9.140625" style="372"/>
    <col min="7937" max="7937" width="140.85546875" style="372" customWidth="1"/>
    <col min="7938" max="7938" width="29.140625" style="372" customWidth="1"/>
    <col min="7939" max="7939" width="31" style="372" customWidth="1"/>
    <col min="7940" max="7940" width="30.7109375" style="372" customWidth="1"/>
    <col min="7941" max="7941" width="31.28515625" style="372" customWidth="1"/>
    <col min="7942" max="7942" width="28.85546875" style="372" customWidth="1"/>
    <col min="7943" max="7943" width="31" style="372" customWidth="1"/>
    <col min="7944" max="7944" width="30.7109375" style="372" customWidth="1"/>
    <col min="7945" max="7945" width="31.28515625" style="372" customWidth="1"/>
    <col min="7946" max="7946" width="3.42578125" style="372" customWidth="1"/>
    <col min="7947" max="8192" width="9.140625" style="372"/>
    <col min="8193" max="8193" width="140.85546875" style="372" customWidth="1"/>
    <col min="8194" max="8194" width="29.140625" style="372" customWidth="1"/>
    <col min="8195" max="8195" width="31" style="372" customWidth="1"/>
    <col min="8196" max="8196" width="30.7109375" style="372" customWidth="1"/>
    <col min="8197" max="8197" width="31.28515625" style="372" customWidth="1"/>
    <col min="8198" max="8198" width="28.85546875" style="372" customWidth="1"/>
    <col min="8199" max="8199" width="31" style="372" customWidth="1"/>
    <col min="8200" max="8200" width="30.7109375" style="372" customWidth="1"/>
    <col min="8201" max="8201" width="31.28515625" style="372" customWidth="1"/>
    <col min="8202" max="8202" width="3.42578125" style="372" customWidth="1"/>
    <col min="8203" max="8448" width="9.140625" style="372"/>
    <col min="8449" max="8449" width="140.85546875" style="372" customWidth="1"/>
    <col min="8450" max="8450" width="29.140625" style="372" customWidth="1"/>
    <col min="8451" max="8451" width="31" style="372" customWidth="1"/>
    <col min="8452" max="8452" width="30.7109375" style="372" customWidth="1"/>
    <col min="8453" max="8453" width="31.28515625" style="372" customWidth="1"/>
    <col min="8454" max="8454" width="28.85546875" style="372" customWidth="1"/>
    <col min="8455" max="8455" width="31" style="372" customWidth="1"/>
    <col min="8456" max="8456" width="30.7109375" style="372" customWidth="1"/>
    <col min="8457" max="8457" width="31.28515625" style="372" customWidth="1"/>
    <col min="8458" max="8458" width="3.42578125" style="372" customWidth="1"/>
    <col min="8459" max="8704" width="9.140625" style="372"/>
    <col min="8705" max="8705" width="140.85546875" style="372" customWidth="1"/>
    <col min="8706" max="8706" width="29.140625" style="372" customWidth="1"/>
    <col min="8707" max="8707" width="31" style="372" customWidth="1"/>
    <col min="8708" max="8708" width="30.7109375" style="372" customWidth="1"/>
    <col min="8709" max="8709" width="31.28515625" style="372" customWidth="1"/>
    <col min="8710" max="8710" width="28.85546875" style="372" customWidth="1"/>
    <col min="8711" max="8711" width="31" style="372" customWidth="1"/>
    <col min="8712" max="8712" width="30.7109375" style="372" customWidth="1"/>
    <col min="8713" max="8713" width="31.28515625" style="372" customWidth="1"/>
    <col min="8714" max="8714" width="3.42578125" style="372" customWidth="1"/>
    <col min="8715" max="8960" width="9.140625" style="372"/>
    <col min="8961" max="8961" width="140.85546875" style="372" customWidth="1"/>
    <col min="8962" max="8962" width="29.140625" style="372" customWidth="1"/>
    <col min="8963" max="8963" width="31" style="372" customWidth="1"/>
    <col min="8964" max="8964" width="30.7109375" style="372" customWidth="1"/>
    <col min="8965" max="8965" width="31.28515625" style="372" customWidth="1"/>
    <col min="8966" max="8966" width="28.85546875" style="372" customWidth="1"/>
    <col min="8967" max="8967" width="31" style="372" customWidth="1"/>
    <col min="8968" max="8968" width="30.7109375" style="372" customWidth="1"/>
    <col min="8969" max="8969" width="31.28515625" style="372" customWidth="1"/>
    <col min="8970" max="8970" width="3.42578125" style="372" customWidth="1"/>
    <col min="8971" max="9216" width="9.140625" style="372"/>
    <col min="9217" max="9217" width="140.85546875" style="372" customWidth="1"/>
    <col min="9218" max="9218" width="29.140625" style="372" customWidth="1"/>
    <col min="9219" max="9219" width="31" style="372" customWidth="1"/>
    <col min="9220" max="9220" width="30.7109375" style="372" customWidth="1"/>
    <col min="9221" max="9221" width="31.28515625" style="372" customWidth="1"/>
    <col min="9222" max="9222" width="28.85546875" style="372" customWidth="1"/>
    <col min="9223" max="9223" width="31" style="372" customWidth="1"/>
    <col min="9224" max="9224" width="30.7109375" style="372" customWidth="1"/>
    <col min="9225" max="9225" width="31.28515625" style="372" customWidth="1"/>
    <col min="9226" max="9226" width="3.42578125" style="372" customWidth="1"/>
    <col min="9227" max="9472" width="9.140625" style="372"/>
    <col min="9473" max="9473" width="140.85546875" style="372" customWidth="1"/>
    <col min="9474" max="9474" width="29.140625" style="372" customWidth="1"/>
    <col min="9475" max="9475" width="31" style="372" customWidth="1"/>
    <col min="9476" max="9476" width="30.7109375" style="372" customWidth="1"/>
    <col min="9477" max="9477" width="31.28515625" style="372" customWidth="1"/>
    <col min="9478" max="9478" width="28.85546875" style="372" customWidth="1"/>
    <col min="9479" max="9479" width="31" style="372" customWidth="1"/>
    <col min="9480" max="9480" width="30.7109375" style="372" customWidth="1"/>
    <col min="9481" max="9481" width="31.28515625" style="372" customWidth="1"/>
    <col min="9482" max="9482" width="3.42578125" style="372" customWidth="1"/>
    <col min="9483" max="9728" width="9.140625" style="372"/>
    <col min="9729" max="9729" width="140.85546875" style="372" customWidth="1"/>
    <col min="9730" max="9730" width="29.140625" style="372" customWidth="1"/>
    <col min="9731" max="9731" width="31" style="372" customWidth="1"/>
    <col min="9732" max="9732" width="30.7109375" style="372" customWidth="1"/>
    <col min="9733" max="9733" width="31.28515625" style="372" customWidth="1"/>
    <col min="9734" max="9734" width="28.85546875" style="372" customWidth="1"/>
    <col min="9735" max="9735" width="31" style="372" customWidth="1"/>
    <col min="9736" max="9736" width="30.7109375" style="372" customWidth="1"/>
    <col min="9737" max="9737" width="31.28515625" style="372" customWidth="1"/>
    <col min="9738" max="9738" width="3.42578125" style="372" customWidth="1"/>
    <col min="9739" max="9984" width="9.140625" style="372"/>
    <col min="9985" max="9985" width="140.85546875" style="372" customWidth="1"/>
    <col min="9986" max="9986" width="29.140625" style="372" customWidth="1"/>
    <col min="9987" max="9987" width="31" style="372" customWidth="1"/>
    <col min="9988" max="9988" width="30.7109375" style="372" customWidth="1"/>
    <col min="9989" max="9989" width="31.28515625" style="372" customWidth="1"/>
    <col min="9990" max="9990" width="28.85546875" style="372" customWidth="1"/>
    <col min="9991" max="9991" width="31" style="372" customWidth="1"/>
    <col min="9992" max="9992" width="30.7109375" style="372" customWidth="1"/>
    <col min="9993" max="9993" width="31.28515625" style="372" customWidth="1"/>
    <col min="9994" max="9994" width="3.42578125" style="372" customWidth="1"/>
    <col min="9995" max="10240" width="9.140625" style="372"/>
    <col min="10241" max="10241" width="140.85546875" style="372" customWidth="1"/>
    <col min="10242" max="10242" width="29.140625" style="372" customWidth="1"/>
    <col min="10243" max="10243" width="31" style="372" customWidth="1"/>
    <col min="10244" max="10244" width="30.7109375" style="372" customWidth="1"/>
    <col min="10245" max="10245" width="31.28515625" style="372" customWidth="1"/>
    <col min="10246" max="10246" width="28.85546875" style="372" customWidth="1"/>
    <col min="10247" max="10247" width="31" style="372" customWidth="1"/>
    <col min="10248" max="10248" width="30.7109375" style="372" customWidth="1"/>
    <col min="10249" max="10249" width="31.28515625" style="372" customWidth="1"/>
    <col min="10250" max="10250" width="3.42578125" style="372" customWidth="1"/>
    <col min="10251" max="10496" width="9.140625" style="372"/>
    <col min="10497" max="10497" width="140.85546875" style="372" customWidth="1"/>
    <col min="10498" max="10498" width="29.140625" style="372" customWidth="1"/>
    <col min="10499" max="10499" width="31" style="372" customWidth="1"/>
    <col min="10500" max="10500" width="30.7109375" style="372" customWidth="1"/>
    <col min="10501" max="10501" width="31.28515625" style="372" customWidth="1"/>
    <col min="10502" max="10502" width="28.85546875" style="372" customWidth="1"/>
    <col min="10503" max="10503" width="31" style="372" customWidth="1"/>
    <col min="10504" max="10504" width="30.7109375" style="372" customWidth="1"/>
    <col min="10505" max="10505" width="31.28515625" style="372" customWidth="1"/>
    <col min="10506" max="10506" width="3.42578125" style="372" customWidth="1"/>
    <col min="10507" max="10752" width="9.140625" style="372"/>
    <col min="10753" max="10753" width="140.85546875" style="372" customWidth="1"/>
    <col min="10754" max="10754" width="29.140625" style="372" customWidth="1"/>
    <col min="10755" max="10755" width="31" style="372" customWidth="1"/>
    <col min="10756" max="10756" width="30.7109375" style="372" customWidth="1"/>
    <col min="10757" max="10757" width="31.28515625" style="372" customWidth="1"/>
    <col min="10758" max="10758" width="28.85546875" style="372" customWidth="1"/>
    <col min="10759" max="10759" width="31" style="372" customWidth="1"/>
    <col min="10760" max="10760" width="30.7109375" style="372" customWidth="1"/>
    <col min="10761" max="10761" width="31.28515625" style="372" customWidth="1"/>
    <col min="10762" max="10762" width="3.42578125" style="372" customWidth="1"/>
    <col min="10763" max="11008" width="9.140625" style="372"/>
    <col min="11009" max="11009" width="140.85546875" style="372" customWidth="1"/>
    <col min="11010" max="11010" width="29.140625" style="372" customWidth="1"/>
    <col min="11011" max="11011" width="31" style="372" customWidth="1"/>
    <col min="11012" max="11012" width="30.7109375" style="372" customWidth="1"/>
    <col min="11013" max="11013" width="31.28515625" style="372" customWidth="1"/>
    <col min="11014" max="11014" width="28.85546875" style="372" customWidth="1"/>
    <col min="11015" max="11015" width="31" style="372" customWidth="1"/>
    <col min="11016" max="11016" width="30.7109375" style="372" customWidth="1"/>
    <col min="11017" max="11017" width="31.28515625" style="372" customWidth="1"/>
    <col min="11018" max="11018" width="3.42578125" style="372" customWidth="1"/>
    <col min="11019" max="11264" width="9.140625" style="372"/>
    <col min="11265" max="11265" width="140.85546875" style="372" customWidth="1"/>
    <col min="11266" max="11266" width="29.140625" style="372" customWidth="1"/>
    <col min="11267" max="11267" width="31" style="372" customWidth="1"/>
    <col min="11268" max="11268" width="30.7109375" style="372" customWidth="1"/>
    <col min="11269" max="11269" width="31.28515625" style="372" customWidth="1"/>
    <col min="11270" max="11270" width="28.85546875" style="372" customWidth="1"/>
    <col min="11271" max="11271" width="31" style="372" customWidth="1"/>
    <col min="11272" max="11272" width="30.7109375" style="372" customWidth="1"/>
    <col min="11273" max="11273" width="31.28515625" style="372" customWidth="1"/>
    <col min="11274" max="11274" width="3.42578125" style="372" customWidth="1"/>
    <col min="11275" max="11520" width="9.140625" style="372"/>
    <col min="11521" max="11521" width="140.85546875" style="372" customWidth="1"/>
    <col min="11522" max="11522" width="29.140625" style="372" customWidth="1"/>
    <col min="11523" max="11523" width="31" style="372" customWidth="1"/>
    <col min="11524" max="11524" width="30.7109375" style="372" customWidth="1"/>
    <col min="11525" max="11525" width="31.28515625" style="372" customWidth="1"/>
    <col min="11526" max="11526" width="28.85546875" style="372" customWidth="1"/>
    <col min="11527" max="11527" width="31" style="372" customWidth="1"/>
    <col min="11528" max="11528" width="30.7109375" style="372" customWidth="1"/>
    <col min="11529" max="11529" width="31.28515625" style="372" customWidth="1"/>
    <col min="11530" max="11530" width="3.42578125" style="372" customWidth="1"/>
    <col min="11531" max="11776" width="9.140625" style="372"/>
    <col min="11777" max="11777" width="140.85546875" style="372" customWidth="1"/>
    <col min="11778" max="11778" width="29.140625" style="372" customWidth="1"/>
    <col min="11779" max="11779" width="31" style="372" customWidth="1"/>
    <col min="11780" max="11780" width="30.7109375" style="372" customWidth="1"/>
    <col min="11781" max="11781" width="31.28515625" style="372" customWidth="1"/>
    <col min="11782" max="11782" width="28.85546875" style="372" customWidth="1"/>
    <col min="11783" max="11783" width="31" style="372" customWidth="1"/>
    <col min="11784" max="11784" width="30.7109375" style="372" customWidth="1"/>
    <col min="11785" max="11785" width="31.28515625" style="372" customWidth="1"/>
    <col min="11786" max="11786" width="3.42578125" style="372" customWidth="1"/>
    <col min="11787" max="12032" width="9.140625" style="372"/>
    <col min="12033" max="12033" width="140.85546875" style="372" customWidth="1"/>
    <col min="12034" max="12034" width="29.140625" style="372" customWidth="1"/>
    <col min="12035" max="12035" width="31" style="372" customWidth="1"/>
    <col min="12036" max="12036" width="30.7109375" style="372" customWidth="1"/>
    <col min="12037" max="12037" width="31.28515625" style="372" customWidth="1"/>
    <col min="12038" max="12038" width="28.85546875" style="372" customWidth="1"/>
    <col min="12039" max="12039" width="31" style="372" customWidth="1"/>
    <col min="12040" max="12040" width="30.7109375" style="372" customWidth="1"/>
    <col min="12041" max="12041" width="31.28515625" style="372" customWidth="1"/>
    <col min="12042" max="12042" width="3.42578125" style="372" customWidth="1"/>
    <col min="12043" max="12288" width="9.140625" style="372"/>
    <col min="12289" max="12289" width="140.85546875" style="372" customWidth="1"/>
    <col min="12290" max="12290" width="29.140625" style="372" customWidth="1"/>
    <col min="12291" max="12291" width="31" style="372" customWidth="1"/>
    <col min="12292" max="12292" width="30.7109375" style="372" customWidth="1"/>
    <col min="12293" max="12293" width="31.28515625" style="372" customWidth="1"/>
    <col min="12294" max="12294" width="28.85546875" style="372" customWidth="1"/>
    <col min="12295" max="12295" width="31" style="372" customWidth="1"/>
    <col min="12296" max="12296" width="30.7109375" style="372" customWidth="1"/>
    <col min="12297" max="12297" width="31.28515625" style="372" customWidth="1"/>
    <col min="12298" max="12298" width="3.42578125" style="372" customWidth="1"/>
    <col min="12299" max="12544" width="9.140625" style="372"/>
    <col min="12545" max="12545" width="140.85546875" style="372" customWidth="1"/>
    <col min="12546" max="12546" width="29.140625" style="372" customWidth="1"/>
    <col min="12547" max="12547" width="31" style="372" customWidth="1"/>
    <col min="12548" max="12548" width="30.7109375" style="372" customWidth="1"/>
    <col min="12549" max="12549" width="31.28515625" style="372" customWidth="1"/>
    <col min="12550" max="12550" width="28.85546875" style="372" customWidth="1"/>
    <col min="12551" max="12551" width="31" style="372" customWidth="1"/>
    <col min="12552" max="12552" width="30.7109375" style="372" customWidth="1"/>
    <col min="12553" max="12553" width="31.28515625" style="372" customWidth="1"/>
    <col min="12554" max="12554" width="3.42578125" style="372" customWidth="1"/>
    <col min="12555" max="12800" width="9.140625" style="372"/>
    <col min="12801" max="12801" width="140.85546875" style="372" customWidth="1"/>
    <col min="12802" max="12802" width="29.140625" style="372" customWidth="1"/>
    <col min="12803" max="12803" width="31" style="372" customWidth="1"/>
    <col min="12804" max="12804" width="30.7109375" style="372" customWidth="1"/>
    <col min="12805" max="12805" width="31.28515625" style="372" customWidth="1"/>
    <col min="12806" max="12806" width="28.85546875" style="372" customWidth="1"/>
    <col min="12807" max="12807" width="31" style="372" customWidth="1"/>
    <col min="12808" max="12808" width="30.7109375" style="372" customWidth="1"/>
    <col min="12809" max="12809" width="31.28515625" style="372" customWidth="1"/>
    <col min="12810" max="12810" width="3.42578125" style="372" customWidth="1"/>
    <col min="12811" max="13056" width="9.140625" style="372"/>
    <col min="13057" max="13057" width="140.85546875" style="372" customWidth="1"/>
    <col min="13058" max="13058" width="29.140625" style="372" customWidth="1"/>
    <col min="13059" max="13059" width="31" style="372" customWidth="1"/>
    <col min="13060" max="13060" width="30.7109375" style="372" customWidth="1"/>
    <col min="13061" max="13061" width="31.28515625" style="372" customWidth="1"/>
    <col min="13062" max="13062" width="28.85546875" style="372" customWidth="1"/>
    <col min="13063" max="13063" width="31" style="372" customWidth="1"/>
    <col min="13064" max="13064" width="30.7109375" style="372" customWidth="1"/>
    <col min="13065" max="13065" width="31.28515625" style="372" customWidth="1"/>
    <col min="13066" max="13066" width="3.42578125" style="372" customWidth="1"/>
    <col min="13067" max="13312" width="9.140625" style="372"/>
    <col min="13313" max="13313" width="140.85546875" style="372" customWidth="1"/>
    <col min="13314" max="13314" width="29.140625" style="372" customWidth="1"/>
    <col min="13315" max="13315" width="31" style="372" customWidth="1"/>
    <col min="13316" max="13316" width="30.7109375" style="372" customWidth="1"/>
    <col min="13317" max="13317" width="31.28515625" style="372" customWidth="1"/>
    <col min="13318" max="13318" width="28.85546875" style="372" customWidth="1"/>
    <col min="13319" max="13319" width="31" style="372" customWidth="1"/>
    <col min="13320" max="13320" width="30.7109375" style="372" customWidth="1"/>
    <col min="13321" max="13321" width="31.28515625" style="372" customWidth="1"/>
    <col min="13322" max="13322" width="3.42578125" style="372" customWidth="1"/>
    <col min="13323" max="13568" width="9.140625" style="372"/>
    <col min="13569" max="13569" width="140.85546875" style="372" customWidth="1"/>
    <col min="13570" max="13570" width="29.140625" style="372" customWidth="1"/>
    <col min="13571" max="13571" width="31" style="372" customWidth="1"/>
    <col min="13572" max="13572" width="30.7109375" style="372" customWidth="1"/>
    <col min="13573" max="13573" width="31.28515625" style="372" customWidth="1"/>
    <col min="13574" max="13574" width="28.85546875" style="372" customWidth="1"/>
    <col min="13575" max="13575" width="31" style="372" customWidth="1"/>
    <col min="13576" max="13576" width="30.7109375" style="372" customWidth="1"/>
    <col min="13577" max="13577" width="31.28515625" style="372" customWidth="1"/>
    <col min="13578" max="13578" width="3.42578125" style="372" customWidth="1"/>
    <col min="13579" max="13824" width="9.140625" style="372"/>
    <col min="13825" max="13825" width="140.85546875" style="372" customWidth="1"/>
    <col min="13826" max="13826" width="29.140625" style="372" customWidth="1"/>
    <col min="13827" max="13827" width="31" style="372" customWidth="1"/>
    <col min="13828" max="13828" width="30.7109375" style="372" customWidth="1"/>
    <col min="13829" max="13829" width="31.28515625" style="372" customWidth="1"/>
    <col min="13830" max="13830" width="28.85546875" style="372" customWidth="1"/>
    <col min="13831" max="13831" width="31" style="372" customWidth="1"/>
    <col min="13832" max="13832" width="30.7109375" style="372" customWidth="1"/>
    <col min="13833" max="13833" width="31.28515625" style="372" customWidth="1"/>
    <col min="13834" max="13834" width="3.42578125" style="372" customWidth="1"/>
    <col min="13835" max="14080" width="9.140625" style="372"/>
    <col min="14081" max="14081" width="140.85546875" style="372" customWidth="1"/>
    <col min="14082" max="14082" width="29.140625" style="372" customWidth="1"/>
    <col min="14083" max="14083" width="31" style="372" customWidth="1"/>
    <col min="14084" max="14084" width="30.7109375" style="372" customWidth="1"/>
    <col min="14085" max="14085" width="31.28515625" style="372" customWidth="1"/>
    <col min="14086" max="14086" width="28.85546875" style="372" customWidth="1"/>
    <col min="14087" max="14087" width="31" style="372" customWidth="1"/>
    <col min="14088" max="14088" width="30.7109375" style="372" customWidth="1"/>
    <col min="14089" max="14089" width="31.28515625" style="372" customWidth="1"/>
    <col min="14090" max="14090" width="3.42578125" style="372" customWidth="1"/>
    <col min="14091" max="14336" width="9.140625" style="372"/>
    <col min="14337" max="14337" width="140.85546875" style="372" customWidth="1"/>
    <col min="14338" max="14338" width="29.140625" style="372" customWidth="1"/>
    <col min="14339" max="14339" width="31" style="372" customWidth="1"/>
    <col min="14340" max="14340" width="30.7109375" style="372" customWidth="1"/>
    <col min="14341" max="14341" width="31.28515625" style="372" customWidth="1"/>
    <col min="14342" max="14342" width="28.85546875" style="372" customWidth="1"/>
    <col min="14343" max="14343" width="31" style="372" customWidth="1"/>
    <col min="14344" max="14344" width="30.7109375" style="372" customWidth="1"/>
    <col min="14345" max="14345" width="31.28515625" style="372" customWidth="1"/>
    <col min="14346" max="14346" width="3.42578125" style="372" customWidth="1"/>
    <col min="14347" max="14592" width="9.140625" style="372"/>
    <col min="14593" max="14593" width="140.85546875" style="372" customWidth="1"/>
    <col min="14594" max="14594" width="29.140625" style="372" customWidth="1"/>
    <col min="14595" max="14595" width="31" style="372" customWidth="1"/>
    <col min="14596" max="14596" width="30.7109375" style="372" customWidth="1"/>
    <col min="14597" max="14597" width="31.28515625" style="372" customWidth="1"/>
    <col min="14598" max="14598" width="28.85546875" style="372" customWidth="1"/>
    <col min="14599" max="14599" width="31" style="372" customWidth="1"/>
    <col min="14600" max="14600" width="30.7109375" style="372" customWidth="1"/>
    <col min="14601" max="14601" width="31.28515625" style="372" customWidth="1"/>
    <col min="14602" max="14602" width="3.42578125" style="372" customWidth="1"/>
    <col min="14603" max="14848" width="9.140625" style="372"/>
    <col min="14849" max="14849" width="140.85546875" style="372" customWidth="1"/>
    <col min="14850" max="14850" width="29.140625" style="372" customWidth="1"/>
    <col min="14851" max="14851" width="31" style="372" customWidth="1"/>
    <col min="14852" max="14852" width="30.7109375" style="372" customWidth="1"/>
    <col min="14853" max="14853" width="31.28515625" style="372" customWidth="1"/>
    <col min="14854" max="14854" width="28.85546875" style="372" customWidth="1"/>
    <col min="14855" max="14855" width="31" style="372" customWidth="1"/>
    <col min="14856" max="14856" width="30.7109375" style="372" customWidth="1"/>
    <col min="14857" max="14857" width="31.28515625" style="372" customWidth="1"/>
    <col min="14858" max="14858" width="3.42578125" style="372" customWidth="1"/>
    <col min="14859" max="15104" width="9.140625" style="372"/>
    <col min="15105" max="15105" width="140.85546875" style="372" customWidth="1"/>
    <col min="15106" max="15106" width="29.140625" style="372" customWidth="1"/>
    <col min="15107" max="15107" width="31" style="372" customWidth="1"/>
    <col min="15108" max="15108" width="30.7109375" style="372" customWidth="1"/>
    <col min="15109" max="15109" width="31.28515625" style="372" customWidth="1"/>
    <col min="15110" max="15110" width="28.85546875" style="372" customWidth="1"/>
    <col min="15111" max="15111" width="31" style="372" customWidth="1"/>
    <col min="15112" max="15112" width="30.7109375" style="372" customWidth="1"/>
    <col min="15113" max="15113" width="31.28515625" style="372" customWidth="1"/>
    <col min="15114" max="15114" width="3.42578125" style="372" customWidth="1"/>
    <col min="15115" max="15360" width="9.140625" style="372"/>
    <col min="15361" max="15361" width="140.85546875" style="372" customWidth="1"/>
    <col min="15362" max="15362" width="29.140625" style="372" customWidth="1"/>
    <col min="15363" max="15363" width="31" style="372" customWidth="1"/>
    <col min="15364" max="15364" width="30.7109375" style="372" customWidth="1"/>
    <col min="15365" max="15365" width="31.28515625" style="372" customWidth="1"/>
    <col min="15366" max="15366" width="28.85546875" style="372" customWidth="1"/>
    <col min="15367" max="15367" width="31" style="372" customWidth="1"/>
    <col min="15368" max="15368" width="30.7109375" style="372" customWidth="1"/>
    <col min="15369" max="15369" width="31.28515625" style="372" customWidth="1"/>
    <col min="15370" max="15370" width="3.42578125" style="372" customWidth="1"/>
    <col min="15371" max="15616" width="9.140625" style="372"/>
    <col min="15617" max="15617" width="140.85546875" style="372" customWidth="1"/>
    <col min="15618" max="15618" width="29.140625" style="372" customWidth="1"/>
    <col min="15619" max="15619" width="31" style="372" customWidth="1"/>
    <col min="15620" max="15620" width="30.7109375" style="372" customWidth="1"/>
    <col min="15621" max="15621" width="31.28515625" style="372" customWidth="1"/>
    <col min="15622" max="15622" width="28.85546875" style="372" customWidth="1"/>
    <col min="15623" max="15623" width="31" style="372" customWidth="1"/>
    <col min="15624" max="15624" width="30.7109375" style="372" customWidth="1"/>
    <col min="15625" max="15625" width="31.28515625" style="372" customWidth="1"/>
    <col min="15626" max="15626" width="3.42578125" style="372" customWidth="1"/>
    <col min="15627" max="15872" width="9.140625" style="372"/>
    <col min="15873" max="15873" width="140.85546875" style="372" customWidth="1"/>
    <col min="15874" max="15874" width="29.140625" style="372" customWidth="1"/>
    <col min="15875" max="15875" width="31" style="372" customWidth="1"/>
    <col min="15876" max="15876" width="30.7109375" style="372" customWidth="1"/>
    <col min="15877" max="15877" width="31.28515625" style="372" customWidth="1"/>
    <col min="15878" max="15878" width="28.85546875" style="372" customWidth="1"/>
    <col min="15879" max="15879" width="31" style="372" customWidth="1"/>
    <col min="15880" max="15880" width="30.7109375" style="372" customWidth="1"/>
    <col min="15881" max="15881" width="31.28515625" style="372" customWidth="1"/>
    <col min="15882" max="15882" width="3.42578125" style="372" customWidth="1"/>
    <col min="15883" max="16128" width="9.140625" style="372"/>
    <col min="16129" max="16129" width="140.85546875" style="372" customWidth="1"/>
    <col min="16130" max="16130" width="29.140625" style="372" customWidth="1"/>
    <col min="16131" max="16131" width="31" style="372" customWidth="1"/>
    <col min="16132" max="16132" width="30.7109375" style="372" customWidth="1"/>
    <col min="16133" max="16133" width="31.28515625" style="372" customWidth="1"/>
    <col min="16134" max="16134" width="28.85546875" style="372" customWidth="1"/>
    <col min="16135" max="16135" width="31" style="372" customWidth="1"/>
    <col min="16136" max="16136" width="30.7109375" style="372" customWidth="1"/>
    <col min="16137" max="16137" width="31.28515625" style="372" customWidth="1"/>
    <col min="16138" max="16138" width="3.42578125" style="372" customWidth="1"/>
    <col min="16139" max="16384" width="9.140625" style="372"/>
  </cols>
  <sheetData>
    <row r="1" spans="1:10" s="1" customFormat="1" ht="5.25" hidden="1" customHeight="1">
      <c r="A1" s="214"/>
      <c r="B1" s="215"/>
      <c r="C1" s="215"/>
      <c r="D1" s="215"/>
      <c r="E1" s="215"/>
      <c r="F1" s="215"/>
      <c r="G1" s="215"/>
      <c r="H1" s="215"/>
      <c r="I1" s="215"/>
      <c r="J1" s="216"/>
    </row>
    <row r="2" spans="1:10" s="2" customFormat="1" ht="70.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217"/>
    </row>
    <row r="3" spans="1:10" s="2" customFormat="1" ht="42.75" customHeight="1">
      <c r="A3" s="810" t="s">
        <v>174</v>
      </c>
      <c r="B3" s="810"/>
      <c r="C3" s="810"/>
      <c r="D3" s="810"/>
      <c r="E3" s="810"/>
      <c r="F3" s="810"/>
      <c r="G3" s="810"/>
      <c r="H3" s="810"/>
      <c r="I3" s="810"/>
      <c r="J3" s="217"/>
    </row>
    <row r="4" spans="1:10" s="2" customFormat="1" ht="40.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217"/>
    </row>
    <row r="5" spans="1:10" s="3" customFormat="1" ht="74.2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218"/>
    </row>
    <row r="6" spans="1:10" ht="6" customHeight="1"/>
    <row r="7" spans="1:10" ht="19.5" customHeight="1">
      <c r="A7" s="154"/>
      <c r="B7" s="155"/>
      <c r="C7" s="155"/>
      <c r="D7" s="156"/>
      <c r="E7" s="156"/>
      <c r="F7" s="156"/>
      <c r="G7" s="156"/>
      <c r="H7" s="155"/>
      <c r="I7" s="156"/>
      <c r="J7" s="220"/>
    </row>
    <row r="8" spans="1:10" s="221" customFormat="1" ht="33.75" customHeight="1">
      <c r="A8" s="158"/>
      <c r="B8" s="819" t="s">
        <v>181</v>
      </c>
      <c r="C8" s="819"/>
      <c r="D8" s="819"/>
      <c r="E8" s="819"/>
      <c r="F8" s="819" t="s">
        <v>182</v>
      </c>
      <c r="G8" s="819"/>
      <c r="H8" s="819"/>
      <c r="I8" s="819"/>
    </row>
    <row r="9" spans="1:10" s="223" customFormat="1" ht="7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1" t="s">
        <v>163</v>
      </c>
      <c r="G9" s="161" t="s">
        <v>164</v>
      </c>
      <c r="H9" s="162" t="s">
        <v>165</v>
      </c>
      <c r="I9" s="161" t="s">
        <v>43</v>
      </c>
      <c r="J9" s="222"/>
    </row>
    <row r="10" spans="1:10" s="224" customFormat="1" ht="66.75" customHeight="1">
      <c r="A10" s="165" t="s">
        <v>137</v>
      </c>
      <c r="B10" s="166">
        <v>916014.59914800001</v>
      </c>
      <c r="C10" s="166">
        <v>2007705.63748</v>
      </c>
      <c r="D10" s="166">
        <v>7014644.4910676004</v>
      </c>
      <c r="E10" s="166">
        <v>9938364.7276956011</v>
      </c>
      <c r="F10" s="166">
        <v>6513.3902699999999</v>
      </c>
      <c r="G10" s="166">
        <v>171657.31944999998</v>
      </c>
      <c r="H10" s="166">
        <v>235489.581351</v>
      </c>
      <c r="I10" s="166">
        <v>413660.29107099999</v>
      </c>
      <c r="J10" s="221"/>
    </row>
    <row r="11" spans="1:10" s="224" customFormat="1" ht="66.75" customHeight="1">
      <c r="A11" s="165" t="s">
        <v>138</v>
      </c>
      <c r="B11" s="168">
        <v>3666.6666700000001</v>
      </c>
      <c r="C11" s="168">
        <v>15828.82202</v>
      </c>
      <c r="D11" s="168">
        <v>15174.52456</v>
      </c>
      <c r="E11" s="168">
        <v>34670.013250000004</v>
      </c>
      <c r="F11" s="166">
        <v>56779.356289999996</v>
      </c>
      <c r="G11" s="166">
        <v>28164.818579999999</v>
      </c>
      <c r="H11" s="166">
        <v>4946.5364300000001</v>
      </c>
      <c r="I11" s="166">
        <v>89890.711299999995</v>
      </c>
      <c r="J11" s="221"/>
    </row>
    <row r="12" spans="1:10" s="224" customFormat="1" ht="66.75" customHeight="1">
      <c r="A12" s="165" t="s">
        <v>139</v>
      </c>
      <c r="B12" s="168">
        <v>179177.3463224</v>
      </c>
      <c r="C12" s="168">
        <v>526123.62668699992</v>
      </c>
      <c r="D12" s="168">
        <v>45107.697100000005</v>
      </c>
      <c r="E12" s="168">
        <v>750408.67010940006</v>
      </c>
      <c r="F12" s="166">
        <v>30</v>
      </c>
      <c r="G12" s="166">
        <v>6.86</v>
      </c>
      <c r="H12" s="166">
        <v>0</v>
      </c>
      <c r="I12" s="166">
        <v>36.86</v>
      </c>
      <c r="J12" s="221"/>
    </row>
    <row r="13" spans="1:10" s="224" customFormat="1" ht="66.75" customHeight="1">
      <c r="A13" s="165" t="s">
        <v>140</v>
      </c>
      <c r="B13" s="166">
        <v>10049.600970000001</v>
      </c>
      <c r="C13" s="166">
        <v>85870.243129999988</v>
      </c>
      <c r="D13" s="166">
        <v>297829.25498999999</v>
      </c>
      <c r="E13" s="166">
        <v>393749.09908999997</v>
      </c>
      <c r="F13" s="166">
        <v>0</v>
      </c>
      <c r="G13" s="166">
        <v>3530.0305499999999</v>
      </c>
      <c r="H13" s="166">
        <v>9943.8143199999995</v>
      </c>
      <c r="I13" s="166">
        <v>13473.844869999999</v>
      </c>
      <c r="J13" s="221"/>
    </row>
    <row r="14" spans="1:10" s="224" customFormat="1" ht="66.75" customHeight="1">
      <c r="A14" s="165" t="s">
        <v>141</v>
      </c>
      <c r="B14" s="166">
        <v>3253183.4706552001</v>
      </c>
      <c r="C14" s="166">
        <v>3401221.4948848002</v>
      </c>
      <c r="D14" s="166">
        <v>8237664.5329796001</v>
      </c>
      <c r="E14" s="166">
        <v>14892069.498519599</v>
      </c>
      <c r="F14" s="166">
        <v>39685.491139999998</v>
      </c>
      <c r="G14" s="166">
        <v>76619.474060000008</v>
      </c>
      <c r="H14" s="166">
        <v>63591.345859599998</v>
      </c>
      <c r="I14" s="166">
        <v>179896.3110596</v>
      </c>
      <c r="J14" s="221"/>
    </row>
    <row r="15" spans="1:10" s="224" customFormat="1" ht="66.75" customHeight="1">
      <c r="A15" s="165" t="s">
        <v>142</v>
      </c>
      <c r="B15" s="166">
        <v>16098.422372999999</v>
      </c>
      <c r="C15" s="166">
        <v>260077.09492879998</v>
      </c>
      <c r="D15" s="166">
        <v>477399.57579000003</v>
      </c>
      <c r="E15" s="166">
        <v>753575.09309179999</v>
      </c>
      <c r="F15" s="166">
        <v>69.703670000000002</v>
      </c>
      <c r="G15" s="166">
        <v>4204.9256699999996</v>
      </c>
      <c r="H15" s="166">
        <v>1244.7643999999998</v>
      </c>
      <c r="I15" s="166">
        <v>5519.3937400000004</v>
      </c>
      <c r="J15" s="221"/>
    </row>
    <row r="16" spans="1:10" s="224" customFormat="1" ht="66.75" customHeight="1">
      <c r="A16" s="165" t="s">
        <v>98</v>
      </c>
      <c r="B16" s="166">
        <v>1521175.3965711999</v>
      </c>
      <c r="C16" s="166">
        <v>2588028.3814143999</v>
      </c>
      <c r="D16" s="166">
        <v>6251561.5768943997</v>
      </c>
      <c r="E16" s="166">
        <v>10360765.35488</v>
      </c>
      <c r="F16" s="166">
        <v>58660.777470000001</v>
      </c>
      <c r="G16" s="166">
        <v>77743.9565</v>
      </c>
      <c r="H16" s="166">
        <v>517808.98149980005</v>
      </c>
      <c r="I16" s="166">
        <v>654213.71546980005</v>
      </c>
      <c r="J16" s="221"/>
    </row>
    <row r="17" spans="1:10" s="224" customFormat="1" ht="66.75" customHeight="1">
      <c r="A17" s="165" t="s">
        <v>143</v>
      </c>
      <c r="B17" s="166">
        <v>2325364.082498</v>
      </c>
      <c r="C17" s="166">
        <v>4305563.6493293997</v>
      </c>
      <c r="D17" s="166">
        <v>4768145.1729076002</v>
      </c>
      <c r="E17" s="166">
        <v>11399072.904735001</v>
      </c>
      <c r="F17" s="166">
        <v>9054.6176300000006</v>
      </c>
      <c r="G17" s="166">
        <v>305409.35429720004</v>
      </c>
      <c r="H17" s="166">
        <v>345464.75164999999</v>
      </c>
      <c r="I17" s="166">
        <v>659928.72357720009</v>
      </c>
      <c r="J17" s="221"/>
    </row>
    <row r="18" spans="1:10" s="224" customFormat="1" ht="66.75" customHeight="1">
      <c r="A18" s="165" t="s">
        <v>144</v>
      </c>
      <c r="B18" s="166">
        <v>16087.036536399999</v>
      </c>
      <c r="C18" s="166">
        <v>158399.0525584</v>
      </c>
      <c r="D18" s="166">
        <v>680698.92591440002</v>
      </c>
      <c r="E18" s="166">
        <v>855185.01500919997</v>
      </c>
      <c r="F18" s="166">
        <v>132.17916</v>
      </c>
      <c r="G18" s="166">
        <v>17290.292579999998</v>
      </c>
      <c r="H18" s="166">
        <v>51476.447487999998</v>
      </c>
      <c r="I18" s="166">
        <v>68898.919227999999</v>
      </c>
      <c r="J18" s="221"/>
    </row>
    <row r="19" spans="1:10" s="224" customFormat="1" ht="66.75" customHeight="1">
      <c r="A19" s="165" t="s">
        <v>145</v>
      </c>
      <c r="B19" s="166">
        <v>72685.967780999999</v>
      </c>
      <c r="C19" s="166">
        <v>694408.26637320011</v>
      </c>
      <c r="D19" s="166">
        <v>1451308.7012185999</v>
      </c>
      <c r="E19" s="166">
        <v>2218402.9353728001</v>
      </c>
      <c r="F19" s="166">
        <v>844.22154</v>
      </c>
      <c r="G19" s="166">
        <v>7789.8799000000008</v>
      </c>
      <c r="H19" s="166">
        <v>16424.673977399998</v>
      </c>
      <c r="I19" s="166">
        <v>25058.7754174</v>
      </c>
      <c r="J19" s="221"/>
    </row>
    <row r="20" spans="1:10" s="224" customFormat="1" ht="66.75" customHeight="1">
      <c r="A20" s="165" t="s">
        <v>146</v>
      </c>
      <c r="B20" s="166">
        <v>537937.63136459992</v>
      </c>
      <c r="C20" s="166">
        <v>197005.55418500002</v>
      </c>
      <c r="D20" s="166">
        <v>151552.67343900001</v>
      </c>
      <c r="E20" s="166">
        <v>886495.85898859997</v>
      </c>
      <c r="F20" s="166">
        <v>0</v>
      </c>
      <c r="G20" s="166">
        <v>364.31999000000002</v>
      </c>
      <c r="H20" s="166">
        <v>9160.1786799999991</v>
      </c>
      <c r="I20" s="166">
        <v>9524.498669999999</v>
      </c>
      <c r="J20" s="221"/>
    </row>
    <row r="21" spans="1:10" s="224" customFormat="1" ht="66.75" customHeight="1">
      <c r="A21" s="165" t="s">
        <v>147</v>
      </c>
      <c r="B21" s="166">
        <v>507382.51027819997</v>
      </c>
      <c r="C21" s="166">
        <v>933301.81382720009</v>
      </c>
      <c r="D21" s="166">
        <v>14698649.778911801</v>
      </c>
      <c r="E21" s="166">
        <v>16139334.1030172</v>
      </c>
      <c r="F21" s="166">
        <v>852.33533999999997</v>
      </c>
      <c r="G21" s="166">
        <v>14070.67791</v>
      </c>
      <c r="H21" s="166">
        <v>974405.95303460001</v>
      </c>
      <c r="I21" s="166">
        <v>989328.96628459997</v>
      </c>
      <c r="J21" s="221"/>
    </row>
    <row r="22" spans="1:10" s="224" customFormat="1" ht="66.75" customHeight="1">
      <c r="A22" s="165" t="s">
        <v>148</v>
      </c>
      <c r="B22" s="166">
        <v>2822.85484</v>
      </c>
      <c r="C22" s="166">
        <v>8244.6813299999994</v>
      </c>
      <c r="D22" s="166">
        <v>440944.90964999999</v>
      </c>
      <c r="E22" s="166">
        <v>452012.44581999996</v>
      </c>
      <c r="F22" s="166">
        <v>37.197690000000001</v>
      </c>
      <c r="G22" s="166">
        <v>68.237560000000002</v>
      </c>
      <c r="H22" s="166">
        <v>136778.21941280001</v>
      </c>
      <c r="I22" s="166">
        <v>136883.65466280002</v>
      </c>
      <c r="J22" s="221"/>
    </row>
    <row r="23" spans="1:10" s="224" customFormat="1" ht="66.75" customHeight="1">
      <c r="A23" s="165" t="s">
        <v>149</v>
      </c>
      <c r="B23" s="166">
        <v>1420.0355900000002</v>
      </c>
      <c r="C23" s="166">
        <v>9424.5164685999989</v>
      </c>
      <c r="D23" s="166">
        <v>41985.928033200005</v>
      </c>
      <c r="E23" s="166">
        <v>52830.480091799996</v>
      </c>
      <c r="F23" s="166">
        <v>189.22632999999999</v>
      </c>
      <c r="G23" s="166">
        <v>716.83669999999995</v>
      </c>
      <c r="H23" s="166">
        <v>2477.2535899999998</v>
      </c>
      <c r="I23" s="166">
        <v>3383.3166200000001</v>
      </c>
      <c r="J23" s="221"/>
    </row>
    <row r="24" spans="1:10" s="224" customFormat="1" ht="66.75" customHeight="1">
      <c r="A24" s="165" t="s">
        <v>150</v>
      </c>
      <c r="B24" s="166">
        <v>10790.412448000001</v>
      </c>
      <c r="C24" s="166">
        <v>342209.72729220003</v>
      </c>
      <c r="D24" s="166">
        <v>865438.35462140001</v>
      </c>
      <c r="E24" s="166">
        <v>1218438.4943615999</v>
      </c>
      <c r="F24" s="166">
        <v>543.15761999999995</v>
      </c>
      <c r="G24" s="166">
        <v>14337.97407</v>
      </c>
      <c r="H24" s="166">
        <v>45907.858350000002</v>
      </c>
      <c r="I24" s="166">
        <v>60788.990039999997</v>
      </c>
      <c r="J24" s="221"/>
    </row>
    <row r="25" spans="1:10" s="224" customFormat="1" ht="66.75" customHeight="1">
      <c r="A25" s="165" t="s">
        <v>151</v>
      </c>
      <c r="B25" s="166">
        <v>20.28013</v>
      </c>
      <c r="C25" s="166">
        <v>638.75308999999993</v>
      </c>
      <c r="D25" s="166">
        <v>366.30265000000003</v>
      </c>
      <c r="E25" s="166">
        <v>1025.3358699999999</v>
      </c>
      <c r="F25" s="166">
        <v>0</v>
      </c>
      <c r="G25" s="166">
        <v>0</v>
      </c>
      <c r="H25" s="166">
        <v>0</v>
      </c>
      <c r="I25" s="166">
        <v>0</v>
      </c>
      <c r="J25" s="221"/>
    </row>
    <row r="26" spans="1:10" s="224" customFormat="1" ht="66.75" customHeight="1">
      <c r="A26" s="165" t="s">
        <v>152</v>
      </c>
      <c r="B26" s="166">
        <v>16.26839</v>
      </c>
      <c r="C26" s="166">
        <v>39.907539999999997</v>
      </c>
      <c r="D26" s="166">
        <v>0</v>
      </c>
      <c r="E26" s="166">
        <v>56.175930000000001</v>
      </c>
      <c r="F26" s="166">
        <v>0</v>
      </c>
      <c r="G26" s="166">
        <v>0</v>
      </c>
      <c r="H26" s="166">
        <v>0</v>
      </c>
      <c r="I26" s="166">
        <v>0</v>
      </c>
      <c r="J26" s="221"/>
    </row>
    <row r="27" spans="1:10" s="226" customFormat="1" ht="92.25" customHeight="1" thickBot="1">
      <c r="A27" s="169" t="s">
        <v>153</v>
      </c>
      <c r="B27" s="170">
        <v>135.92449999999999</v>
      </c>
      <c r="C27" s="170">
        <v>292.09247540000001</v>
      </c>
      <c r="D27" s="170">
        <v>504.76528000000002</v>
      </c>
      <c r="E27" s="170">
        <v>932.78225540000005</v>
      </c>
      <c r="F27" s="170">
        <v>0</v>
      </c>
      <c r="G27" s="170">
        <v>0</v>
      </c>
      <c r="H27" s="170">
        <v>0</v>
      </c>
      <c r="I27" s="170">
        <v>0</v>
      </c>
      <c r="J27" s="225"/>
    </row>
    <row r="28" spans="1:10" s="224" customFormat="1" ht="42" customHeight="1" thickTop="1" thickBot="1">
      <c r="A28" s="227" t="s">
        <v>166</v>
      </c>
      <c r="B28" s="228">
        <f>SUM(B10:B27)</f>
        <v>9374028.5070660003</v>
      </c>
      <c r="C28" s="228">
        <f t="shared" ref="C28:I28" si="0">SUM(C10:C27)</f>
        <v>15534383.315014396</v>
      </c>
      <c r="D28" s="228">
        <f t="shared" si="0"/>
        <v>45438977.166007601</v>
      </c>
      <c r="E28" s="228">
        <f t="shared" si="0"/>
        <v>70347388.988087982</v>
      </c>
      <c r="F28" s="228">
        <f t="shared" si="0"/>
        <v>173391.65414999999</v>
      </c>
      <c r="G28" s="228">
        <f t="shared" si="0"/>
        <v>721974.95781719999</v>
      </c>
      <c r="H28" s="228">
        <f t="shared" si="0"/>
        <v>2415120.3600431993</v>
      </c>
      <c r="I28" s="228">
        <f t="shared" si="0"/>
        <v>3310486.9720104006</v>
      </c>
      <c r="J28" s="221"/>
    </row>
    <row r="29" spans="1:10" ht="11.25" customHeight="1" thickTop="1" thickBot="1">
      <c r="A29" s="175"/>
      <c r="B29" s="176"/>
      <c r="C29" s="177"/>
      <c r="D29" s="177"/>
      <c r="E29" s="177"/>
      <c r="F29" s="176"/>
      <c r="G29" s="176"/>
      <c r="H29" s="176"/>
      <c r="I29" s="176"/>
    </row>
    <row r="30" spans="1:10" ht="33" customHeight="1" thickTop="1">
      <c r="A30" s="181" t="s">
        <v>728</v>
      </c>
      <c r="B30" s="119"/>
      <c r="C30" s="144"/>
      <c r="D30" s="144"/>
      <c r="E30" s="144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5"/>
      <c r="B37" s="18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3"/>
      <c r="C42" s="18"/>
      <c r="D42" s="18"/>
      <c r="E42" s="18"/>
      <c r="F42" s="17"/>
      <c r="G42" s="17"/>
      <c r="H42" s="17"/>
      <c r="I42" s="17"/>
    </row>
    <row r="43" spans="1:9" ht="13.5" customHeight="1">
      <c r="A43" s="125"/>
      <c r="B43" s="18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5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5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3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3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3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3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4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4"/>
      <c r="C61" s="18"/>
      <c r="D61" s="18"/>
      <c r="E61" s="18"/>
      <c r="F61" s="17"/>
      <c r="G61" s="17"/>
      <c r="H61" s="17"/>
      <c r="I61" s="17"/>
    </row>
    <row r="62" spans="1:9" ht="9" customHeight="1">
      <c r="A62" s="12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3"/>
      <c r="C67" s="18"/>
      <c r="D67" s="18"/>
      <c r="E67" s="18"/>
      <c r="F67" s="17"/>
      <c r="G67" s="17"/>
      <c r="H67" s="17"/>
      <c r="I67" s="17"/>
    </row>
    <row r="68" spans="1:9" ht="9" customHeight="1">
      <c r="A68" s="12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3"/>
      <c r="C73" s="18"/>
      <c r="D73" s="18"/>
      <c r="E73" s="18"/>
      <c r="F73" s="17"/>
      <c r="G73" s="17"/>
      <c r="H73" s="17"/>
      <c r="I73" s="17"/>
    </row>
    <row r="74" spans="1:9" ht="9" customHeight="1">
      <c r="A74" s="12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3"/>
      <c r="C83" s="37"/>
      <c r="D83" s="37"/>
      <c r="E83" s="37"/>
    </row>
    <row r="84" spans="1:5">
      <c r="A84" s="125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5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26"/>
      <c r="C98" s="37"/>
      <c r="D98" s="37"/>
      <c r="E98" s="37"/>
    </row>
    <row r="99" spans="1:5">
      <c r="A99" s="126"/>
      <c r="C99" s="37"/>
      <c r="D99" s="37"/>
      <c r="E99" s="37"/>
    </row>
    <row r="100" spans="1:5">
      <c r="A100" s="126"/>
      <c r="C100" s="37"/>
      <c r="D100" s="37"/>
      <c r="E100" s="37"/>
    </row>
    <row r="101" spans="1:5">
      <c r="A101" s="126"/>
      <c r="C101" s="37"/>
      <c r="D101" s="37"/>
      <c r="E101" s="37"/>
    </row>
    <row r="102" spans="1:5">
      <c r="A102" s="126"/>
      <c r="C102" s="37"/>
      <c r="D102" s="37"/>
      <c r="E102" s="37"/>
    </row>
    <row r="103" spans="1:5">
      <c r="A103" s="126"/>
      <c r="C103" s="37"/>
      <c r="D103" s="37"/>
      <c r="E103" s="37"/>
    </row>
    <row r="104" spans="1:5">
      <c r="A104" s="126"/>
      <c r="C104" s="37"/>
      <c r="D104" s="37"/>
      <c r="E104" s="37"/>
    </row>
    <row r="105" spans="1:5">
      <c r="A105" s="126"/>
      <c r="C105" s="37"/>
      <c r="D105" s="37"/>
      <c r="E105" s="37"/>
    </row>
    <row r="106" spans="1:5">
      <c r="A106" s="126"/>
      <c r="C106" s="37"/>
      <c r="D106" s="37"/>
      <c r="E106" s="37"/>
    </row>
    <row r="107" spans="1:5" ht="15.75">
      <c r="A107" s="127"/>
      <c r="C107" s="37"/>
      <c r="D107" s="37"/>
      <c r="E107" s="37"/>
    </row>
    <row r="108" spans="1:5" ht="15.75">
      <c r="A108" s="127"/>
      <c r="C108" s="37"/>
      <c r="D108" s="37"/>
      <c r="E108" s="37"/>
    </row>
    <row r="109" spans="1:5" ht="15.75">
      <c r="A109" s="127"/>
      <c r="C109" s="37"/>
      <c r="D109" s="37"/>
      <c r="E109" s="37"/>
    </row>
    <row r="110" spans="1:5" ht="15.75">
      <c r="A110" s="127"/>
      <c r="C110" s="37"/>
      <c r="D110" s="37"/>
      <c r="E110" s="37"/>
    </row>
    <row r="111" spans="1:5" ht="15.75">
      <c r="A111" s="127"/>
      <c r="C111" s="37"/>
      <c r="D111" s="37"/>
      <c r="E111" s="37"/>
    </row>
    <row r="112" spans="1:5" ht="15.75">
      <c r="A112" s="127"/>
      <c r="C112" s="37"/>
      <c r="D112" s="37"/>
      <c r="E112" s="37"/>
    </row>
    <row r="113" spans="1:5" ht="15.75">
      <c r="A113" s="127"/>
      <c r="C113" s="37"/>
      <c r="D113" s="37"/>
      <c r="E113" s="37"/>
    </row>
    <row r="114" spans="1:5" ht="15.75">
      <c r="A114" s="127"/>
      <c r="C114" s="37"/>
      <c r="D114" s="37"/>
      <c r="E114" s="37"/>
    </row>
    <row r="115" spans="1:5" ht="15.75">
      <c r="A115" s="127"/>
      <c r="C115" s="37"/>
      <c r="D115" s="37"/>
      <c r="E115" s="37"/>
    </row>
    <row r="116" spans="1:5" ht="15.75">
      <c r="A116" s="127"/>
      <c r="C116" s="37"/>
      <c r="D116" s="37"/>
      <c r="E116" s="37"/>
    </row>
    <row r="117" spans="1:5" ht="15.75">
      <c r="A117" s="127"/>
      <c r="C117" s="37"/>
      <c r="D117" s="37"/>
      <c r="E117" s="37"/>
    </row>
    <row r="118" spans="1:5" ht="15.75">
      <c r="A118" s="127"/>
      <c r="C118" s="37"/>
      <c r="D118" s="37"/>
      <c r="E118" s="37"/>
    </row>
    <row r="119" spans="1:5" ht="15.75">
      <c r="A119" s="127"/>
      <c r="C119" s="37"/>
      <c r="D119" s="37"/>
      <c r="E119" s="37"/>
    </row>
    <row r="120" spans="1:5" ht="15.75">
      <c r="A120" s="127"/>
    </row>
    <row r="121" spans="1:5" ht="15.75">
      <c r="A121" s="127"/>
    </row>
    <row r="122" spans="1:5" ht="15.75">
      <c r="A122" s="127"/>
    </row>
    <row r="123" spans="1:5" ht="15.75">
      <c r="A123" s="127"/>
    </row>
    <row r="124" spans="1:5" ht="15.75">
      <c r="A124" s="127"/>
    </row>
    <row r="125" spans="1:5" ht="15.75">
      <c r="A125" s="127"/>
    </row>
    <row r="126" spans="1:5" ht="15.75">
      <c r="A126" s="127"/>
    </row>
    <row r="127" spans="1:5" ht="15.75">
      <c r="A127" s="127"/>
    </row>
    <row r="128" spans="1:5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Q19" sqref="Q19"/>
    </sheetView>
  </sheetViews>
  <sheetFormatPr baseColWidth="10" defaultColWidth="9.140625" defaultRowHeight="15"/>
  <cols>
    <col min="1" max="1" width="140.85546875" style="20" customWidth="1"/>
    <col min="2" max="2" width="29.140625" style="372" customWidth="1"/>
    <col min="3" max="3" width="31" style="372" customWidth="1"/>
    <col min="4" max="4" width="30.7109375" style="372" customWidth="1"/>
    <col min="5" max="5" width="31.28515625" style="372" customWidth="1"/>
    <col min="6" max="6" width="28.85546875" style="372" customWidth="1"/>
    <col min="7" max="7" width="31" style="372" customWidth="1"/>
    <col min="8" max="8" width="30.7109375" style="372" customWidth="1"/>
    <col min="9" max="9" width="31.28515625" style="372" customWidth="1"/>
    <col min="10" max="10" width="3.42578125" style="219" customWidth="1"/>
    <col min="11" max="256" width="9.140625" style="372"/>
    <col min="257" max="257" width="140.85546875" style="372" customWidth="1"/>
    <col min="258" max="258" width="29.140625" style="372" customWidth="1"/>
    <col min="259" max="259" width="31" style="372" customWidth="1"/>
    <col min="260" max="260" width="30.7109375" style="372" customWidth="1"/>
    <col min="261" max="261" width="31.28515625" style="372" customWidth="1"/>
    <col min="262" max="262" width="28.85546875" style="372" customWidth="1"/>
    <col min="263" max="263" width="31" style="372" customWidth="1"/>
    <col min="264" max="264" width="30.7109375" style="372" customWidth="1"/>
    <col min="265" max="265" width="31.28515625" style="372" customWidth="1"/>
    <col min="266" max="266" width="3.42578125" style="372" customWidth="1"/>
    <col min="267" max="512" width="9.140625" style="372"/>
    <col min="513" max="513" width="140.85546875" style="372" customWidth="1"/>
    <col min="514" max="514" width="29.140625" style="372" customWidth="1"/>
    <col min="515" max="515" width="31" style="372" customWidth="1"/>
    <col min="516" max="516" width="30.7109375" style="372" customWidth="1"/>
    <col min="517" max="517" width="31.28515625" style="372" customWidth="1"/>
    <col min="518" max="518" width="28.85546875" style="372" customWidth="1"/>
    <col min="519" max="519" width="31" style="372" customWidth="1"/>
    <col min="520" max="520" width="30.7109375" style="372" customWidth="1"/>
    <col min="521" max="521" width="31.28515625" style="372" customWidth="1"/>
    <col min="522" max="522" width="3.42578125" style="372" customWidth="1"/>
    <col min="523" max="768" width="9.140625" style="372"/>
    <col min="769" max="769" width="140.85546875" style="372" customWidth="1"/>
    <col min="770" max="770" width="29.140625" style="372" customWidth="1"/>
    <col min="771" max="771" width="31" style="372" customWidth="1"/>
    <col min="772" max="772" width="30.7109375" style="372" customWidth="1"/>
    <col min="773" max="773" width="31.28515625" style="372" customWidth="1"/>
    <col min="774" max="774" width="28.85546875" style="372" customWidth="1"/>
    <col min="775" max="775" width="31" style="372" customWidth="1"/>
    <col min="776" max="776" width="30.7109375" style="372" customWidth="1"/>
    <col min="777" max="777" width="31.28515625" style="372" customWidth="1"/>
    <col min="778" max="778" width="3.42578125" style="372" customWidth="1"/>
    <col min="779" max="1024" width="9.140625" style="372"/>
    <col min="1025" max="1025" width="140.85546875" style="372" customWidth="1"/>
    <col min="1026" max="1026" width="29.140625" style="372" customWidth="1"/>
    <col min="1027" max="1027" width="31" style="372" customWidth="1"/>
    <col min="1028" max="1028" width="30.7109375" style="372" customWidth="1"/>
    <col min="1029" max="1029" width="31.28515625" style="372" customWidth="1"/>
    <col min="1030" max="1030" width="28.85546875" style="372" customWidth="1"/>
    <col min="1031" max="1031" width="31" style="372" customWidth="1"/>
    <col min="1032" max="1032" width="30.7109375" style="372" customWidth="1"/>
    <col min="1033" max="1033" width="31.28515625" style="372" customWidth="1"/>
    <col min="1034" max="1034" width="3.42578125" style="372" customWidth="1"/>
    <col min="1035" max="1280" width="9.140625" style="372"/>
    <col min="1281" max="1281" width="140.85546875" style="372" customWidth="1"/>
    <col min="1282" max="1282" width="29.140625" style="372" customWidth="1"/>
    <col min="1283" max="1283" width="31" style="372" customWidth="1"/>
    <col min="1284" max="1284" width="30.7109375" style="372" customWidth="1"/>
    <col min="1285" max="1285" width="31.28515625" style="372" customWidth="1"/>
    <col min="1286" max="1286" width="28.85546875" style="372" customWidth="1"/>
    <col min="1287" max="1287" width="31" style="372" customWidth="1"/>
    <col min="1288" max="1288" width="30.7109375" style="372" customWidth="1"/>
    <col min="1289" max="1289" width="31.28515625" style="372" customWidth="1"/>
    <col min="1290" max="1290" width="3.42578125" style="372" customWidth="1"/>
    <col min="1291" max="1536" width="9.140625" style="372"/>
    <col min="1537" max="1537" width="140.85546875" style="372" customWidth="1"/>
    <col min="1538" max="1538" width="29.140625" style="372" customWidth="1"/>
    <col min="1539" max="1539" width="31" style="372" customWidth="1"/>
    <col min="1540" max="1540" width="30.7109375" style="372" customWidth="1"/>
    <col min="1541" max="1541" width="31.28515625" style="372" customWidth="1"/>
    <col min="1542" max="1542" width="28.85546875" style="372" customWidth="1"/>
    <col min="1543" max="1543" width="31" style="372" customWidth="1"/>
    <col min="1544" max="1544" width="30.7109375" style="372" customWidth="1"/>
    <col min="1545" max="1545" width="31.28515625" style="372" customWidth="1"/>
    <col min="1546" max="1546" width="3.42578125" style="372" customWidth="1"/>
    <col min="1547" max="1792" width="9.140625" style="372"/>
    <col min="1793" max="1793" width="140.85546875" style="372" customWidth="1"/>
    <col min="1794" max="1794" width="29.140625" style="372" customWidth="1"/>
    <col min="1795" max="1795" width="31" style="372" customWidth="1"/>
    <col min="1796" max="1796" width="30.7109375" style="372" customWidth="1"/>
    <col min="1797" max="1797" width="31.28515625" style="372" customWidth="1"/>
    <col min="1798" max="1798" width="28.85546875" style="372" customWidth="1"/>
    <col min="1799" max="1799" width="31" style="372" customWidth="1"/>
    <col min="1800" max="1800" width="30.7109375" style="372" customWidth="1"/>
    <col min="1801" max="1801" width="31.28515625" style="372" customWidth="1"/>
    <col min="1802" max="1802" width="3.42578125" style="372" customWidth="1"/>
    <col min="1803" max="2048" width="9.140625" style="372"/>
    <col min="2049" max="2049" width="140.85546875" style="372" customWidth="1"/>
    <col min="2050" max="2050" width="29.140625" style="372" customWidth="1"/>
    <col min="2051" max="2051" width="31" style="372" customWidth="1"/>
    <col min="2052" max="2052" width="30.7109375" style="372" customWidth="1"/>
    <col min="2053" max="2053" width="31.28515625" style="372" customWidth="1"/>
    <col min="2054" max="2054" width="28.85546875" style="372" customWidth="1"/>
    <col min="2055" max="2055" width="31" style="372" customWidth="1"/>
    <col min="2056" max="2056" width="30.7109375" style="372" customWidth="1"/>
    <col min="2057" max="2057" width="31.28515625" style="372" customWidth="1"/>
    <col min="2058" max="2058" width="3.42578125" style="372" customWidth="1"/>
    <col min="2059" max="2304" width="9.140625" style="372"/>
    <col min="2305" max="2305" width="140.85546875" style="372" customWidth="1"/>
    <col min="2306" max="2306" width="29.140625" style="372" customWidth="1"/>
    <col min="2307" max="2307" width="31" style="372" customWidth="1"/>
    <col min="2308" max="2308" width="30.7109375" style="372" customWidth="1"/>
    <col min="2309" max="2309" width="31.28515625" style="372" customWidth="1"/>
    <col min="2310" max="2310" width="28.85546875" style="372" customWidth="1"/>
    <col min="2311" max="2311" width="31" style="372" customWidth="1"/>
    <col min="2312" max="2312" width="30.7109375" style="372" customWidth="1"/>
    <col min="2313" max="2313" width="31.28515625" style="372" customWidth="1"/>
    <col min="2314" max="2314" width="3.42578125" style="372" customWidth="1"/>
    <col min="2315" max="2560" width="9.140625" style="372"/>
    <col min="2561" max="2561" width="140.85546875" style="372" customWidth="1"/>
    <col min="2562" max="2562" width="29.140625" style="372" customWidth="1"/>
    <col min="2563" max="2563" width="31" style="372" customWidth="1"/>
    <col min="2564" max="2564" width="30.7109375" style="372" customWidth="1"/>
    <col min="2565" max="2565" width="31.28515625" style="372" customWidth="1"/>
    <col min="2566" max="2566" width="28.85546875" style="372" customWidth="1"/>
    <col min="2567" max="2567" width="31" style="372" customWidth="1"/>
    <col min="2568" max="2568" width="30.7109375" style="372" customWidth="1"/>
    <col min="2569" max="2569" width="31.28515625" style="372" customWidth="1"/>
    <col min="2570" max="2570" width="3.42578125" style="372" customWidth="1"/>
    <col min="2571" max="2816" width="9.140625" style="372"/>
    <col min="2817" max="2817" width="140.85546875" style="372" customWidth="1"/>
    <col min="2818" max="2818" width="29.140625" style="372" customWidth="1"/>
    <col min="2819" max="2819" width="31" style="372" customWidth="1"/>
    <col min="2820" max="2820" width="30.7109375" style="372" customWidth="1"/>
    <col min="2821" max="2821" width="31.28515625" style="372" customWidth="1"/>
    <col min="2822" max="2822" width="28.85546875" style="372" customWidth="1"/>
    <col min="2823" max="2823" width="31" style="372" customWidth="1"/>
    <col min="2824" max="2824" width="30.7109375" style="372" customWidth="1"/>
    <col min="2825" max="2825" width="31.28515625" style="372" customWidth="1"/>
    <col min="2826" max="2826" width="3.42578125" style="372" customWidth="1"/>
    <col min="2827" max="3072" width="9.140625" style="372"/>
    <col min="3073" max="3073" width="140.85546875" style="372" customWidth="1"/>
    <col min="3074" max="3074" width="29.140625" style="372" customWidth="1"/>
    <col min="3075" max="3075" width="31" style="372" customWidth="1"/>
    <col min="3076" max="3076" width="30.7109375" style="372" customWidth="1"/>
    <col min="3077" max="3077" width="31.28515625" style="372" customWidth="1"/>
    <col min="3078" max="3078" width="28.85546875" style="372" customWidth="1"/>
    <col min="3079" max="3079" width="31" style="372" customWidth="1"/>
    <col min="3080" max="3080" width="30.7109375" style="372" customWidth="1"/>
    <col min="3081" max="3081" width="31.28515625" style="372" customWidth="1"/>
    <col min="3082" max="3082" width="3.42578125" style="372" customWidth="1"/>
    <col min="3083" max="3328" width="9.140625" style="372"/>
    <col min="3329" max="3329" width="140.85546875" style="372" customWidth="1"/>
    <col min="3330" max="3330" width="29.140625" style="372" customWidth="1"/>
    <col min="3331" max="3331" width="31" style="372" customWidth="1"/>
    <col min="3332" max="3332" width="30.7109375" style="372" customWidth="1"/>
    <col min="3333" max="3333" width="31.28515625" style="372" customWidth="1"/>
    <col min="3334" max="3334" width="28.85546875" style="372" customWidth="1"/>
    <col min="3335" max="3335" width="31" style="372" customWidth="1"/>
    <col min="3336" max="3336" width="30.7109375" style="372" customWidth="1"/>
    <col min="3337" max="3337" width="31.28515625" style="372" customWidth="1"/>
    <col min="3338" max="3338" width="3.42578125" style="372" customWidth="1"/>
    <col min="3339" max="3584" width="9.140625" style="372"/>
    <col min="3585" max="3585" width="140.85546875" style="372" customWidth="1"/>
    <col min="3586" max="3586" width="29.140625" style="372" customWidth="1"/>
    <col min="3587" max="3587" width="31" style="372" customWidth="1"/>
    <col min="3588" max="3588" width="30.7109375" style="372" customWidth="1"/>
    <col min="3589" max="3589" width="31.28515625" style="372" customWidth="1"/>
    <col min="3590" max="3590" width="28.85546875" style="372" customWidth="1"/>
    <col min="3591" max="3591" width="31" style="372" customWidth="1"/>
    <col min="3592" max="3592" width="30.7109375" style="372" customWidth="1"/>
    <col min="3593" max="3593" width="31.28515625" style="372" customWidth="1"/>
    <col min="3594" max="3594" width="3.42578125" style="372" customWidth="1"/>
    <col min="3595" max="3840" width="9.140625" style="372"/>
    <col min="3841" max="3841" width="140.85546875" style="372" customWidth="1"/>
    <col min="3842" max="3842" width="29.140625" style="372" customWidth="1"/>
    <col min="3843" max="3843" width="31" style="372" customWidth="1"/>
    <col min="3844" max="3844" width="30.7109375" style="372" customWidth="1"/>
    <col min="3845" max="3845" width="31.28515625" style="372" customWidth="1"/>
    <col min="3846" max="3846" width="28.85546875" style="372" customWidth="1"/>
    <col min="3847" max="3847" width="31" style="372" customWidth="1"/>
    <col min="3848" max="3848" width="30.7109375" style="372" customWidth="1"/>
    <col min="3849" max="3849" width="31.28515625" style="372" customWidth="1"/>
    <col min="3850" max="3850" width="3.42578125" style="372" customWidth="1"/>
    <col min="3851" max="4096" width="9.140625" style="372"/>
    <col min="4097" max="4097" width="140.85546875" style="372" customWidth="1"/>
    <col min="4098" max="4098" width="29.140625" style="372" customWidth="1"/>
    <col min="4099" max="4099" width="31" style="372" customWidth="1"/>
    <col min="4100" max="4100" width="30.7109375" style="372" customWidth="1"/>
    <col min="4101" max="4101" width="31.28515625" style="372" customWidth="1"/>
    <col min="4102" max="4102" width="28.85546875" style="372" customWidth="1"/>
    <col min="4103" max="4103" width="31" style="372" customWidth="1"/>
    <col min="4104" max="4104" width="30.7109375" style="372" customWidth="1"/>
    <col min="4105" max="4105" width="31.28515625" style="372" customWidth="1"/>
    <col min="4106" max="4106" width="3.42578125" style="372" customWidth="1"/>
    <col min="4107" max="4352" width="9.140625" style="372"/>
    <col min="4353" max="4353" width="140.85546875" style="372" customWidth="1"/>
    <col min="4354" max="4354" width="29.140625" style="372" customWidth="1"/>
    <col min="4355" max="4355" width="31" style="372" customWidth="1"/>
    <col min="4356" max="4356" width="30.7109375" style="372" customWidth="1"/>
    <col min="4357" max="4357" width="31.28515625" style="372" customWidth="1"/>
    <col min="4358" max="4358" width="28.85546875" style="372" customWidth="1"/>
    <col min="4359" max="4359" width="31" style="372" customWidth="1"/>
    <col min="4360" max="4360" width="30.7109375" style="372" customWidth="1"/>
    <col min="4361" max="4361" width="31.28515625" style="372" customWidth="1"/>
    <col min="4362" max="4362" width="3.42578125" style="372" customWidth="1"/>
    <col min="4363" max="4608" width="9.140625" style="372"/>
    <col min="4609" max="4609" width="140.85546875" style="372" customWidth="1"/>
    <col min="4610" max="4610" width="29.140625" style="372" customWidth="1"/>
    <col min="4611" max="4611" width="31" style="372" customWidth="1"/>
    <col min="4612" max="4612" width="30.7109375" style="372" customWidth="1"/>
    <col min="4613" max="4613" width="31.28515625" style="372" customWidth="1"/>
    <col min="4614" max="4614" width="28.85546875" style="372" customWidth="1"/>
    <col min="4615" max="4615" width="31" style="372" customWidth="1"/>
    <col min="4616" max="4616" width="30.7109375" style="372" customWidth="1"/>
    <col min="4617" max="4617" width="31.28515625" style="372" customWidth="1"/>
    <col min="4618" max="4618" width="3.42578125" style="372" customWidth="1"/>
    <col min="4619" max="4864" width="9.140625" style="372"/>
    <col min="4865" max="4865" width="140.85546875" style="372" customWidth="1"/>
    <col min="4866" max="4866" width="29.140625" style="372" customWidth="1"/>
    <col min="4867" max="4867" width="31" style="372" customWidth="1"/>
    <col min="4868" max="4868" width="30.7109375" style="372" customWidth="1"/>
    <col min="4869" max="4869" width="31.28515625" style="372" customWidth="1"/>
    <col min="4870" max="4870" width="28.85546875" style="372" customWidth="1"/>
    <col min="4871" max="4871" width="31" style="372" customWidth="1"/>
    <col min="4872" max="4872" width="30.7109375" style="372" customWidth="1"/>
    <col min="4873" max="4873" width="31.28515625" style="372" customWidth="1"/>
    <col min="4874" max="4874" width="3.42578125" style="372" customWidth="1"/>
    <col min="4875" max="5120" width="9.140625" style="372"/>
    <col min="5121" max="5121" width="140.85546875" style="372" customWidth="1"/>
    <col min="5122" max="5122" width="29.140625" style="372" customWidth="1"/>
    <col min="5123" max="5123" width="31" style="372" customWidth="1"/>
    <col min="5124" max="5124" width="30.7109375" style="372" customWidth="1"/>
    <col min="5125" max="5125" width="31.28515625" style="372" customWidth="1"/>
    <col min="5126" max="5126" width="28.85546875" style="372" customWidth="1"/>
    <col min="5127" max="5127" width="31" style="372" customWidth="1"/>
    <col min="5128" max="5128" width="30.7109375" style="372" customWidth="1"/>
    <col min="5129" max="5129" width="31.28515625" style="372" customWidth="1"/>
    <col min="5130" max="5130" width="3.42578125" style="372" customWidth="1"/>
    <col min="5131" max="5376" width="9.140625" style="372"/>
    <col min="5377" max="5377" width="140.85546875" style="372" customWidth="1"/>
    <col min="5378" max="5378" width="29.140625" style="372" customWidth="1"/>
    <col min="5379" max="5379" width="31" style="372" customWidth="1"/>
    <col min="5380" max="5380" width="30.7109375" style="372" customWidth="1"/>
    <col min="5381" max="5381" width="31.28515625" style="372" customWidth="1"/>
    <col min="5382" max="5382" width="28.85546875" style="372" customWidth="1"/>
    <col min="5383" max="5383" width="31" style="372" customWidth="1"/>
    <col min="5384" max="5384" width="30.7109375" style="372" customWidth="1"/>
    <col min="5385" max="5385" width="31.28515625" style="372" customWidth="1"/>
    <col min="5386" max="5386" width="3.42578125" style="372" customWidth="1"/>
    <col min="5387" max="5632" width="9.140625" style="372"/>
    <col min="5633" max="5633" width="140.85546875" style="372" customWidth="1"/>
    <col min="5634" max="5634" width="29.140625" style="372" customWidth="1"/>
    <col min="5635" max="5635" width="31" style="372" customWidth="1"/>
    <col min="5636" max="5636" width="30.7109375" style="372" customWidth="1"/>
    <col min="5637" max="5637" width="31.28515625" style="372" customWidth="1"/>
    <col min="5638" max="5638" width="28.85546875" style="372" customWidth="1"/>
    <col min="5639" max="5639" width="31" style="372" customWidth="1"/>
    <col min="5640" max="5640" width="30.7109375" style="372" customWidth="1"/>
    <col min="5641" max="5641" width="31.28515625" style="372" customWidth="1"/>
    <col min="5642" max="5642" width="3.42578125" style="372" customWidth="1"/>
    <col min="5643" max="5888" width="9.140625" style="372"/>
    <col min="5889" max="5889" width="140.85546875" style="372" customWidth="1"/>
    <col min="5890" max="5890" width="29.140625" style="372" customWidth="1"/>
    <col min="5891" max="5891" width="31" style="372" customWidth="1"/>
    <col min="5892" max="5892" width="30.7109375" style="372" customWidth="1"/>
    <col min="5893" max="5893" width="31.28515625" style="372" customWidth="1"/>
    <col min="5894" max="5894" width="28.85546875" style="372" customWidth="1"/>
    <col min="5895" max="5895" width="31" style="372" customWidth="1"/>
    <col min="5896" max="5896" width="30.7109375" style="372" customWidth="1"/>
    <col min="5897" max="5897" width="31.28515625" style="372" customWidth="1"/>
    <col min="5898" max="5898" width="3.42578125" style="372" customWidth="1"/>
    <col min="5899" max="6144" width="9.140625" style="372"/>
    <col min="6145" max="6145" width="140.85546875" style="372" customWidth="1"/>
    <col min="6146" max="6146" width="29.140625" style="372" customWidth="1"/>
    <col min="6147" max="6147" width="31" style="372" customWidth="1"/>
    <col min="6148" max="6148" width="30.7109375" style="372" customWidth="1"/>
    <col min="6149" max="6149" width="31.28515625" style="372" customWidth="1"/>
    <col min="6150" max="6150" width="28.85546875" style="372" customWidth="1"/>
    <col min="6151" max="6151" width="31" style="372" customWidth="1"/>
    <col min="6152" max="6152" width="30.7109375" style="372" customWidth="1"/>
    <col min="6153" max="6153" width="31.28515625" style="372" customWidth="1"/>
    <col min="6154" max="6154" width="3.42578125" style="372" customWidth="1"/>
    <col min="6155" max="6400" width="9.140625" style="372"/>
    <col min="6401" max="6401" width="140.85546875" style="372" customWidth="1"/>
    <col min="6402" max="6402" width="29.140625" style="372" customWidth="1"/>
    <col min="6403" max="6403" width="31" style="372" customWidth="1"/>
    <col min="6404" max="6404" width="30.7109375" style="372" customWidth="1"/>
    <col min="6405" max="6405" width="31.28515625" style="372" customWidth="1"/>
    <col min="6406" max="6406" width="28.85546875" style="372" customWidth="1"/>
    <col min="6407" max="6407" width="31" style="372" customWidth="1"/>
    <col min="6408" max="6408" width="30.7109375" style="372" customWidth="1"/>
    <col min="6409" max="6409" width="31.28515625" style="372" customWidth="1"/>
    <col min="6410" max="6410" width="3.42578125" style="372" customWidth="1"/>
    <col min="6411" max="6656" width="9.140625" style="372"/>
    <col min="6657" max="6657" width="140.85546875" style="372" customWidth="1"/>
    <col min="6658" max="6658" width="29.140625" style="372" customWidth="1"/>
    <col min="6659" max="6659" width="31" style="372" customWidth="1"/>
    <col min="6660" max="6660" width="30.7109375" style="372" customWidth="1"/>
    <col min="6661" max="6661" width="31.28515625" style="372" customWidth="1"/>
    <col min="6662" max="6662" width="28.85546875" style="372" customWidth="1"/>
    <col min="6663" max="6663" width="31" style="372" customWidth="1"/>
    <col min="6664" max="6664" width="30.7109375" style="372" customWidth="1"/>
    <col min="6665" max="6665" width="31.28515625" style="372" customWidth="1"/>
    <col min="6666" max="6666" width="3.42578125" style="372" customWidth="1"/>
    <col min="6667" max="6912" width="9.140625" style="372"/>
    <col min="6913" max="6913" width="140.85546875" style="372" customWidth="1"/>
    <col min="6914" max="6914" width="29.140625" style="372" customWidth="1"/>
    <col min="6915" max="6915" width="31" style="372" customWidth="1"/>
    <col min="6916" max="6916" width="30.7109375" style="372" customWidth="1"/>
    <col min="6917" max="6917" width="31.28515625" style="372" customWidth="1"/>
    <col min="6918" max="6918" width="28.85546875" style="372" customWidth="1"/>
    <col min="6919" max="6919" width="31" style="372" customWidth="1"/>
    <col min="6920" max="6920" width="30.7109375" style="372" customWidth="1"/>
    <col min="6921" max="6921" width="31.28515625" style="372" customWidth="1"/>
    <col min="6922" max="6922" width="3.42578125" style="372" customWidth="1"/>
    <col min="6923" max="7168" width="9.140625" style="372"/>
    <col min="7169" max="7169" width="140.85546875" style="372" customWidth="1"/>
    <col min="7170" max="7170" width="29.140625" style="372" customWidth="1"/>
    <col min="7171" max="7171" width="31" style="372" customWidth="1"/>
    <col min="7172" max="7172" width="30.7109375" style="372" customWidth="1"/>
    <col min="7173" max="7173" width="31.28515625" style="372" customWidth="1"/>
    <col min="7174" max="7174" width="28.85546875" style="372" customWidth="1"/>
    <col min="7175" max="7175" width="31" style="372" customWidth="1"/>
    <col min="7176" max="7176" width="30.7109375" style="372" customWidth="1"/>
    <col min="7177" max="7177" width="31.28515625" style="372" customWidth="1"/>
    <col min="7178" max="7178" width="3.42578125" style="372" customWidth="1"/>
    <col min="7179" max="7424" width="9.140625" style="372"/>
    <col min="7425" max="7425" width="140.85546875" style="372" customWidth="1"/>
    <col min="7426" max="7426" width="29.140625" style="372" customWidth="1"/>
    <col min="7427" max="7427" width="31" style="372" customWidth="1"/>
    <col min="7428" max="7428" width="30.7109375" style="372" customWidth="1"/>
    <col min="7429" max="7429" width="31.28515625" style="372" customWidth="1"/>
    <col min="7430" max="7430" width="28.85546875" style="372" customWidth="1"/>
    <col min="7431" max="7431" width="31" style="372" customWidth="1"/>
    <col min="7432" max="7432" width="30.7109375" style="372" customWidth="1"/>
    <col min="7433" max="7433" width="31.28515625" style="372" customWidth="1"/>
    <col min="7434" max="7434" width="3.42578125" style="372" customWidth="1"/>
    <col min="7435" max="7680" width="9.140625" style="372"/>
    <col min="7681" max="7681" width="140.85546875" style="372" customWidth="1"/>
    <col min="7682" max="7682" width="29.140625" style="372" customWidth="1"/>
    <col min="7683" max="7683" width="31" style="372" customWidth="1"/>
    <col min="7684" max="7684" width="30.7109375" style="372" customWidth="1"/>
    <col min="7685" max="7685" width="31.28515625" style="372" customWidth="1"/>
    <col min="7686" max="7686" width="28.85546875" style="372" customWidth="1"/>
    <col min="7687" max="7687" width="31" style="372" customWidth="1"/>
    <col min="7688" max="7688" width="30.7109375" style="372" customWidth="1"/>
    <col min="7689" max="7689" width="31.28515625" style="372" customWidth="1"/>
    <col min="7690" max="7690" width="3.42578125" style="372" customWidth="1"/>
    <col min="7691" max="7936" width="9.140625" style="372"/>
    <col min="7937" max="7937" width="140.85546875" style="372" customWidth="1"/>
    <col min="7938" max="7938" width="29.140625" style="372" customWidth="1"/>
    <col min="7939" max="7939" width="31" style="372" customWidth="1"/>
    <col min="7940" max="7940" width="30.7109375" style="372" customWidth="1"/>
    <col min="7941" max="7941" width="31.28515625" style="372" customWidth="1"/>
    <col min="7942" max="7942" width="28.85546875" style="372" customWidth="1"/>
    <col min="7943" max="7943" width="31" style="372" customWidth="1"/>
    <col min="7944" max="7944" width="30.7109375" style="372" customWidth="1"/>
    <col min="7945" max="7945" width="31.28515625" style="372" customWidth="1"/>
    <col min="7946" max="7946" width="3.42578125" style="372" customWidth="1"/>
    <col min="7947" max="8192" width="9.140625" style="372"/>
    <col min="8193" max="8193" width="140.85546875" style="372" customWidth="1"/>
    <col min="8194" max="8194" width="29.140625" style="372" customWidth="1"/>
    <col min="8195" max="8195" width="31" style="372" customWidth="1"/>
    <col min="8196" max="8196" width="30.7109375" style="372" customWidth="1"/>
    <col min="8197" max="8197" width="31.28515625" style="372" customWidth="1"/>
    <col min="8198" max="8198" width="28.85546875" style="372" customWidth="1"/>
    <col min="8199" max="8199" width="31" style="372" customWidth="1"/>
    <col min="8200" max="8200" width="30.7109375" style="372" customWidth="1"/>
    <col min="8201" max="8201" width="31.28515625" style="372" customWidth="1"/>
    <col min="8202" max="8202" width="3.42578125" style="372" customWidth="1"/>
    <col min="8203" max="8448" width="9.140625" style="372"/>
    <col min="8449" max="8449" width="140.85546875" style="372" customWidth="1"/>
    <col min="8450" max="8450" width="29.140625" style="372" customWidth="1"/>
    <col min="8451" max="8451" width="31" style="372" customWidth="1"/>
    <col min="8452" max="8452" width="30.7109375" style="372" customWidth="1"/>
    <col min="8453" max="8453" width="31.28515625" style="372" customWidth="1"/>
    <col min="8454" max="8454" width="28.85546875" style="372" customWidth="1"/>
    <col min="8455" max="8455" width="31" style="372" customWidth="1"/>
    <col min="8456" max="8456" width="30.7109375" style="372" customWidth="1"/>
    <col min="8457" max="8457" width="31.28515625" style="372" customWidth="1"/>
    <col min="8458" max="8458" width="3.42578125" style="372" customWidth="1"/>
    <col min="8459" max="8704" width="9.140625" style="372"/>
    <col min="8705" max="8705" width="140.85546875" style="372" customWidth="1"/>
    <col min="8706" max="8706" width="29.140625" style="372" customWidth="1"/>
    <col min="8707" max="8707" width="31" style="372" customWidth="1"/>
    <col min="8708" max="8708" width="30.7109375" style="372" customWidth="1"/>
    <col min="8709" max="8709" width="31.28515625" style="372" customWidth="1"/>
    <col min="8710" max="8710" width="28.85546875" style="372" customWidth="1"/>
    <col min="8711" max="8711" width="31" style="372" customWidth="1"/>
    <col min="8712" max="8712" width="30.7109375" style="372" customWidth="1"/>
    <col min="8713" max="8713" width="31.28515625" style="372" customWidth="1"/>
    <col min="8714" max="8714" width="3.42578125" style="372" customWidth="1"/>
    <col min="8715" max="8960" width="9.140625" style="372"/>
    <col min="8961" max="8961" width="140.85546875" style="372" customWidth="1"/>
    <col min="8962" max="8962" width="29.140625" style="372" customWidth="1"/>
    <col min="8963" max="8963" width="31" style="372" customWidth="1"/>
    <col min="8964" max="8964" width="30.7109375" style="372" customWidth="1"/>
    <col min="8965" max="8965" width="31.28515625" style="372" customWidth="1"/>
    <col min="8966" max="8966" width="28.85546875" style="372" customWidth="1"/>
    <col min="8967" max="8967" width="31" style="372" customWidth="1"/>
    <col min="8968" max="8968" width="30.7109375" style="372" customWidth="1"/>
    <col min="8969" max="8969" width="31.28515625" style="372" customWidth="1"/>
    <col min="8970" max="8970" width="3.42578125" style="372" customWidth="1"/>
    <col min="8971" max="9216" width="9.140625" style="372"/>
    <col min="9217" max="9217" width="140.85546875" style="372" customWidth="1"/>
    <col min="9218" max="9218" width="29.140625" style="372" customWidth="1"/>
    <col min="9219" max="9219" width="31" style="372" customWidth="1"/>
    <col min="9220" max="9220" width="30.7109375" style="372" customWidth="1"/>
    <col min="9221" max="9221" width="31.28515625" style="372" customWidth="1"/>
    <col min="9222" max="9222" width="28.85546875" style="372" customWidth="1"/>
    <col min="9223" max="9223" width="31" style="372" customWidth="1"/>
    <col min="9224" max="9224" width="30.7109375" style="372" customWidth="1"/>
    <col min="9225" max="9225" width="31.28515625" style="372" customWidth="1"/>
    <col min="9226" max="9226" width="3.42578125" style="372" customWidth="1"/>
    <col min="9227" max="9472" width="9.140625" style="372"/>
    <col min="9473" max="9473" width="140.85546875" style="372" customWidth="1"/>
    <col min="9474" max="9474" width="29.140625" style="372" customWidth="1"/>
    <col min="9475" max="9475" width="31" style="372" customWidth="1"/>
    <col min="9476" max="9476" width="30.7109375" style="372" customWidth="1"/>
    <col min="9477" max="9477" width="31.28515625" style="372" customWidth="1"/>
    <col min="9478" max="9478" width="28.85546875" style="372" customWidth="1"/>
    <col min="9479" max="9479" width="31" style="372" customWidth="1"/>
    <col min="9480" max="9480" width="30.7109375" style="372" customWidth="1"/>
    <col min="9481" max="9481" width="31.28515625" style="372" customWidth="1"/>
    <col min="9482" max="9482" width="3.42578125" style="372" customWidth="1"/>
    <col min="9483" max="9728" width="9.140625" style="372"/>
    <col min="9729" max="9729" width="140.85546875" style="372" customWidth="1"/>
    <col min="9730" max="9730" width="29.140625" style="372" customWidth="1"/>
    <col min="9731" max="9731" width="31" style="372" customWidth="1"/>
    <col min="9732" max="9732" width="30.7109375" style="372" customWidth="1"/>
    <col min="9733" max="9733" width="31.28515625" style="372" customWidth="1"/>
    <col min="9734" max="9734" width="28.85546875" style="372" customWidth="1"/>
    <col min="9735" max="9735" width="31" style="372" customWidth="1"/>
    <col min="9736" max="9736" width="30.7109375" style="372" customWidth="1"/>
    <col min="9737" max="9737" width="31.28515625" style="372" customWidth="1"/>
    <col min="9738" max="9738" width="3.42578125" style="372" customWidth="1"/>
    <col min="9739" max="9984" width="9.140625" style="372"/>
    <col min="9985" max="9985" width="140.85546875" style="372" customWidth="1"/>
    <col min="9986" max="9986" width="29.140625" style="372" customWidth="1"/>
    <col min="9987" max="9987" width="31" style="372" customWidth="1"/>
    <col min="9988" max="9988" width="30.7109375" style="372" customWidth="1"/>
    <col min="9989" max="9989" width="31.28515625" style="372" customWidth="1"/>
    <col min="9990" max="9990" width="28.85546875" style="372" customWidth="1"/>
    <col min="9991" max="9991" width="31" style="372" customWidth="1"/>
    <col min="9992" max="9992" width="30.7109375" style="372" customWidth="1"/>
    <col min="9993" max="9993" width="31.28515625" style="372" customWidth="1"/>
    <col min="9994" max="9994" width="3.42578125" style="372" customWidth="1"/>
    <col min="9995" max="10240" width="9.140625" style="372"/>
    <col min="10241" max="10241" width="140.85546875" style="372" customWidth="1"/>
    <col min="10242" max="10242" width="29.140625" style="372" customWidth="1"/>
    <col min="10243" max="10243" width="31" style="372" customWidth="1"/>
    <col min="10244" max="10244" width="30.7109375" style="372" customWidth="1"/>
    <col min="10245" max="10245" width="31.28515625" style="372" customWidth="1"/>
    <col min="10246" max="10246" width="28.85546875" style="372" customWidth="1"/>
    <col min="10247" max="10247" width="31" style="372" customWidth="1"/>
    <col min="10248" max="10248" width="30.7109375" style="372" customWidth="1"/>
    <col min="10249" max="10249" width="31.28515625" style="372" customWidth="1"/>
    <col min="10250" max="10250" width="3.42578125" style="372" customWidth="1"/>
    <col min="10251" max="10496" width="9.140625" style="372"/>
    <col min="10497" max="10497" width="140.85546875" style="372" customWidth="1"/>
    <col min="10498" max="10498" width="29.140625" style="372" customWidth="1"/>
    <col min="10499" max="10499" width="31" style="372" customWidth="1"/>
    <col min="10500" max="10500" width="30.7109375" style="372" customWidth="1"/>
    <col min="10501" max="10501" width="31.28515625" style="372" customWidth="1"/>
    <col min="10502" max="10502" width="28.85546875" style="372" customWidth="1"/>
    <col min="10503" max="10503" width="31" style="372" customWidth="1"/>
    <col min="10504" max="10504" width="30.7109375" style="372" customWidth="1"/>
    <col min="10505" max="10505" width="31.28515625" style="372" customWidth="1"/>
    <col min="10506" max="10506" width="3.42578125" style="372" customWidth="1"/>
    <col min="10507" max="10752" width="9.140625" style="372"/>
    <col min="10753" max="10753" width="140.85546875" style="372" customWidth="1"/>
    <col min="10754" max="10754" width="29.140625" style="372" customWidth="1"/>
    <col min="10755" max="10755" width="31" style="372" customWidth="1"/>
    <col min="10756" max="10756" width="30.7109375" style="372" customWidth="1"/>
    <col min="10757" max="10757" width="31.28515625" style="372" customWidth="1"/>
    <col min="10758" max="10758" width="28.85546875" style="372" customWidth="1"/>
    <col min="10759" max="10759" width="31" style="372" customWidth="1"/>
    <col min="10760" max="10760" width="30.7109375" style="372" customWidth="1"/>
    <col min="10761" max="10761" width="31.28515625" style="372" customWidth="1"/>
    <col min="10762" max="10762" width="3.42578125" style="372" customWidth="1"/>
    <col min="10763" max="11008" width="9.140625" style="372"/>
    <col min="11009" max="11009" width="140.85546875" style="372" customWidth="1"/>
    <col min="11010" max="11010" width="29.140625" style="372" customWidth="1"/>
    <col min="11011" max="11011" width="31" style="372" customWidth="1"/>
    <col min="11012" max="11012" width="30.7109375" style="372" customWidth="1"/>
    <col min="11013" max="11013" width="31.28515625" style="372" customWidth="1"/>
    <col min="11014" max="11014" width="28.85546875" style="372" customWidth="1"/>
    <col min="11015" max="11015" width="31" style="372" customWidth="1"/>
    <col min="11016" max="11016" width="30.7109375" style="372" customWidth="1"/>
    <col min="11017" max="11017" width="31.28515625" style="372" customWidth="1"/>
    <col min="11018" max="11018" width="3.42578125" style="372" customWidth="1"/>
    <col min="11019" max="11264" width="9.140625" style="372"/>
    <col min="11265" max="11265" width="140.85546875" style="372" customWidth="1"/>
    <col min="11266" max="11266" width="29.140625" style="372" customWidth="1"/>
    <col min="11267" max="11267" width="31" style="372" customWidth="1"/>
    <col min="11268" max="11268" width="30.7109375" style="372" customWidth="1"/>
    <col min="11269" max="11269" width="31.28515625" style="372" customWidth="1"/>
    <col min="11270" max="11270" width="28.85546875" style="372" customWidth="1"/>
    <col min="11271" max="11271" width="31" style="372" customWidth="1"/>
    <col min="11272" max="11272" width="30.7109375" style="372" customWidth="1"/>
    <col min="11273" max="11273" width="31.28515625" style="372" customWidth="1"/>
    <col min="11274" max="11274" width="3.42578125" style="372" customWidth="1"/>
    <col min="11275" max="11520" width="9.140625" style="372"/>
    <col min="11521" max="11521" width="140.85546875" style="372" customWidth="1"/>
    <col min="11522" max="11522" width="29.140625" style="372" customWidth="1"/>
    <col min="11523" max="11523" width="31" style="372" customWidth="1"/>
    <col min="11524" max="11524" width="30.7109375" style="372" customWidth="1"/>
    <col min="11525" max="11525" width="31.28515625" style="372" customWidth="1"/>
    <col min="11526" max="11526" width="28.85546875" style="372" customWidth="1"/>
    <col min="11527" max="11527" width="31" style="372" customWidth="1"/>
    <col min="11528" max="11528" width="30.7109375" style="372" customWidth="1"/>
    <col min="11529" max="11529" width="31.28515625" style="372" customWidth="1"/>
    <col min="11530" max="11530" width="3.42578125" style="372" customWidth="1"/>
    <col min="11531" max="11776" width="9.140625" style="372"/>
    <col min="11777" max="11777" width="140.85546875" style="372" customWidth="1"/>
    <col min="11778" max="11778" width="29.140625" style="372" customWidth="1"/>
    <col min="11779" max="11779" width="31" style="372" customWidth="1"/>
    <col min="11780" max="11780" width="30.7109375" style="372" customWidth="1"/>
    <col min="11781" max="11781" width="31.28515625" style="372" customWidth="1"/>
    <col min="11782" max="11782" width="28.85546875" style="372" customWidth="1"/>
    <col min="11783" max="11783" width="31" style="372" customWidth="1"/>
    <col min="11784" max="11784" width="30.7109375" style="372" customWidth="1"/>
    <col min="11785" max="11785" width="31.28515625" style="372" customWidth="1"/>
    <col min="11786" max="11786" width="3.42578125" style="372" customWidth="1"/>
    <col min="11787" max="12032" width="9.140625" style="372"/>
    <col min="12033" max="12033" width="140.85546875" style="372" customWidth="1"/>
    <col min="12034" max="12034" width="29.140625" style="372" customWidth="1"/>
    <col min="12035" max="12035" width="31" style="372" customWidth="1"/>
    <col min="12036" max="12036" width="30.7109375" style="372" customWidth="1"/>
    <col min="12037" max="12037" width="31.28515625" style="372" customWidth="1"/>
    <col min="12038" max="12038" width="28.85546875" style="372" customWidth="1"/>
    <col min="12039" max="12039" width="31" style="372" customWidth="1"/>
    <col min="12040" max="12040" width="30.7109375" style="372" customWidth="1"/>
    <col min="12041" max="12041" width="31.28515625" style="372" customWidth="1"/>
    <col min="12042" max="12042" width="3.42578125" style="372" customWidth="1"/>
    <col min="12043" max="12288" width="9.140625" style="372"/>
    <col min="12289" max="12289" width="140.85546875" style="372" customWidth="1"/>
    <col min="12290" max="12290" width="29.140625" style="372" customWidth="1"/>
    <col min="12291" max="12291" width="31" style="372" customWidth="1"/>
    <col min="12292" max="12292" width="30.7109375" style="372" customWidth="1"/>
    <col min="12293" max="12293" width="31.28515625" style="372" customWidth="1"/>
    <col min="12294" max="12294" width="28.85546875" style="372" customWidth="1"/>
    <col min="12295" max="12295" width="31" style="372" customWidth="1"/>
    <col min="12296" max="12296" width="30.7109375" style="372" customWidth="1"/>
    <col min="12297" max="12297" width="31.28515625" style="372" customWidth="1"/>
    <col min="12298" max="12298" width="3.42578125" style="372" customWidth="1"/>
    <col min="12299" max="12544" width="9.140625" style="372"/>
    <col min="12545" max="12545" width="140.85546875" style="372" customWidth="1"/>
    <col min="12546" max="12546" width="29.140625" style="372" customWidth="1"/>
    <col min="12547" max="12547" width="31" style="372" customWidth="1"/>
    <col min="12548" max="12548" width="30.7109375" style="372" customWidth="1"/>
    <col min="12549" max="12549" width="31.28515625" style="372" customWidth="1"/>
    <col min="12550" max="12550" width="28.85546875" style="372" customWidth="1"/>
    <col min="12551" max="12551" width="31" style="372" customWidth="1"/>
    <col min="12552" max="12552" width="30.7109375" style="372" customWidth="1"/>
    <col min="12553" max="12553" width="31.28515625" style="372" customWidth="1"/>
    <col min="12554" max="12554" width="3.42578125" style="372" customWidth="1"/>
    <col min="12555" max="12800" width="9.140625" style="372"/>
    <col min="12801" max="12801" width="140.85546875" style="372" customWidth="1"/>
    <col min="12802" max="12802" width="29.140625" style="372" customWidth="1"/>
    <col min="12803" max="12803" width="31" style="372" customWidth="1"/>
    <col min="12804" max="12804" width="30.7109375" style="372" customWidth="1"/>
    <col min="12805" max="12805" width="31.28515625" style="372" customWidth="1"/>
    <col min="12806" max="12806" width="28.85546875" style="372" customWidth="1"/>
    <col min="12807" max="12807" width="31" style="372" customWidth="1"/>
    <col min="12808" max="12808" width="30.7109375" style="372" customWidth="1"/>
    <col min="12809" max="12809" width="31.28515625" style="372" customWidth="1"/>
    <col min="12810" max="12810" width="3.42578125" style="372" customWidth="1"/>
    <col min="12811" max="13056" width="9.140625" style="372"/>
    <col min="13057" max="13057" width="140.85546875" style="372" customWidth="1"/>
    <col min="13058" max="13058" width="29.140625" style="372" customWidth="1"/>
    <col min="13059" max="13059" width="31" style="372" customWidth="1"/>
    <col min="13060" max="13060" width="30.7109375" style="372" customWidth="1"/>
    <col min="13061" max="13061" width="31.28515625" style="372" customWidth="1"/>
    <col min="13062" max="13062" width="28.85546875" style="372" customWidth="1"/>
    <col min="13063" max="13063" width="31" style="372" customWidth="1"/>
    <col min="13064" max="13064" width="30.7109375" style="372" customWidth="1"/>
    <col min="13065" max="13065" width="31.28515625" style="372" customWidth="1"/>
    <col min="13066" max="13066" width="3.42578125" style="372" customWidth="1"/>
    <col min="13067" max="13312" width="9.140625" style="372"/>
    <col min="13313" max="13313" width="140.85546875" style="372" customWidth="1"/>
    <col min="13314" max="13314" width="29.140625" style="372" customWidth="1"/>
    <col min="13315" max="13315" width="31" style="372" customWidth="1"/>
    <col min="13316" max="13316" width="30.7109375" style="372" customWidth="1"/>
    <col min="13317" max="13317" width="31.28515625" style="372" customWidth="1"/>
    <col min="13318" max="13318" width="28.85546875" style="372" customWidth="1"/>
    <col min="13319" max="13319" width="31" style="372" customWidth="1"/>
    <col min="13320" max="13320" width="30.7109375" style="372" customWidth="1"/>
    <col min="13321" max="13321" width="31.28515625" style="372" customWidth="1"/>
    <col min="13322" max="13322" width="3.42578125" style="372" customWidth="1"/>
    <col min="13323" max="13568" width="9.140625" style="372"/>
    <col min="13569" max="13569" width="140.85546875" style="372" customWidth="1"/>
    <col min="13570" max="13570" width="29.140625" style="372" customWidth="1"/>
    <col min="13571" max="13571" width="31" style="372" customWidth="1"/>
    <col min="13572" max="13572" width="30.7109375" style="372" customWidth="1"/>
    <col min="13573" max="13573" width="31.28515625" style="372" customWidth="1"/>
    <col min="13574" max="13574" width="28.85546875" style="372" customWidth="1"/>
    <col min="13575" max="13575" width="31" style="372" customWidth="1"/>
    <col min="13576" max="13576" width="30.7109375" style="372" customWidth="1"/>
    <col min="13577" max="13577" width="31.28515625" style="372" customWidth="1"/>
    <col min="13578" max="13578" width="3.42578125" style="372" customWidth="1"/>
    <col min="13579" max="13824" width="9.140625" style="372"/>
    <col min="13825" max="13825" width="140.85546875" style="372" customWidth="1"/>
    <col min="13826" max="13826" width="29.140625" style="372" customWidth="1"/>
    <col min="13827" max="13827" width="31" style="372" customWidth="1"/>
    <col min="13828" max="13828" width="30.7109375" style="372" customWidth="1"/>
    <col min="13829" max="13829" width="31.28515625" style="372" customWidth="1"/>
    <col min="13830" max="13830" width="28.85546875" style="372" customWidth="1"/>
    <col min="13831" max="13831" width="31" style="372" customWidth="1"/>
    <col min="13832" max="13832" width="30.7109375" style="372" customWidth="1"/>
    <col min="13833" max="13833" width="31.28515625" style="372" customWidth="1"/>
    <col min="13834" max="13834" width="3.42578125" style="372" customWidth="1"/>
    <col min="13835" max="14080" width="9.140625" style="372"/>
    <col min="14081" max="14081" width="140.85546875" style="372" customWidth="1"/>
    <col min="14082" max="14082" width="29.140625" style="372" customWidth="1"/>
    <col min="14083" max="14083" width="31" style="372" customWidth="1"/>
    <col min="14084" max="14084" width="30.7109375" style="372" customWidth="1"/>
    <col min="14085" max="14085" width="31.28515625" style="372" customWidth="1"/>
    <col min="14086" max="14086" width="28.85546875" style="372" customWidth="1"/>
    <col min="14087" max="14087" width="31" style="372" customWidth="1"/>
    <col min="14088" max="14088" width="30.7109375" style="372" customWidth="1"/>
    <col min="14089" max="14089" width="31.28515625" style="372" customWidth="1"/>
    <col min="14090" max="14090" width="3.42578125" style="372" customWidth="1"/>
    <col min="14091" max="14336" width="9.140625" style="372"/>
    <col min="14337" max="14337" width="140.85546875" style="372" customWidth="1"/>
    <col min="14338" max="14338" width="29.140625" style="372" customWidth="1"/>
    <col min="14339" max="14339" width="31" style="372" customWidth="1"/>
    <col min="14340" max="14340" width="30.7109375" style="372" customWidth="1"/>
    <col min="14341" max="14341" width="31.28515625" style="372" customWidth="1"/>
    <col min="14342" max="14342" width="28.85546875" style="372" customWidth="1"/>
    <col min="14343" max="14343" width="31" style="372" customWidth="1"/>
    <col min="14344" max="14344" width="30.7109375" style="372" customWidth="1"/>
    <col min="14345" max="14345" width="31.28515625" style="372" customWidth="1"/>
    <col min="14346" max="14346" width="3.42578125" style="372" customWidth="1"/>
    <col min="14347" max="14592" width="9.140625" style="372"/>
    <col min="14593" max="14593" width="140.85546875" style="372" customWidth="1"/>
    <col min="14594" max="14594" width="29.140625" style="372" customWidth="1"/>
    <col min="14595" max="14595" width="31" style="372" customWidth="1"/>
    <col min="14596" max="14596" width="30.7109375" style="372" customWidth="1"/>
    <col min="14597" max="14597" width="31.28515625" style="372" customWidth="1"/>
    <col min="14598" max="14598" width="28.85546875" style="372" customWidth="1"/>
    <col min="14599" max="14599" width="31" style="372" customWidth="1"/>
    <col min="14600" max="14600" width="30.7109375" style="372" customWidth="1"/>
    <col min="14601" max="14601" width="31.28515625" style="372" customWidth="1"/>
    <col min="14602" max="14602" width="3.42578125" style="372" customWidth="1"/>
    <col min="14603" max="14848" width="9.140625" style="372"/>
    <col min="14849" max="14849" width="140.85546875" style="372" customWidth="1"/>
    <col min="14850" max="14850" width="29.140625" style="372" customWidth="1"/>
    <col min="14851" max="14851" width="31" style="372" customWidth="1"/>
    <col min="14852" max="14852" width="30.7109375" style="372" customWidth="1"/>
    <col min="14853" max="14853" width="31.28515625" style="372" customWidth="1"/>
    <col min="14854" max="14854" width="28.85546875" style="372" customWidth="1"/>
    <col min="14855" max="14855" width="31" style="372" customWidth="1"/>
    <col min="14856" max="14856" width="30.7109375" style="372" customWidth="1"/>
    <col min="14857" max="14857" width="31.28515625" style="372" customWidth="1"/>
    <col min="14858" max="14858" width="3.42578125" style="372" customWidth="1"/>
    <col min="14859" max="15104" width="9.140625" style="372"/>
    <col min="15105" max="15105" width="140.85546875" style="372" customWidth="1"/>
    <col min="15106" max="15106" width="29.140625" style="372" customWidth="1"/>
    <col min="15107" max="15107" width="31" style="372" customWidth="1"/>
    <col min="15108" max="15108" width="30.7109375" style="372" customWidth="1"/>
    <col min="15109" max="15109" width="31.28515625" style="372" customWidth="1"/>
    <col min="15110" max="15110" width="28.85546875" style="372" customWidth="1"/>
    <col min="15111" max="15111" width="31" style="372" customWidth="1"/>
    <col min="15112" max="15112" width="30.7109375" style="372" customWidth="1"/>
    <col min="15113" max="15113" width="31.28515625" style="372" customWidth="1"/>
    <col min="15114" max="15114" width="3.42578125" style="372" customWidth="1"/>
    <col min="15115" max="15360" width="9.140625" style="372"/>
    <col min="15361" max="15361" width="140.85546875" style="372" customWidth="1"/>
    <col min="15362" max="15362" width="29.140625" style="372" customWidth="1"/>
    <col min="15363" max="15363" width="31" style="372" customWidth="1"/>
    <col min="15364" max="15364" width="30.7109375" style="372" customWidth="1"/>
    <col min="15365" max="15365" width="31.28515625" style="372" customWidth="1"/>
    <col min="15366" max="15366" width="28.85546875" style="372" customWidth="1"/>
    <col min="15367" max="15367" width="31" style="372" customWidth="1"/>
    <col min="15368" max="15368" width="30.7109375" style="372" customWidth="1"/>
    <col min="15369" max="15369" width="31.28515625" style="372" customWidth="1"/>
    <col min="15370" max="15370" width="3.42578125" style="372" customWidth="1"/>
    <col min="15371" max="15616" width="9.140625" style="372"/>
    <col min="15617" max="15617" width="140.85546875" style="372" customWidth="1"/>
    <col min="15618" max="15618" width="29.140625" style="372" customWidth="1"/>
    <col min="15619" max="15619" width="31" style="372" customWidth="1"/>
    <col min="15620" max="15620" width="30.7109375" style="372" customWidth="1"/>
    <col min="15621" max="15621" width="31.28515625" style="372" customWidth="1"/>
    <col min="15622" max="15622" width="28.85546875" style="372" customWidth="1"/>
    <col min="15623" max="15623" width="31" style="372" customWidth="1"/>
    <col min="15624" max="15624" width="30.7109375" style="372" customWidth="1"/>
    <col min="15625" max="15625" width="31.28515625" style="372" customWidth="1"/>
    <col min="15626" max="15626" width="3.42578125" style="372" customWidth="1"/>
    <col min="15627" max="15872" width="9.140625" style="372"/>
    <col min="15873" max="15873" width="140.85546875" style="372" customWidth="1"/>
    <col min="15874" max="15874" width="29.140625" style="372" customWidth="1"/>
    <col min="15875" max="15875" width="31" style="372" customWidth="1"/>
    <col min="15876" max="15876" width="30.7109375" style="372" customWidth="1"/>
    <col min="15877" max="15877" width="31.28515625" style="372" customWidth="1"/>
    <col min="15878" max="15878" width="28.85546875" style="372" customWidth="1"/>
    <col min="15879" max="15879" width="31" style="372" customWidth="1"/>
    <col min="15880" max="15880" width="30.7109375" style="372" customWidth="1"/>
    <col min="15881" max="15881" width="31.28515625" style="372" customWidth="1"/>
    <col min="15882" max="15882" width="3.42578125" style="372" customWidth="1"/>
    <col min="15883" max="16128" width="9.140625" style="372"/>
    <col min="16129" max="16129" width="140.85546875" style="372" customWidth="1"/>
    <col min="16130" max="16130" width="29.140625" style="372" customWidth="1"/>
    <col min="16131" max="16131" width="31" style="372" customWidth="1"/>
    <col min="16132" max="16132" width="30.7109375" style="372" customWidth="1"/>
    <col min="16133" max="16133" width="31.28515625" style="372" customWidth="1"/>
    <col min="16134" max="16134" width="28.85546875" style="372" customWidth="1"/>
    <col min="16135" max="16135" width="31" style="372" customWidth="1"/>
    <col min="16136" max="16136" width="30.7109375" style="372" customWidth="1"/>
    <col min="16137" max="16137" width="31.28515625" style="372" customWidth="1"/>
    <col min="16138" max="16138" width="3.42578125" style="372" customWidth="1"/>
    <col min="16139" max="16384" width="9.140625" style="372"/>
  </cols>
  <sheetData>
    <row r="1" spans="1:10" s="1" customFormat="1" ht="5.25" hidden="1" customHeight="1">
      <c r="A1" s="214"/>
      <c r="B1" s="215"/>
      <c r="C1" s="215"/>
      <c r="D1" s="215"/>
      <c r="E1" s="215"/>
      <c r="F1" s="215"/>
      <c r="G1" s="215"/>
      <c r="H1" s="215"/>
      <c r="I1" s="215"/>
      <c r="J1" s="216"/>
    </row>
    <row r="2" spans="1:10" s="2" customFormat="1" ht="70.5" customHeight="1">
      <c r="A2" s="810" t="s">
        <v>553</v>
      </c>
      <c r="B2" s="810"/>
      <c r="C2" s="810"/>
      <c r="D2" s="810"/>
      <c r="E2" s="810"/>
      <c r="F2" s="810"/>
      <c r="G2" s="810"/>
      <c r="H2" s="810"/>
      <c r="I2" s="810"/>
      <c r="J2" s="217"/>
    </row>
    <row r="3" spans="1:10" s="2" customFormat="1" ht="42.75" customHeight="1">
      <c r="A3" s="810" t="s">
        <v>174</v>
      </c>
      <c r="B3" s="810"/>
      <c r="C3" s="810"/>
      <c r="D3" s="810"/>
      <c r="E3" s="810"/>
      <c r="F3" s="810"/>
      <c r="G3" s="810"/>
      <c r="H3" s="810"/>
      <c r="I3" s="810"/>
      <c r="J3" s="217"/>
    </row>
    <row r="4" spans="1:10" s="2" customFormat="1" ht="40.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217"/>
    </row>
    <row r="5" spans="1:10" s="3" customFormat="1" ht="74.2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218"/>
    </row>
    <row r="6" spans="1:10" ht="6" customHeight="1"/>
    <row r="7" spans="1:10" ht="19.5" customHeight="1">
      <c r="A7" s="154"/>
      <c r="B7" s="155"/>
      <c r="C7" s="155"/>
      <c r="D7" s="156"/>
      <c r="E7" s="156"/>
      <c r="F7" s="156"/>
      <c r="G7" s="156"/>
      <c r="H7" s="155"/>
      <c r="I7" s="156"/>
      <c r="J7" s="220"/>
    </row>
    <row r="8" spans="1:10" s="221" customFormat="1" ht="33.75" customHeight="1">
      <c r="A8" s="158"/>
      <c r="B8" s="819" t="s">
        <v>183</v>
      </c>
      <c r="C8" s="819"/>
      <c r="D8" s="819"/>
      <c r="E8" s="819"/>
      <c r="F8" s="819" t="s">
        <v>43</v>
      </c>
      <c r="G8" s="819"/>
      <c r="H8" s="819"/>
      <c r="I8" s="819"/>
    </row>
    <row r="9" spans="1:10" s="223" customFormat="1" ht="7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1" t="s">
        <v>163</v>
      </c>
      <c r="G9" s="161" t="s">
        <v>164</v>
      </c>
      <c r="H9" s="162" t="s">
        <v>165</v>
      </c>
      <c r="I9" s="161" t="s">
        <v>43</v>
      </c>
      <c r="J9" s="222"/>
    </row>
    <row r="10" spans="1:10" s="224" customFormat="1" ht="66.75" customHeight="1">
      <c r="A10" s="165" t="s">
        <v>137</v>
      </c>
      <c r="B10" s="166">
        <v>0</v>
      </c>
      <c r="C10" s="166">
        <v>3753.0694600000002</v>
      </c>
      <c r="D10" s="166">
        <v>10533.164148</v>
      </c>
      <c r="E10" s="166">
        <v>14286.233607999999</v>
      </c>
      <c r="F10" s="166">
        <v>1161406.092888</v>
      </c>
      <c r="G10" s="166">
        <v>4326711.6786444001</v>
      </c>
      <c r="H10" s="166">
        <v>9375678.5168414004</v>
      </c>
      <c r="I10" s="166">
        <v>14863796.2883738</v>
      </c>
      <c r="J10" s="221"/>
    </row>
    <row r="11" spans="1:10" s="224" customFormat="1" ht="66.75" customHeight="1">
      <c r="A11" s="165" t="s">
        <v>138</v>
      </c>
      <c r="B11" s="168">
        <v>11370.844800000001</v>
      </c>
      <c r="C11" s="168">
        <v>614.20875999999998</v>
      </c>
      <c r="D11" s="168">
        <v>1480.90796</v>
      </c>
      <c r="E11" s="168">
        <v>13465.961519999999</v>
      </c>
      <c r="F11" s="166">
        <v>71947.265220000001</v>
      </c>
      <c r="G11" s="166">
        <v>76654.453720000005</v>
      </c>
      <c r="H11" s="166">
        <v>64754.99454</v>
      </c>
      <c r="I11" s="166">
        <v>213356.71347999998</v>
      </c>
      <c r="J11" s="221"/>
    </row>
    <row r="12" spans="1:10" s="224" customFormat="1" ht="66.75" customHeight="1">
      <c r="A12" s="165" t="s">
        <v>139</v>
      </c>
      <c r="B12" s="168">
        <v>0</v>
      </c>
      <c r="C12" s="168">
        <v>0</v>
      </c>
      <c r="D12" s="168">
        <v>0</v>
      </c>
      <c r="E12" s="168">
        <v>0</v>
      </c>
      <c r="F12" s="166">
        <v>182285.36972700001</v>
      </c>
      <c r="G12" s="166">
        <v>526460.67938700004</v>
      </c>
      <c r="H12" s="166">
        <v>45487.092577200005</v>
      </c>
      <c r="I12" s="166">
        <v>754233.14169119997</v>
      </c>
      <c r="J12" s="221"/>
    </row>
    <row r="13" spans="1:10" s="224" customFormat="1" ht="66.75" customHeight="1">
      <c r="A13" s="165" t="s">
        <v>140</v>
      </c>
      <c r="B13" s="166">
        <v>0</v>
      </c>
      <c r="C13" s="166">
        <v>49.880760000000002</v>
      </c>
      <c r="D13" s="166">
        <v>158.21745999999999</v>
      </c>
      <c r="E13" s="166">
        <v>208.09822</v>
      </c>
      <c r="F13" s="166">
        <v>180619.64790740001</v>
      </c>
      <c r="G13" s="166">
        <v>224735.29209139998</v>
      </c>
      <c r="H13" s="166">
        <v>646852.47744619998</v>
      </c>
      <c r="I13" s="166">
        <v>1052207.417445</v>
      </c>
      <c r="J13" s="221"/>
    </row>
    <row r="14" spans="1:10" s="224" customFormat="1" ht="66.75" customHeight="1">
      <c r="A14" s="165" t="s">
        <v>141</v>
      </c>
      <c r="B14" s="166">
        <v>517.04975999999999</v>
      </c>
      <c r="C14" s="166">
        <v>8316.2659500000009</v>
      </c>
      <c r="D14" s="166">
        <v>30017.128910200001</v>
      </c>
      <c r="E14" s="166">
        <v>38850.444620200004</v>
      </c>
      <c r="F14" s="166">
        <v>4490687.6206978001</v>
      </c>
      <c r="G14" s="166">
        <v>8076028.3057816001</v>
      </c>
      <c r="H14" s="166">
        <v>15947477.3484926</v>
      </c>
      <c r="I14" s="166">
        <v>28514193.274971999</v>
      </c>
      <c r="J14" s="221"/>
    </row>
    <row r="15" spans="1:10" s="224" customFormat="1" ht="66.75" customHeight="1">
      <c r="A15" s="165" t="s">
        <v>142</v>
      </c>
      <c r="B15" s="166">
        <v>0</v>
      </c>
      <c r="C15" s="166">
        <v>14.735040000000001</v>
      </c>
      <c r="D15" s="166">
        <v>263.16419999999999</v>
      </c>
      <c r="E15" s="166">
        <v>277.89923999999996</v>
      </c>
      <c r="F15" s="166">
        <v>610575.81626960007</v>
      </c>
      <c r="G15" s="166">
        <v>679707.76280519995</v>
      </c>
      <c r="H15" s="166">
        <v>2331524.4495999999</v>
      </c>
      <c r="I15" s="166">
        <v>3621808.0286747999</v>
      </c>
      <c r="J15" s="221"/>
    </row>
    <row r="16" spans="1:10" s="224" customFormat="1" ht="66.75" customHeight="1">
      <c r="A16" s="165" t="s">
        <v>98</v>
      </c>
      <c r="B16" s="166">
        <v>18265.159050000002</v>
      </c>
      <c r="C16" s="166">
        <v>23990.687870000002</v>
      </c>
      <c r="D16" s="166">
        <v>200734.19803</v>
      </c>
      <c r="E16" s="166">
        <v>242990.04494999998</v>
      </c>
      <c r="F16" s="166">
        <v>5037920.4670746</v>
      </c>
      <c r="G16" s="166">
        <v>9193861.615642</v>
      </c>
      <c r="H16" s="166">
        <v>15541666.818655001</v>
      </c>
      <c r="I16" s="166">
        <v>29773448.901371602</v>
      </c>
      <c r="J16" s="221"/>
    </row>
    <row r="17" spans="1:10" s="224" customFormat="1" ht="66.75" customHeight="1">
      <c r="A17" s="165" t="s">
        <v>143</v>
      </c>
      <c r="B17" s="166">
        <v>12762.13839</v>
      </c>
      <c r="C17" s="166">
        <v>58573.882743000002</v>
      </c>
      <c r="D17" s="166">
        <v>139443.74794900001</v>
      </c>
      <c r="E17" s="166">
        <v>210779.76908199998</v>
      </c>
      <c r="F17" s="166">
        <v>4339929.5694982</v>
      </c>
      <c r="G17" s="166">
        <v>10757370.3248758</v>
      </c>
      <c r="H17" s="166">
        <v>12211637.015179001</v>
      </c>
      <c r="I17" s="166">
        <v>27308936.909553003</v>
      </c>
      <c r="J17" s="221"/>
    </row>
    <row r="18" spans="1:10" s="224" customFormat="1" ht="66.75" customHeight="1">
      <c r="A18" s="165" t="s">
        <v>144</v>
      </c>
      <c r="B18" s="166">
        <v>23.158619999999999</v>
      </c>
      <c r="C18" s="166">
        <v>5207.9731500000007</v>
      </c>
      <c r="D18" s="166">
        <v>20814.85873</v>
      </c>
      <c r="E18" s="166">
        <v>26045.9905</v>
      </c>
      <c r="F18" s="166">
        <v>50473.655765399999</v>
      </c>
      <c r="G18" s="166">
        <v>557208.5957828</v>
      </c>
      <c r="H18" s="166">
        <v>1951584.9294089999</v>
      </c>
      <c r="I18" s="166">
        <v>2559267.1809572</v>
      </c>
      <c r="J18" s="221"/>
    </row>
    <row r="19" spans="1:10" s="224" customFormat="1" ht="66.75" customHeight="1">
      <c r="A19" s="165" t="s">
        <v>145</v>
      </c>
      <c r="B19" s="166">
        <v>105.92005999999999</v>
      </c>
      <c r="C19" s="166">
        <v>6166.2754599999998</v>
      </c>
      <c r="D19" s="166">
        <v>8848.0964741999996</v>
      </c>
      <c r="E19" s="166">
        <v>15120.291994200001</v>
      </c>
      <c r="F19" s="166">
        <v>251423.7379184</v>
      </c>
      <c r="G19" s="166">
        <v>2601856.8144866</v>
      </c>
      <c r="H19" s="166">
        <v>4848888.1670752</v>
      </c>
      <c r="I19" s="166">
        <v>7702168.7194801997</v>
      </c>
      <c r="J19" s="221"/>
    </row>
    <row r="20" spans="1:10" s="224" customFormat="1" ht="66.75" customHeight="1">
      <c r="A20" s="165" t="s">
        <v>146</v>
      </c>
      <c r="B20" s="166">
        <v>0</v>
      </c>
      <c r="C20" s="166">
        <v>124.61350999999999</v>
      </c>
      <c r="D20" s="166">
        <v>696.11097759999996</v>
      </c>
      <c r="E20" s="166">
        <v>820.72448759999997</v>
      </c>
      <c r="F20" s="166">
        <v>2308304.9290721999</v>
      </c>
      <c r="G20" s="166">
        <v>3025222.4977476001</v>
      </c>
      <c r="H20" s="166">
        <v>630717.1383924</v>
      </c>
      <c r="I20" s="166">
        <v>5964244.5652122004</v>
      </c>
      <c r="J20" s="221"/>
    </row>
    <row r="21" spans="1:10" s="224" customFormat="1" ht="66.75" customHeight="1">
      <c r="A21" s="165" t="s">
        <v>147</v>
      </c>
      <c r="B21" s="166">
        <v>1970.5413500000002</v>
      </c>
      <c r="C21" s="166">
        <v>9203.8373139999985</v>
      </c>
      <c r="D21" s="166">
        <v>325008.59812580002</v>
      </c>
      <c r="E21" s="166">
        <v>336182.97678979998</v>
      </c>
      <c r="F21" s="166">
        <v>2437566.9402291998</v>
      </c>
      <c r="G21" s="166">
        <v>4540936.6599020008</v>
      </c>
      <c r="H21" s="166">
        <v>36575079.253277004</v>
      </c>
      <c r="I21" s="166">
        <v>43553582.853408203</v>
      </c>
      <c r="J21" s="221"/>
    </row>
    <row r="22" spans="1:10" s="224" customFormat="1" ht="66.75" customHeight="1">
      <c r="A22" s="165" t="s">
        <v>148</v>
      </c>
      <c r="B22" s="166">
        <v>0</v>
      </c>
      <c r="C22" s="166">
        <v>9.9680300000000006</v>
      </c>
      <c r="D22" s="166">
        <v>56954.624889999999</v>
      </c>
      <c r="E22" s="166">
        <v>56964.592920000003</v>
      </c>
      <c r="F22" s="166">
        <v>4812.3884000000007</v>
      </c>
      <c r="G22" s="166">
        <v>12810.523810000001</v>
      </c>
      <c r="H22" s="166">
        <v>1648119.9060481999</v>
      </c>
      <c r="I22" s="166">
        <v>1665742.8182581998</v>
      </c>
      <c r="J22" s="221"/>
    </row>
    <row r="23" spans="1:10" s="224" customFormat="1" ht="66.75" customHeight="1">
      <c r="A23" s="165" t="s">
        <v>149</v>
      </c>
      <c r="B23" s="166">
        <v>0</v>
      </c>
      <c r="C23" s="166">
        <v>55.267410000000005</v>
      </c>
      <c r="D23" s="166">
        <v>866.60152000000005</v>
      </c>
      <c r="E23" s="166">
        <v>921.86893000000009</v>
      </c>
      <c r="F23" s="166">
        <v>5545.7714800000003</v>
      </c>
      <c r="G23" s="166">
        <v>49399.630273999996</v>
      </c>
      <c r="H23" s="166">
        <v>134576.98206720001</v>
      </c>
      <c r="I23" s="166">
        <v>189522.38382120003</v>
      </c>
      <c r="J23" s="221"/>
    </row>
    <row r="24" spans="1:10" s="224" customFormat="1" ht="66.75" customHeight="1">
      <c r="A24" s="165" t="s">
        <v>150</v>
      </c>
      <c r="B24" s="166">
        <v>4.1863400000000004</v>
      </c>
      <c r="C24" s="166">
        <v>3816.0375800000002</v>
      </c>
      <c r="D24" s="166">
        <v>7327.75792</v>
      </c>
      <c r="E24" s="166">
        <v>11147.98184</v>
      </c>
      <c r="F24" s="166">
        <v>94770.284797600005</v>
      </c>
      <c r="G24" s="166">
        <v>1084380.3667528001</v>
      </c>
      <c r="H24" s="166">
        <v>2885958.0420603999</v>
      </c>
      <c r="I24" s="166">
        <v>4065108.6936108</v>
      </c>
      <c r="J24" s="221"/>
    </row>
    <row r="25" spans="1:10" s="224" customFormat="1" ht="66.75" customHeight="1">
      <c r="A25" s="165" t="s">
        <v>151</v>
      </c>
      <c r="B25" s="166">
        <v>0</v>
      </c>
      <c r="C25" s="166">
        <v>95.411740000000009</v>
      </c>
      <c r="D25" s="166">
        <v>19.960709999999999</v>
      </c>
      <c r="E25" s="166">
        <v>115.37245</v>
      </c>
      <c r="F25" s="166">
        <v>20.928759999999997</v>
      </c>
      <c r="G25" s="166">
        <v>2021.8039099999999</v>
      </c>
      <c r="H25" s="166">
        <v>598.26393999999993</v>
      </c>
      <c r="I25" s="166">
        <v>2640.9966099999997</v>
      </c>
      <c r="J25" s="221"/>
    </row>
    <row r="26" spans="1:10" s="224" customFormat="1" ht="66.75" customHeight="1">
      <c r="A26" s="165" t="s">
        <v>152</v>
      </c>
      <c r="B26" s="166">
        <v>0</v>
      </c>
      <c r="C26" s="166">
        <v>0</v>
      </c>
      <c r="D26" s="166">
        <v>0</v>
      </c>
      <c r="E26" s="166">
        <v>0</v>
      </c>
      <c r="F26" s="166">
        <v>512.36499000000003</v>
      </c>
      <c r="G26" s="166">
        <v>458.66939000000002</v>
      </c>
      <c r="H26" s="166">
        <v>34.450000000000003</v>
      </c>
      <c r="I26" s="166">
        <v>1005.48438</v>
      </c>
      <c r="J26" s="221"/>
    </row>
    <row r="27" spans="1:10" s="226" customFormat="1" ht="92.25" customHeight="1" thickBot="1">
      <c r="A27" s="169" t="s">
        <v>153</v>
      </c>
      <c r="B27" s="170">
        <v>0</v>
      </c>
      <c r="C27" s="170">
        <v>0</v>
      </c>
      <c r="D27" s="170">
        <v>0</v>
      </c>
      <c r="E27" s="170">
        <v>0</v>
      </c>
      <c r="F27" s="170">
        <v>8791.0488100000002</v>
      </c>
      <c r="G27" s="170">
        <v>2106.3696954000002</v>
      </c>
      <c r="H27" s="170">
        <v>598.04839379999999</v>
      </c>
      <c r="I27" s="170">
        <v>11495.466899200001</v>
      </c>
      <c r="J27" s="225"/>
    </row>
    <row r="28" spans="1:10" s="224" customFormat="1" ht="42" customHeight="1" thickTop="1" thickBot="1">
      <c r="A28" s="227" t="s">
        <v>166</v>
      </c>
      <c r="B28" s="228">
        <f>SUM(B10:B27)</f>
        <v>45018.998370000001</v>
      </c>
      <c r="C28" s="228">
        <f t="shared" ref="C28:I28" si="0">SUM(C10:C27)</f>
        <v>119992.11477700001</v>
      </c>
      <c r="D28" s="228">
        <f t="shared" si="0"/>
        <v>803167.13800480007</v>
      </c>
      <c r="E28" s="228">
        <f t="shared" si="0"/>
        <v>968178.25115179992</v>
      </c>
      <c r="F28" s="228">
        <f t="shared" si="0"/>
        <v>21237593.899505403</v>
      </c>
      <c r="G28" s="228">
        <f t="shared" si="0"/>
        <v>45737932.044698611</v>
      </c>
      <c r="H28" s="228">
        <f t="shared" si="0"/>
        <v>104841233.89399461</v>
      </c>
      <c r="I28" s="228">
        <f t="shared" si="0"/>
        <v>171816759.83819854</v>
      </c>
      <c r="J28" s="221"/>
    </row>
    <row r="29" spans="1:10" ht="11.25" customHeight="1" thickTop="1" thickBot="1">
      <c r="A29" s="175"/>
      <c r="B29" s="176"/>
      <c r="C29" s="177"/>
      <c r="D29" s="177"/>
      <c r="E29" s="177"/>
      <c r="F29" s="176"/>
      <c r="G29" s="176"/>
      <c r="H29" s="176"/>
      <c r="I29" s="176"/>
    </row>
    <row r="30" spans="1:10" ht="33" customHeight="1" thickTop="1">
      <c r="A30" s="181" t="s">
        <v>728</v>
      </c>
      <c r="B30" s="119"/>
      <c r="C30" s="144"/>
      <c r="D30" s="144"/>
      <c r="E30" s="144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5"/>
      <c r="B37" s="18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3"/>
      <c r="C42" s="18"/>
      <c r="D42" s="18"/>
      <c r="E42" s="18"/>
      <c r="F42" s="17"/>
      <c r="G42" s="17"/>
      <c r="H42" s="17"/>
      <c r="I42" s="17"/>
    </row>
    <row r="43" spans="1:9" ht="13.5" customHeight="1">
      <c r="A43" s="125"/>
      <c r="B43" s="18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5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5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3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3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3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3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4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4"/>
      <c r="C61" s="18"/>
      <c r="D61" s="18"/>
      <c r="E61" s="18"/>
      <c r="F61" s="17"/>
      <c r="G61" s="17"/>
      <c r="H61" s="17"/>
      <c r="I61" s="17"/>
    </row>
    <row r="62" spans="1:9" ht="9" customHeight="1">
      <c r="A62" s="12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3"/>
      <c r="C67" s="18"/>
      <c r="D67" s="18"/>
      <c r="E67" s="18"/>
      <c r="F67" s="17"/>
      <c r="G67" s="17"/>
      <c r="H67" s="17"/>
      <c r="I67" s="17"/>
    </row>
    <row r="68" spans="1:9" ht="9" customHeight="1">
      <c r="A68" s="12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3"/>
      <c r="C73" s="18"/>
      <c r="D73" s="18"/>
      <c r="E73" s="18"/>
      <c r="F73" s="17"/>
      <c r="G73" s="17"/>
      <c r="H73" s="17"/>
      <c r="I73" s="17"/>
    </row>
    <row r="74" spans="1:9" ht="9" customHeight="1">
      <c r="A74" s="12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3"/>
      <c r="C83" s="37"/>
      <c r="D83" s="37"/>
      <c r="E83" s="37"/>
    </row>
    <row r="84" spans="1:5">
      <c r="A84" s="125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5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26"/>
      <c r="C98" s="37"/>
      <c r="D98" s="37"/>
      <c r="E98" s="37"/>
    </row>
    <row r="99" spans="1:5">
      <c r="A99" s="126"/>
      <c r="C99" s="37"/>
      <c r="D99" s="37"/>
      <c r="E99" s="37"/>
    </row>
    <row r="100" spans="1:5">
      <c r="A100" s="126"/>
      <c r="C100" s="37"/>
      <c r="D100" s="37"/>
      <c r="E100" s="37"/>
    </row>
    <row r="101" spans="1:5">
      <c r="A101" s="126"/>
      <c r="C101" s="37"/>
      <c r="D101" s="37"/>
      <c r="E101" s="37"/>
    </row>
    <row r="102" spans="1:5">
      <c r="A102" s="126"/>
      <c r="C102" s="37"/>
      <c r="D102" s="37"/>
      <c r="E102" s="37"/>
    </row>
    <row r="103" spans="1:5">
      <c r="A103" s="126"/>
      <c r="C103" s="37"/>
      <c r="D103" s="37"/>
      <c r="E103" s="37"/>
    </row>
    <row r="104" spans="1:5">
      <c r="A104" s="126"/>
      <c r="C104" s="37"/>
      <c r="D104" s="37"/>
      <c r="E104" s="37"/>
    </row>
    <row r="105" spans="1:5">
      <c r="A105" s="126"/>
      <c r="C105" s="37"/>
      <c r="D105" s="37"/>
      <c r="E105" s="37"/>
    </row>
    <row r="106" spans="1:5">
      <c r="A106" s="126"/>
      <c r="C106" s="37"/>
      <c r="D106" s="37"/>
      <c r="E106" s="37"/>
    </row>
    <row r="107" spans="1:5" ht="15.75">
      <c r="A107" s="127"/>
      <c r="C107" s="37"/>
      <c r="D107" s="37"/>
      <c r="E107" s="37"/>
    </row>
    <row r="108" spans="1:5" ht="15.75">
      <c r="A108" s="127"/>
      <c r="C108" s="37"/>
      <c r="D108" s="37"/>
      <c r="E108" s="37"/>
    </row>
    <row r="109" spans="1:5" ht="15.75">
      <c r="A109" s="127"/>
      <c r="C109" s="37"/>
      <c r="D109" s="37"/>
      <c r="E109" s="37"/>
    </row>
    <row r="110" spans="1:5" ht="15.75">
      <c r="A110" s="127"/>
      <c r="C110" s="37"/>
      <c r="D110" s="37"/>
      <c r="E110" s="37"/>
    </row>
    <row r="111" spans="1:5" ht="15.75">
      <c r="A111" s="127"/>
      <c r="C111" s="37"/>
      <c r="D111" s="37"/>
      <c r="E111" s="37"/>
    </row>
    <row r="112" spans="1:5" ht="15.75">
      <c r="A112" s="127"/>
      <c r="C112" s="37"/>
      <c r="D112" s="37"/>
      <c r="E112" s="37"/>
    </row>
    <row r="113" spans="1:5" ht="15.75">
      <c r="A113" s="127"/>
      <c r="C113" s="37"/>
      <c r="D113" s="37"/>
      <c r="E113" s="37"/>
    </row>
    <row r="114" spans="1:5" ht="15.75">
      <c r="A114" s="127"/>
      <c r="C114" s="37"/>
      <c r="D114" s="37"/>
      <c r="E114" s="37"/>
    </row>
    <row r="115" spans="1:5" ht="15.75">
      <c r="A115" s="127"/>
      <c r="C115" s="37"/>
      <c r="D115" s="37"/>
      <c r="E115" s="37"/>
    </row>
    <row r="116" spans="1:5" ht="15.75">
      <c r="A116" s="127"/>
      <c r="C116" s="37"/>
      <c r="D116" s="37"/>
      <c r="E116" s="37"/>
    </row>
    <row r="117" spans="1:5" ht="15.75">
      <c r="A117" s="127"/>
      <c r="C117" s="37"/>
      <c r="D117" s="37"/>
      <c r="E117" s="37"/>
    </row>
    <row r="118" spans="1:5" ht="15.75">
      <c r="A118" s="127"/>
      <c r="C118" s="37"/>
      <c r="D118" s="37"/>
      <c r="E118" s="37"/>
    </row>
    <row r="119" spans="1:5" ht="15.75">
      <c r="A119" s="127"/>
      <c r="C119" s="37"/>
      <c r="D119" s="37"/>
      <c r="E119" s="37"/>
    </row>
    <row r="120" spans="1:5" ht="15.75">
      <c r="A120" s="127"/>
    </row>
    <row r="121" spans="1:5" ht="15.75">
      <c r="A121" s="127"/>
    </row>
    <row r="122" spans="1:5" ht="15.75">
      <c r="A122" s="127"/>
    </row>
    <row r="123" spans="1:5" ht="15.75">
      <c r="A123" s="127"/>
    </row>
    <row r="124" spans="1:5" ht="15.75">
      <c r="A124" s="127"/>
    </row>
    <row r="125" spans="1:5" ht="15.75">
      <c r="A125" s="127"/>
    </row>
    <row r="126" spans="1:5" ht="15.75">
      <c r="A126" s="127"/>
    </row>
    <row r="127" spans="1:5" ht="15.75">
      <c r="A127" s="127"/>
    </row>
    <row r="128" spans="1:5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Y653"/>
  <sheetViews>
    <sheetView showGridLines="0" topLeftCell="A2" zoomScale="25" zoomScaleNormal="25" workbookViewId="0">
      <selection activeCell="D12" sqref="D12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1"/>
      <c r="B1" s="102"/>
      <c r="C1" s="229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184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20" t="s">
        <v>727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186"/>
    </row>
    <row r="6" spans="1:25" ht="6" customHeight="1"/>
    <row r="7" spans="1:25" ht="73.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82.5" customHeight="1">
      <c r="A8" s="230"/>
      <c r="B8" s="815" t="s">
        <v>175</v>
      </c>
      <c r="C8" s="815"/>
      <c r="D8" s="815"/>
      <c r="E8" s="815"/>
      <c r="F8" s="815"/>
      <c r="G8" s="815"/>
      <c r="H8" s="815"/>
      <c r="I8" s="815"/>
      <c r="J8" s="815" t="s">
        <v>176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15.5" customHeight="1">
      <c r="A10" s="199" t="s">
        <v>137</v>
      </c>
      <c r="B10" s="200">
        <v>316871.93902999995</v>
      </c>
      <c r="C10" s="200">
        <v>1973.0415500000001</v>
      </c>
      <c r="D10" s="200">
        <v>2215.4962999999998</v>
      </c>
      <c r="E10" s="200">
        <v>122.98625</v>
      </c>
      <c r="F10" s="200">
        <v>2252.2302500000001</v>
      </c>
      <c r="G10" s="200">
        <v>50.409269399999999</v>
      </c>
      <c r="H10" s="200">
        <v>99.455830000000006</v>
      </c>
      <c r="I10" s="200">
        <v>323585.55848000001</v>
      </c>
      <c r="J10" s="200">
        <v>1603758.7550051999</v>
      </c>
      <c r="K10" s="200">
        <v>9073.9880409999987</v>
      </c>
      <c r="L10" s="200">
        <v>3392.4359300000001</v>
      </c>
      <c r="M10" s="200">
        <v>631.78643999999997</v>
      </c>
      <c r="N10" s="200">
        <v>4202.9579397999996</v>
      </c>
      <c r="O10" s="200">
        <v>1251.45911</v>
      </c>
      <c r="P10" s="200">
        <v>823.26975000000004</v>
      </c>
      <c r="Q10" s="200">
        <v>1623134.65222</v>
      </c>
      <c r="R10" s="189"/>
    </row>
    <row r="11" spans="1:25" ht="115.5" customHeight="1">
      <c r="A11" s="199" t="s">
        <v>138</v>
      </c>
      <c r="B11" s="201">
        <v>1980.87833</v>
      </c>
      <c r="C11" s="201">
        <v>479.17838</v>
      </c>
      <c r="D11" s="201">
        <v>32.372689999999999</v>
      </c>
      <c r="E11" s="201">
        <v>0</v>
      </c>
      <c r="F11" s="201">
        <v>207.26267000000001</v>
      </c>
      <c r="G11" s="201">
        <v>0</v>
      </c>
      <c r="H11" s="201">
        <v>0</v>
      </c>
      <c r="I11" s="201">
        <v>2699.6920700000001</v>
      </c>
      <c r="J11" s="201">
        <v>14636.09288</v>
      </c>
      <c r="K11" s="201">
        <v>308.61000999999999</v>
      </c>
      <c r="L11" s="200">
        <v>137.69465</v>
      </c>
      <c r="M11" s="200">
        <v>48.169230000000006</v>
      </c>
      <c r="N11" s="200">
        <v>152.18644</v>
      </c>
      <c r="O11" s="200">
        <v>0</v>
      </c>
      <c r="P11" s="200">
        <v>0</v>
      </c>
      <c r="Q11" s="200">
        <v>15282.753210000001</v>
      </c>
      <c r="R11" s="189"/>
    </row>
    <row r="12" spans="1:25" ht="115.5" customHeight="1">
      <c r="A12" s="199" t="s">
        <v>139</v>
      </c>
      <c r="B12" s="201">
        <v>0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27.44</v>
      </c>
      <c r="I12" s="201">
        <v>27.44</v>
      </c>
      <c r="J12" s="201">
        <v>399.56004719999999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2807.8547999999996</v>
      </c>
      <c r="Q12" s="200">
        <v>3207.4148500000001</v>
      </c>
      <c r="R12" s="189"/>
    </row>
    <row r="13" spans="1:25" ht="115.5" customHeight="1">
      <c r="A13" s="199" t="s">
        <v>140</v>
      </c>
      <c r="B13" s="200">
        <v>48835.400390000003</v>
      </c>
      <c r="C13" s="200">
        <v>250.15494000000001</v>
      </c>
      <c r="D13" s="200">
        <v>0</v>
      </c>
      <c r="E13" s="200">
        <v>0</v>
      </c>
      <c r="F13" s="200">
        <v>3537.01143</v>
      </c>
      <c r="G13" s="200">
        <v>0</v>
      </c>
      <c r="H13" s="200">
        <v>552.26456000000007</v>
      </c>
      <c r="I13" s="200">
        <v>53174.831319999998</v>
      </c>
      <c r="J13" s="200">
        <v>229828.16412520001</v>
      </c>
      <c r="K13" s="200">
        <v>3480.4132999999997</v>
      </c>
      <c r="L13" s="200">
        <v>947.63931000000002</v>
      </c>
      <c r="M13" s="200">
        <v>57.892420000000001</v>
      </c>
      <c r="N13" s="200">
        <v>866.49038139999993</v>
      </c>
      <c r="O13" s="200">
        <v>87.341669999999993</v>
      </c>
      <c r="P13" s="200">
        <v>150110.22665</v>
      </c>
      <c r="Q13" s="200">
        <v>385378.16785999999</v>
      </c>
      <c r="R13" s="189"/>
    </row>
    <row r="14" spans="1:25" ht="115.5" customHeight="1">
      <c r="A14" s="199" t="s">
        <v>141</v>
      </c>
      <c r="B14" s="200">
        <v>519076.17528640002</v>
      </c>
      <c r="C14" s="200">
        <v>7498.6055800000004</v>
      </c>
      <c r="D14" s="200">
        <v>2144.3861299999999</v>
      </c>
      <c r="E14" s="200">
        <v>113.3878</v>
      </c>
      <c r="F14" s="200">
        <v>3172.1477300000001</v>
      </c>
      <c r="G14" s="200">
        <v>32.84355</v>
      </c>
      <c r="H14" s="200">
        <v>44308.517229999998</v>
      </c>
      <c r="I14" s="200">
        <v>576346.06331</v>
      </c>
      <c r="J14" s="200">
        <v>6506107.0473734001</v>
      </c>
      <c r="K14" s="200">
        <v>236269.98190040002</v>
      </c>
      <c r="L14" s="200">
        <v>26645.837057000001</v>
      </c>
      <c r="M14" s="200">
        <v>3447.8250499999999</v>
      </c>
      <c r="N14" s="200">
        <v>44554.391722400003</v>
      </c>
      <c r="O14" s="200">
        <v>18065.286111000001</v>
      </c>
      <c r="P14" s="200">
        <v>152872.35544999997</v>
      </c>
      <c r="Q14" s="200">
        <v>6987962.7246700004</v>
      </c>
      <c r="R14" s="189"/>
    </row>
    <row r="15" spans="1:25" ht="115.5" customHeight="1">
      <c r="A15" s="199" t="s">
        <v>142</v>
      </c>
      <c r="B15" s="200">
        <v>34479.239193200003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7387.0620499999995</v>
      </c>
      <c r="I15" s="200">
        <v>41866.301240000001</v>
      </c>
      <c r="J15" s="200">
        <v>796974.00559000007</v>
      </c>
      <c r="K15" s="200">
        <v>257.42496999999997</v>
      </c>
      <c r="L15" s="200">
        <v>0</v>
      </c>
      <c r="M15" s="200">
        <v>0</v>
      </c>
      <c r="N15" s="200">
        <v>2220.92965</v>
      </c>
      <c r="O15" s="200">
        <v>0</v>
      </c>
      <c r="P15" s="200">
        <v>68574.420900000012</v>
      </c>
      <c r="Q15" s="200">
        <v>868026.78110999998</v>
      </c>
      <c r="R15" s="189"/>
    </row>
    <row r="16" spans="1:25" ht="115.5" customHeight="1">
      <c r="A16" s="199" t="s">
        <v>98</v>
      </c>
      <c r="B16" s="200">
        <v>1335487.8714610001</v>
      </c>
      <c r="C16" s="200">
        <v>16291.993324200001</v>
      </c>
      <c r="D16" s="200">
        <v>3745.8422897999999</v>
      </c>
      <c r="E16" s="200">
        <v>146.31651000000002</v>
      </c>
      <c r="F16" s="200">
        <v>12088.4917246</v>
      </c>
      <c r="G16" s="200">
        <v>10346.948288600001</v>
      </c>
      <c r="H16" s="200">
        <v>204781.02952000001</v>
      </c>
      <c r="I16" s="200">
        <v>1582888.4931300001</v>
      </c>
      <c r="J16" s="200">
        <v>6598394.3513062</v>
      </c>
      <c r="K16" s="200">
        <v>472653.33031260001</v>
      </c>
      <c r="L16" s="200">
        <v>11641.209289999999</v>
      </c>
      <c r="M16" s="200">
        <v>1676.8477372</v>
      </c>
      <c r="N16" s="200">
        <v>106969.76908859999</v>
      </c>
      <c r="O16" s="200">
        <v>44174.500771399995</v>
      </c>
      <c r="P16" s="200">
        <v>1537687.88371</v>
      </c>
      <c r="Q16" s="200">
        <v>8773197.8922300003</v>
      </c>
      <c r="R16" s="189"/>
    </row>
    <row r="17" spans="1:18" ht="115.5" customHeight="1">
      <c r="A17" s="199" t="s">
        <v>143</v>
      </c>
      <c r="B17" s="200">
        <v>800512.06064859999</v>
      </c>
      <c r="C17" s="200">
        <v>15208.7675568</v>
      </c>
      <c r="D17" s="200">
        <v>7104.3694082000002</v>
      </c>
      <c r="E17" s="200">
        <v>279.39026000000001</v>
      </c>
      <c r="F17" s="200">
        <v>15834.5867272</v>
      </c>
      <c r="G17" s="200">
        <v>1842.9165800000001</v>
      </c>
      <c r="H17" s="200">
        <v>28642.479620000002</v>
      </c>
      <c r="I17" s="200">
        <v>869424.57080999995</v>
      </c>
      <c r="J17" s="200">
        <v>6439742.8409847999</v>
      </c>
      <c r="K17" s="200">
        <v>200375.9528116</v>
      </c>
      <c r="L17" s="200">
        <v>41804.768795599994</v>
      </c>
      <c r="M17" s="200">
        <v>20488.881460000001</v>
      </c>
      <c r="N17" s="200">
        <v>132478.01979299998</v>
      </c>
      <c r="O17" s="200">
        <v>30557.5695218</v>
      </c>
      <c r="P17" s="200">
        <v>646488.08019000001</v>
      </c>
      <c r="Q17" s="200">
        <v>7511936.11357</v>
      </c>
      <c r="R17" s="189"/>
    </row>
    <row r="18" spans="1:18" ht="115.5" customHeight="1">
      <c r="A18" s="199" t="s">
        <v>144</v>
      </c>
      <c r="B18" s="200">
        <v>74697.894469999999</v>
      </c>
      <c r="C18" s="200">
        <v>1644.7777800000001</v>
      </c>
      <c r="D18" s="200">
        <v>259.33681000000001</v>
      </c>
      <c r="E18" s="200">
        <v>122.21522999999999</v>
      </c>
      <c r="F18" s="200">
        <v>532.0029128000001</v>
      </c>
      <c r="G18" s="200">
        <v>0</v>
      </c>
      <c r="H18" s="200">
        <v>879.90809000000002</v>
      </c>
      <c r="I18" s="200">
        <v>78136.135290000006</v>
      </c>
      <c r="J18" s="200">
        <v>599919.178862</v>
      </c>
      <c r="K18" s="200">
        <v>54330.5526054</v>
      </c>
      <c r="L18" s="200">
        <v>3084.2625800000001</v>
      </c>
      <c r="M18" s="200">
        <v>317.64121999999998</v>
      </c>
      <c r="N18" s="200">
        <v>4944.0465515999995</v>
      </c>
      <c r="O18" s="200">
        <v>292.66406939999996</v>
      </c>
      <c r="P18" s="200">
        <v>5326.3872300000003</v>
      </c>
      <c r="Q18" s="200">
        <v>668214.73312999995</v>
      </c>
      <c r="R18" s="189"/>
    </row>
    <row r="19" spans="1:18" ht="115.5" customHeight="1">
      <c r="A19" s="199" t="s">
        <v>145</v>
      </c>
      <c r="B19" s="200">
        <v>277373.5389626</v>
      </c>
      <c r="C19" s="200">
        <v>5902.5732860000007</v>
      </c>
      <c r="D19" s="200">
        <v>1373.777024</v>
      </c>
      <c r="E19" s="200">
        <v>188.67500000000001</v>
      </c>
      <c r="F19" s="200">
        <v>5424.4129800000001</v>
      </c>
      <c r="G19" s="200">
        <v>148.06026840000001</v>
      </c>
      <c r="H19" s="200">
        <v>4623.8303800000003</v>
      </c>
      <c r="I19" s="200">
        <v>295034.86789999995</v>
      </c>
      <c r="J19" s="200">
        <v>1879922.8579142001</v>
      </c>
      <c r="K19" s="200">
        <v>35812.402344800001</v>
      </c>
      <c r="L19" s="200">
        <v>10929.198482000002</v>
      </c>
      <c r="M19" s="200">
        <v>1816.7635299999999</v>
      </c>
      <c r="N19" s="200">
        <v>35652.1831714</v>
      </c>
      <c r="O19" s="200">
        <v>8085.2050776000005</v>
      </c>
      <c r="P19" s="200">
        <v>284835.48245999997</v>
      </c>
      <c r="Q19" s="200">
        <v>2257054.09296</v>
      </c>
      <c r="R19" s="189"/>
    </row>
    <row r="20" spans="1:18" ht="115.5" customHeight="1">
      <c r="A20" s="199" t="s">
        <v>146</v>
      </c>
      <c r="B20" s="200">
        <v>15086.647000000001</v>
      </c>
      <c r="C20" s="200">
        <v>0</v>
      </c>
      <c r="D20" s="200">
        <v>30.432200000000002</v>
      </c>
      <c r="E20" s="200">
        <v>0</v>
      </c>
      <c r="F20" s="200">
        <v>451.03264000000001</v>
      </c>
      <c r="G20" s="200">
        <v>0</v>
      </c>
      <c r="H20" s="200">
        <v>10650.04341</v>
      </c>
      <c r="I20" s="200">
        <v>26218.15525</v>
      </c>
      <c r="J20" s="200">
        <v>1162253.8306521999</v>
      </c>
      <c r="K20" s="200">
        <v>501.64749</v>
      </c>
      <c r="L20" s="200">
        <v>824.45457999999996</v>
      </c>
      <c r="M20" s="200">
        <v>0</v>
      </c>
      <c r="N20" s="200">
        <v>1745.6202897999999</v>
      </c>
      <c r="O20" s="200">
        <v>94.120329999999996</v>
      </c>
      <c r="P20" s="200">
        <v>3585087.5075900001</v>
      </c>
      <c r="Q20" s="200">
        <v>4750507.1809300007</v>
      </c>
      <c r="R20" s="189"/>
    </row>
    <row r="21" spans="1:18" ht="115.5" customHeight="1">
      <c r="A21" s="199" t="s">
        <v>147</v>
      </c>
      <c r="B21" s="200">
        <v>2034432.9014224</v>
      </c>
      <c r="C21" s="200">
        <v>3590.6763391999998</v>
      </c>
      <c r="D21" s="200">
        <v>6337.9542641999997</v>
      </c>
      <c r="E21" s="200">
        <v>16.077379999999998</v>
      </c>
      <c r="F21" s="200">
        <v>22702.469093199998</v>
      </c>
      <c r="G21" s="200">
        <v>52.949330000000003</v>
      </c>
      <c r="H21" s="200">
        <v>9120.4248499999994</v>
      </c>
      <c r="I21" s="200">
        <v>2076253.4526899999</v>
      </c>
      <c r="J21" s="200">
        <v>8882635.4318920001</v>
      </c>
      <c r="K21" s="200">
        <v>70841.541663600001</v>
      </c>
      <c r="L21" s="200">
        <v>40779.837226999996</v>
      </c>
      <c r="M21" s="200">
        <v>1408.9858112000002</v>
      </c>
      <c r="N21" s="200">
        <v>114061.810708</v>
      </c>
      <c r="O21" s="200">
        <v>11023.551235999999</v>
      </c>
      <c r="P21" s="200">
        <v>3841207.70695</v>
      </c>
      <c r="Q21" s="200">
        <v>12961958.86552</v>
      </c>
      <c r="R21" s="189"/>
    </row>
    <row r="22" spans="1:18" ht="115.5" customHeight="1">
      <c r="A22" s="199" t="s">
        <v>148</v>
      </c>
      <c r="B22" s="200">
        <v>72165.043810000003</v>
      </c>
      <c r="C22" s="200">
        <v>0</v>
      </c>
      <c r="D22" s="200">
        <v>128.32633999999999</v>
      </c>
      <c r="E22" s="200">
        <v>0</v>
      </c>
      <c r="F22" s="200">
        <v>41.604330000000004</v>
      </c>
      <c r="G22" s="200">
        <v>0</v>
      </c>
      <c r="H22" s="200">
        <v>390.44747999999998</v>
      </c>
      <c r="I22" s="200">
        <v>72725.421959999992</v>
      </c>
      <c r="J22" s="200">
        <v>425196.66055000003</v>
      </c>
      <c r="K22" s="200">
        <v>0</v>
      </c>
      <c r="L22" s="200">
        <v>1719.4484</v>
      </c>
      <c r="M22" s="200">
        <v>0</v>
      </c>
      <c r="N22" s="200">
        <v>903.56560999999999</v>
      </c>
      <c r="O22" s="200">
        <v>145.47240539999999</v>
      </c>
      <c r="P22" s="200">
        <v>441.06488999999999</v>
      </c>
      <c r="Q22" s="200">
        <v>428406.21186000004</v>
      </c>
      <c r="R22" s="189"/>
    </row>
    <row r="23" spans="1:18" ht="115.5" customHeight="1">
      <c r="A23" s="199" t="s">
        <v>149</v>
      </c>
      <c r="B23" s="200">
        <v>2357.39642</v>
      </c>
      <c r="C23" s="200">
        <v>0</v>
      </c>
      <c r="D23" s="200">
        <v>6.5048199999999996</v>
      </c>
      <c r="E23" s="200">
        <v>0</v>
      </c>
      <c r="F23" s="200">
        <v>812.47020539999994</v>
      </c>
      <c r="G23" s="200">
        <v>0</v>
      </c>
      <c r="H23" s="200">
        <v>41.012970000000003</v>
      </c>
      <c r="I23" s="200">
        <v>3217.3844199999999</v>
      </c>
      <c r="J23" s="200">
        <v>55938.863985799995</v>
      </c>
      <c r="K23" s="200">
        <v>498.73304999999999</v>
      </c>
      <c r="L23" s="200">
        <v>161.02232999999998</v>
      </c>
      <c r="M23" s="200">
        <v>0</v>
      </c>
      <c r="N23" s="200">
        <v>345.45297999999997</v>
      </c>
      <c r="O23" s="200">
        <v>0</v>
      </c>
      <c r="P23" s="200">
        <v>3965.0259799999999</v>
      </c>
      <c r="Q23" s="200">
        <v>60909.098319999997</v>
      </c>
      <c r="R23" s="189"/>
    </row>
    <row r="24" spans="1:18" ht="115.5" customHeight="1">
      <c r="A24" s="199" t="s">
        <v>150</v>
      </c>
      <c r="B24" s="200">
        <v>134544.8755768</v>
      </c>
      <c r="C24" s="200">
        <v>2008.2539899999999</v>
      </c>
      <c r="D24" s="200">
        <v>707.24396000000002</v>
      </c>
      <c r="E24" s="200">
        <v>106.51396000000001</v>
      </c>
      <c r="F24" s="200">
        <v>1435.06519</v>
      </c>
      <c r="G24" s="200">
        <v>718.93067539999993</v>
      </c>
      <c r="H24" s="200">
        <v>7165.7254000000003</v>
      </c>
      <c r="I24" s="200">
        <v>146686.60876</v>
      </c>
      <c r="J24" s="200">
        <v>1315515.4192526001</v>
      </c>
      <c r="K24" s="200">
        <v>30586.836079999997</v>
      </c>
      <c r="L24" s="200">
        <v>14087.4695846</v>
      </c>
      <c r="M24" s="200">
        <v>391.91345000000001</v>
      </c>
      <c r="N24" s="200">
        <v>6286.1101393999998</v>
      </c>
      <c r="O24" s="200">
        <v>778.97027939999998</v>
      </c>
      <c r="P24" s="200">
        <v>145253.29506</v>
      </c>
      <c r="Q24" s="200">
        <v>1512900.0138699999</v>
      </c>
      <c r="R24" s="189"/>
    </row>
    <row r="25" spans="1:18" ht="115.5" customHeight="1">
      <c r="A25" s="199" t="s">
        <v>151</v>
      </c>
      <c r="B25" s="200">
        <v>9.9202199999999987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9.9202199999999987</v>
      </c>
      <c r="J25" s="200">
        <v>410.61346000000003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410.61346000000003</v>
      </c>
      <c r="R25" s="189"/>
    </row>
    <row r="26" spans="1:18" ht="115.5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296.73764</v>
      </c>
      <c r="I26" s="200">
        <v>296.73764</v>
      </c>
      <c r="J26" s="200">
        <v>34.592220000000005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6.5563400000000005</v>
      </c>
      <c r="Q26" s="200">
        <v>41.148559999999996</v>
      </c>
      <c r="R26" s="189"/>
    </row>
    <row r="27" spans="1:18" s="136" customFormat="1" ht="115.5" customHeight="1">
      <c r="A27" s="202" t="s">
        <v>153</v>
      </c>
      <c r="B27" s="203">
        <v>0</v>
      </c>
      <c r="C27" s="203">
        <v>89.89036999999999</v>
      </c>
      <c r="D27" s="203">
        <v>0</v>
      </c>
      <c r="E27" s="203">
        <v>0</v>
      </c>
      <c r="F27" s="203">
        <v>0</v>
      </c>
      <c r="G27" s="203">
        <v>0</v>
      </c>
      <c r="H27" s="203">
        <v>581.01275999999996</v>
      </c>
      <c r="I27" s="203">
        <v>670.90313000000003</v>
      </c>
      <c r="J27" s="203">
        <v>106.9649038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1720.3590200000001</v>
      </c>
      <c r="Q27" s="203">
        <v>1827.3239199999998</v>
      </c>
      <c r="R27" s="204"/>
    </row>
    <row r="28" spans="1:18" s="136" customFormat="1" ht="111.75" customHeight="1">
      <c r="A28" s="231" t="s">
        <v>43</v>
      </c>
      <c r="B28" s="232">
        <f>SUM(B10:B27)</f>
        <v>5667911.7822209988</v>
      </c>
      <c r="C28" s="232">
        <f t="shared" ref="C28:Q28" si="0">SUM(C10:C27)</f>
        <v>54937.913096199991</v>
      </c>
      <c r="D28" s="232">
        <f t="shared" si="0"/>
        <v>24086.042236199999</v>
      </c>
      <c r="E28" s="232">
        <f t="shared" si="0"/>
        <v>1095.5623900000001</v>
      </c>
      <c r="F28" s="232">
        <f t="shared" si="0"/>
        <v>68490.787883199984</v>
      </c>
      <c r="G28" s="232">
        <f t="shared" si="0"/>
        <v>13193.057961800001</v>
      </c>
      <c r="H28" s="232">
        <f t="shared" si="0"/>
        <v>319547.39178999997</v>
      </c>
      <c r="I28" s="232">
        <f t="shared" si="0"/>
        <v>6149262.5376199996</v>
      </c>
      <c r="J28" s="232">
        <f t="shared" si="0"/>
        <v>36511775.231004596</v>
      </c>
      <c r="K28" s="232">
        <f t="shared" si="0"/>
        <v>1114991.4145793999</v>
      </c>
      <c r="L28" s="232">
        <f t="shared" si="0"/>
        <v>156155.27821620001</v>
      </c>
      <c r="M28" s="232">
        <f t="shared" si="0"/>
        <v>30286.706348400003</v>
      </c>
      <c r="N28" s="232">
        <f t="shared" si="0"/>
        <v>455383.53446539992</v>
      </c>
      <c r="O28" s="232">
        <f t="shared" si="0"/>
        <v>114556.14058199999</v>
      </c>
      <c r="P28" s="232">
        <f t="shared" si="0"/>
        <v>10427207.476969998</v>
      </c>
      <c r="Q28" s="232">
        <f t="shared" si="0"/>
        <v>48810355.782250002</v>
      </c>
      <c r="R28" s="204"/>
    </row>
    <row r="29" spans="1:18" ht="27.75" customHeight="1" thickBot="1">
      <c r="A29" s="233"/>
      <c r="B29" s="234"/>
      <c r="C29" s="235"/>
      <c r="D29" s="236"/>
      <c r="E29" s="236"/>
      <c r="F29" s="236"/>
      <c r="G29" s="236"/>
      <c r="H29" s="236"/>
      <c r="I29" s="236"/>
      <c r="J29" s="236"/>
      <c r="K29" s="236"/>
      <c r="L29" s="234"/>
      <c r="M29" s="234"/>
      <c r="N29" s="234"/>
      <c r="O29" s="234"/>
      <c r="P29" s="234"/>
      <c r="Q29" s="234"/>
      <c r="R29" s="189"/>
    </row>
    <row r="30" spans="1:18" ht="87" customHeight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>
      <selection activeCell="K11" sqref="K11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1"/>
      <c r="B1" s="102"/>
      <c r="C1" s="229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184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20" t="s">
        <v>727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186"/>
    </row>
    <row r="6" spans="1:25" ht="6" customHeight="1"/>
    <row r="7" spans="1:25" ht="73.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82.5" customHeight="1">
      <c r="A8" s="230"/>
      <c r="B8" s="815" t="s">
        <v>177</v>
      </c>
      <c r="C8" s="815"/>
      <c r="D8" s="815"/>
      <c r="E8" s="815"/>
      <c r="F8" s="815"/>
      <c r="G8" s="815"/>
      <c r="H8" s="815"/>
      <c r="I8" s="815"/>
      <c r="J8" s="815" t="s">
        <v>178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25.25" customHeight="1">
      <c r="A10" s="199" t="s">
        <v>137</v>
      </c>
      <c r="B10" s="200">
        <v>1915669.4254794</v>
      </c>
      <c r="C10" s="200">
        <v>9409.2420099999999</v>
      </c>
      <c r="D10" s="200">
        <v>5154.3512599999995</v>
      </c>
      <c r="E10" s="200">
        <v>1066.25983</v>
      </c>
      <c r="F10" s="200">
        <v>10515.355390000001</v>
      </c>
      <c r="G10" s="200">
        <v>941.64641000000006</v>
      </c>
      <c r="H10" s="200">
        <v>4630.9881599999999</v>
      </c>
      <c r="I10" s="200">
        <v>1947387.2685400001</v>
      </c>
      <c r="J10" s="200">
        <v>123789.59706</v>
      </c>
      <c r="K10" s="200">
        <v>1779.8046999999999</v>
      </c>
      <c r="L10" s="200">
        <v>405.75506000000001</v>
      </c>
      <c r="M10" s="200">
        <v>63.796320000000001</v>
      </c>
      <c r="N10" s="200">
        <v>249.93539999999999</v>
      </c>
      <c r="O10" s="200">
        <v>278.68655999999999</v>
      </c>
      <c r="P10" s="200">
        <v>0</v>
      </c>
      <c r="Q10" s="200">
        <v>126567.57509999999</v>
      </c>
      <c r="R10" s="189"/>
    </row>
    <row r="11" spans="1:25" ht="125.25" customHeight="1">
      <c r="A11" s="199" t="s">
        <v>138</v>
      </c>
      <c r="B11" s="201">
        <v>56008.037120000001</v>
      </c>
      <c r="C11" s="201">
        <v>13.61124</v>
      </c>
      <c r="D11" s="201">
        <v>57.816969999999998</v>
      </c>
      <c r="E11" s="201">
        <v>0</v>
      </c>
      <c r="F11" s="201">
        <v>81.419039999999995</v>
      </c>
      <c r="G11" s="201">
        <v>0</v>
      </c>
      <c r="H11" s="201">
        <v>73.837419999999995</v>
      </c>
      <c r="I11" s="201">
        <v>56234.721789999996</v>
      </c>
      <c r="J11" s="201">
        <v>0</v>
      </c>
      <c r="K11" s="201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22.593619999999998</v>
      </c>
      <c r="Q11" s="200">
        <v>22.593619999999998</v>
      </c>
      <c r="R11" s="189"/>
    </row>
    <row r="12" spans="1:25" ht="125.25" customHeight="1">
      <c r="A12" s="199" t="s">
        <v>139</v>
      </c>
      <c r="B12" s="201">
        <v>42.208129999999997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483.10859999999997</v>
      </c>
      <c r="I12" s="201">
        <v>525.31673000000001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13.72</v>
      </c>
      <c r="Q12" s="200">
        <v>13.72</v>
      </c>
      <c r="R12" s="189"/>
    </row>
    <row r="13" spans="1:25" ht="125.25" customHeight="1">
      <c r="A13" s="199" t="s">
        <v>140</v>
      </c>
      <c r="B13" s="200">
        <v>76959.115753199992</v>
      </c>
      <c r="C13" s="200">
        <v>1518.4803999999999</v>
      </c>
      <c r="D13" s="200">
        <v>103.49287</v>
      </c>
      <c r="E13" s="200">
        <v>0</v>
      </c>
      <c r="F13" s="200">
        <v>243.68836999999999</v>
      </c>
      <c r="G13" s="200">
        <v>119.67434</v>
      </c>
      <c r="H13" s="200">
        <v>2123.9974700000002</v>
      </c>
      <c r="I13" s="200">
        <v>81068.449200000003</v>
      </c>
      <c r="J13" s="200">
        <v>19929.716469999999</v>
      </c>
      <c r="K13" s="200">
        <v>0</v>
      </c>
      <c r="L13" s="200">
        <v>11.079450000000001</v>
      </c>
      <c r="M13" s="200">
        <v>0</v>
      </c>
      <c r="N13" s="200">
        <v>58.463889999999999</v>
      </c>
      <c r="O13" s="200">
        <v>0</v>
      </c>
      <c r="P13" s="200">
        <v>114.52235</v>
      </c>
      <c r="Q13" s="200">
        <v>20113.782159999999</v>
      </c>
      <c r="R13" s="189"/>
    </row>
    <row r="14" spans="1:25" ht="125.25" customHeight="1">
      <c r="A14" s="199" t="s">
        <v>141</v>
      </c>
      <c r="B14" s="200">
        <v>4516630.6945722001</v>
      </c>
      <c r="C14" s="200">
        <v>104116.6817014</v>
      </c>
      <c r="D14" s="200">
        <v>14605.667460000001</v>
      </c>
      <c r="E14" s="200">
        <v>2666.7369199999998</v>
      </c>
      <c r="F14" s="200">
        <v>33323.526025400002</v>
      </c>
      <c r="G14" s="200">
        <v>9330.8811498000014</v>
      </c>
      <c r="H14" s="200">
        <v>118312.73537000001</v>
      </c>
      <c r="I14" s="200">
        <v>4798986.9232099997</v>
      </c>
      <c r="J14" s="200">
        <v>293862.32357860002</v>
      </c>
      <c r="K14" s="200">
        <v>2188.2064599999999</v>
      </c>
      <c r="L14" s="200">
        <v>775.13579000000004</v>
      </c>
      <c r="M14" s="200">
        <v>36.132719999999999</v>
      </c>
      <c r="N14" s="200">
        <v>1464.7666541999999</v>
      </c>
      <c r="O14" s="200">
        <v>144.41627</v>
      </c>
      <c r="P14" s="200">
        <v>5591.59591</v>
      </c>
      <c r="Q14" s="200">
        <v>304062.57737999997</v>
      </c>
      <c r="R14" s="189"/>
    </row>
    <row r="15" spans="1:25" ht="125.25" customHeight="1">
      <c r="A15" s="199" t="s">
        <v>142</v>
      </c>
      <c r="B15" s="200">
        <v>1050173.37956</v>
      </c>
      <c r="C15" s="200">
        <v>48.566180000000003</v>
      </c>
      <c r="D15" s="200">
        <v>0</v>
      </c>
      <c r="E15" s="200">
        <v>0</v>
      </c>
      <c r="F15" s="200">
        <v>0</v>
      </c>
      <c r="G15" s="200">
        <v>0</v>
      </c>
      <c r="H15" s="200">
        <v>770216.16022000008</v>
      </c>
      <c r="I15" s="200">
        <v>1820438.1059600001</v>
      </c>
      <c r="J15" s="200">
        <v>88105.771219999995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2219.5440899999999</v>
      </c>
      <c r="Q15" s="200">
        <v>90325.315310000005</v>
      </c>
      <c r="R15" s="189"/>
    </row>
    <row r="16" spans="1:25" ht="125.25" customHeight="1">
      <c r="A16" s="199" t="s">
        <v>98</v>
      </c>
      <c r="B16" s="200">
        <v>4012091.0148239997</v>
      </c>
      <c r="C16" s="200">
        <v>97534.595226200006</v>
      </c>
      <c r="D16" s="200">
        <v>7416.2638458000001</v>
      </c>
      <c r="E16" s="200">
        <v>1045.7504899999999</v>
      </c>
      <c r="F16" s="200">
        <v>19754.173577599999</v>
      </c>
      <c r="G16" s="200">
        <v>14539.811099999999</v>
      </c>
      <c r="H16" s="200">
        <v>401775.34882999997</v>
      </c>
      <c r="I16" s="200">
        <v>4554156.95792</v>
      </c>
      <c r="J16" s="200">
        <v>495751.91294319998</v>
      </c>
      <c r="K16" s="200">
        <v>58882.272649999999</v>
      </c>
      <c r="L16" s="200">
        <v>508.23861999999997</v>
      </c>
      <c r="M16" s="200">
        <v>0</v>
      </c>
      <c r="N16" s="200">
        <v>33342.360090000002</v>
      </c>
      <c r="O16" s="200">
        <v>4663.1703520000001</v>
      </c>
      <c r="P16" s="200">
        <v>140961.80158</v>
      </c>
      <c r="Q16" s="200">
        <v>734109.75624000002</v>
      </c>
      <c r="R16" s="189"/>
    </row>
    <row r="17" spans="1:18" ht="125.25" customHeight="1">
      <c r="A17" s="199" t="s">
        <v>143</v>
      </c>
      <c r="B17" s="200">
        <v>4042871.0395148001</v>
      </c>
      <c r="C17" s="200">
        <v>45269.983951399998</v>
      </c>
      <c r="D17" s="200">
        <v>23633.1379762</v>
      </c>
      <c r="E17" s="200">
        <v>1438.7693000000002</v>
      </c>
      <c r="F17" s="200">
        <v>70264.568801200003</v>
      </c>
      <c r="G17" s="200">
        <v>4276.9165499999999</v>
      </c>
      <c r="H17" s="200">
        <v>268221.30484</v>
      </c>
      <c r="I17" s="200">
        <v>4455975.7209300008</v>
      </c>
      <c r="J17" s="200">
        <v>696773.0654348</v>
      </c>
      <c r="K17" s="200">
        <v>5195.1423800000002</v>
      </c>
      <c r="L17" s="200">
        <v>3681.8095499999999</v>
      </c>
      <c r="M17" s="200">
        <v>364.98367999999999</v>
      </c>
      <c r="N17" s="200">
        <v>15304.9327694</v>
      </c>
      <c r="O17" s="200">
        <v>88.509029999999996</v>
      </c>
      <c r="P17" s="200">
        <v>18629.630840000002</v>
      </c>
      <c r="Q17" s="200">
        <v>740038.07367999991</v>
      </c>
      <c r="R17" s="189"/>
    </row>
    <row r="18" spans="1:18" ht="125.25" customHeight="1">
      <c r="A18" s="199" t="s">
        <v>144</v>
      </c>
      <c r="B18" s="200">
        <v>557803.93563740002</v>
      </c>
      <c r="C18" s="200">
        <v>111963.20039</v>
      </c>
      <c r="D18" s="200">
        <v>1086.5288</v>
      </c>
      <c r="E18" s="200">
        <v>48.384910000000005</v>
      </c>
      <c r="F18" s="200">
        <v>2895.4425799999999</v>
      </c>
      <c r="G18" s="200">
        <v>37.273949999999999</v>
      </c>
      <c r="H18" s="200">
        <v>4865.1309000000001</v>
      </c>
      <c r="I18" s="200">
        <v>678699.89717000001</v>
      </c>
      <c r="J18" s="200">
        <v>52919.843971199996</v>
      </c>
      <c r="K18" s="200">
        <v>988.58526000000006</v>
      </c>
      <c r="L18" s="200">
        <v>940.40634</v>
      </c>
      <c r="M18" s="200">
        <v>164.79</v>
      </c>
      <c r="N18" s="200">
        <v>216.86364</v>
      </c>
      <c r="O18" s="200">
        <v>0</v>
      </c>
      <c r="P18" s="200">
        <v>247.85732000000002</v>
      </c>
      <c r="Q18" s="200">
        <v>55478.346530000003</v>
      </c>
      <c r="R18" s="189"/>
    </row>
    <row r="19" spans="1:18" ht="125.25" customHeight="1">
      <c r="A19" s="199" t="s">
        <v>145</v>
      </c>
      <c r="B19" s="200">
        <v>1899497.2985450001</v>
      </c>
      <c r="C19" s="200">
        <v>18960.435371599997</v>
      </c>
      <c r="D19" s="200">
        <v>10543.477786599999</v>
      </c>
      <c r="E19" s="200">
        <v>886.75270999999998</v>
      </c>
      <c r="F19" s="200">
        <v>28923.002368000001</v>
      </c>
      <c r="G19" s="200">
        <v>1250.8713112</v>
      </c>
      <c r="H19" s="200">
        <v>9674.5038299999997</v>
      </c>
      <c r="I19" s="200">
        <v>1969736.34194</v>
      </c>
      <c r="J19" s="200">
        <v>251123.23343660001</v>
      </c>
      <c r="K19" s="200">
        <v>1470.0968</v>
      </c>
      <c r="L19" s="200">
        <v>1289.15699</v>
      </c>
      <c r="M19" s="200">
        <v>170.03048000000001</v>
      </c>
      <c r="N19" s="200">
        <v>2187.2665200000001</v>
      </c>
      <c r="O19" s="200">
        <v>0</v>
      </c>
      <c r="P19" s="200">
        <v>1185.72515</v>
      </c>
      <c r="Q19" s="200">
        <v>257425.50937000001</v>
      </c>
      <c r="R19" s="189"/>
    </row>
    <row r="20" spans="1:18" ht="125.25" customHeight="1">
      <c r="A20" s="199" t="s">
        <v>146</v>
      </c>
      <c r="B20" s="200">
        <v>160088.38508000001</v>
      </c>
      <c r="C20" s="200">
        <v>0</v>
      </c>
      <c r="D20" s="200">
        <v>159.19225</v>
      </c>
      <c r="E20" s="200">
        <v>0</v>
      </c>
      <c r="F20" s="200">
        <v>22.798290000000001</v>
      </c>
      <c r="G20" s="200">
        <v>0</v>
      </c>
      <c r="H20" s="200">
        <v>69849.460709999999</v>
      </c>
      <c r="I20" s="200">
        <v>230119.83633000002</v>
      </c>
      <c r="J20" s="200">
        <v>6762.5543899999993</v>
      </c>
      <c r="K20" s="200">
        <v>0</v>
      </c>
      <c r="L20" s="200">
        <v>81.292929999999998</v>
      </c>
      <c r="M20" s="200">
        <v>0</v>
      </c>
      <c r="N20" s="200">
        <v>115.84367999999999</v>
      </c>
      <c r="O20" s="200">
        <v>0</v>
      </c>
      <c r="P20" s="200">
        <v>18719.381960000002</v>
      </c>
      <c r="Q20" s="200">
        <v>25679.072960000001</v>
      </c>
      <c r="R20" s="189"/>
    </row>
    <row r="21" spans="1:18" ht="125.25" customHeight="1">
      <c r="A21" s="199" t="s">
        <v>147</v>
      </c>
      <c r="B21" s="200">
        <v>6541153.9851465998</v>
      </c>
      <c r="C21" s="200">
        <v>72566.712405399987</v>
      </c>
      <c r="D21" s="200">
        <v>22209.5306108</v>
      </c>
      <c r="E21" s="200">
        <v>283.38137999999998</v>
      </c>
      <c r="F21" s="200">
        <v>78866.324787400008</v>
      </c>
      <c r="G21" s="200">
        <v>1561.96334</v>
      </c>
      <c r="H21" s="200">
        <v>736672.01703999995</v>
      </c>
      <c r="I21" s="200">
        <v>7453313.9147799993</v>
      </c>
      <c r="J21" s="200">
        <v>1011715.3645174</v>
      </c>
      <c r="K21" s="200">
        <v>2225.7702999999997</v>
      </c>
      <c r="L21" s="200">
        <v>5737.9905899999994</v>
      </c>
      <c r="M21" s="200">
        <v>0</v>
      </c>
      <c r="N21" s="200">
        <v>18136.466353399999</v>
      </c>
      <c r="O21" s="200">
        <v>1453.748</v>
      </c>
      <c r="P21" s="200">
        <v>3537.096</v>
      </c>
      <c r="Q21" s="200">
        <v>1042806.4357499999</v>
      </c>
      <c r="R21" s="189"/>
    </row>
    <row r="22" spans="1:18" ht="125.25" customHeight="1">
      <c r="A22" s="199" t="s">
        <v>148</v>
      </c>
      <c r="B22" s="200">
        <v>282705.48181000003</v>
      </c>
      <c r="C22" s="200">
        <v>0</v>
      </c>
      <c r="D22" s="200">
        <v>534.75623999999993</v>
      </c>
      <c r="E22" s="200">
        <v>0</v>
      </c>
      <c r="F22" s="200">
        <v>290.84772999999996</v>
      </c>
      <c r="G22" s="200">
        <v>0</v>
      </c>
      <c r="H22" s="200">
        <v>572.89175999999998</v>
      </c>
      <c r="I22" s="200">
        <v>284103.97753999999</v>
      </c>
      <c r="J22" s="200">
        <v>55264.591380000005</v>
      </c>
      <c r="K22" s="200">
        <v>0</v>
      </c>
      <c r="L22" s="200">
        <v>66.291929999999994</v>
      </c>
      <c r="M22" s="200">
        <v>0</v>
      </c>
      <c r="N22" s="200">
        <v>0</v>
      </c>
      <c r="O22" s="200">
        <v>0</v>
      </c>
      <c r="P22" s="200">
        <v>1</v>
      </c>
      <c r="Q22" s="200">
        <v>55331.883310000005</v>
      </c>
      <c r="R22" s="189"/>
    </row>
    <row r="23" spans="1:18" ht="125.25" customHeight="1">
      <c r="A23" s="199" t="s">
        <v>149</v>
      </c>
      <c r="B23" s="200">
        <v>28715.636969399999</v>
      </c>
      <c r="C23" s="200">
        <v>8634.1585599999999</v>
      </c>
      <c r="D23" s="200">
        <v>81.479520000000008</v>
      </c>
      <c r="E23" s="200">
        <v>0</v>
      </c>
      <c r="F23" s="200">
        <v>34.408619999999999</v>
      </c>
      <c r="G23" s="200">
        <v>0</v>
      </c>
      <c r="H23" s="200">
        <v>126.12719</v>
      </c>
      <c r="I23" s="200">
        <v>37591.810859999998</v>
      </c>
      <c r="J23" s="200">
        <v>11624.30048</v>
      </c>
      <c r="K23" s="200">
        <v>0</v>
      </c>
      <c r="L23" s="200">
        <v>3.3044099999999998</v>
      </c>
      <c r="M23" s="200">
        <v>0</v>
      </c>
      <c r="N23" s="200">
        <v>82.508070000000004</v>
      </c>
      <c r="O23" s="200">
        <v>0</v>
      </c>
      <c r="P23" s="200">
        <v>116.31333000000001</v>
      </c>
      <c r="Q23" s="200">
        <v>11826.426289999999</v>
      </c>
      <c r="R23" s="189"/>
    </row>
    <row r="24" spans="1:18" ht="125.25" customHeight="1">
      <c r="A24" s="199" t="s">
        <v>150</v>
      </c>
      <c r="B24" s="200">
        <v>674853.01836800005</v>
      </c>
      <c r="C24" s="200">
        <v>13606.476234600001</v>
      </c>
      <c r="D24" s="200">
        <v>4790.7741689999993</v>
      </c>
      <c r="E24" s="200">
        <v>106.40652</v>
      </c>
      <c r="F24" s="200">
        <v>2710.9724500000002</v>
      </c>
      <c r="G24" s="200">
        <v>942.88045999999997</v>
      </c>
      <c r="H24" s="200">
        <v>55435.561040000001</v>
      </c>
      <c r="I24" s="200">
        <v>752446.08924</v>
      </c>
      <c r="J24" s="200">
        <v>110177.0540952</v>
      </c>
      <c r="K24" s="200">
        <v>75.981580000000008</v>
      </c>
      <c r="L24" s="200">
        <v>1263.8089328000001</v>
      </c>
      <c r="M24" s="200">
        <v>34.139499999999998</v>
      </c>
      <c r="N24" s="200">
        <v>324.01807000000002</v>
      </c>
      <c r="O24" s="200">
        <v>0</v>
      </c>
      <c r="P24" s="200">
        <v>5069.2891600000003</v>
      </c>
      <c r="Q24" s="200">
        <v>116944.29134000001</v>
      </c>
      <c r="R24" s="189"/>
    </row>
    <row r="25" spans="1:18" ht="125.25" customHeight="1">
      <c r="A25" s="199" t="s">
        <v>151</v>
      </c>
      <c r="B25" s="200">
        <v>1041.1126300000001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1041.1126300000001</v>
      </c>
      <c r="J25" s="200">
        <v>18.45055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18.45055</v>
      </c>
      <c r="R25" s="189"/>
    </row>
    <row r="26" spans="1:18" ht="125.25" customHeight="1">
      <c r="A26" s="199" t="s">
        <v>152</v>
      </c>
      <c r="B26" s="200">
        <v>0</v>
      </c>
      <c r="C26" s="200">
        <v>0</v>
      </c>
      <c r="D26" s="200">
        <v>10.737450000000001</v>
      </c>
      <c r="E26" s="200">
        <v>0</v>
      </c>
      <c r="F26" s="200">
        <v>0</v>
      </c>
      <c r="G26" s="200">
        <v>0</v>
      </c>
      <c r="H26" s="200">
        <v>18</v>
      </c>
      <c r="I26" s="200">
        <v>28.737449999999999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561.09580000000005</v>
      </c>
      <c r="Q26" s="200">
        <v>561.09580000000005</v>
      </c>
      <c r="R26" s="189"/>
    </row>
    <row r="27" spans="1:18" s="136" customFormat="1" ht="125.25" customHeight="1">
      <c r="A27" s="202" t="s">
        <v>153</v>
      </c>
      <c r="B27" s="203">
        <v>1805.7155500000001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1358.3164999999999</v>
      </c>
      <c r="I27" s="203">
        <v>3164.0320499999998</v>
      </c>
      <c r="J27" s="203">
        <v>19.809889999999999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1316.96795</v>
      </c>
      <c r="Q27" s="203">
        <v>1336.7778400000002</v>
      </c>
      <c r="R27" s="204"/>
    </row>
    <row r="28" spans="1:18" s="136" customFormat="1" ht="111.75" customHeight="1">
      <c r="A28" s="231" t="s">
        <v>43</v>
      </c>
      <c r="B28" s="232">
        <f>SUM(B10:B27)</f>
        <v>25818109.484689996</v>
      </c>
      <c r="C28" s="232">
        <f t="shared" ref="C28:Q28" si="0">SUM(C10:C27)</f>
        <v>483642.14367059997</v>
      </c>
      <c r="D28" s="232">
        <f t="shared" si="0"/>
        <v>90387.207208399996</v>
      </c>
      <c r="E28" s="232">
        <f t="shared" si="0"/>
        <v>7542.4420599999994</v>
      </c>
      <c r="F28" s="232">
        <f t="shared" si="0"/>
        <v>247926.52802960007</v>
      </c>
      <c r="G28" s="232">
        <f t="shared" si="0"/>
        <v>33001.918610999994</v>
      </c>
      <c r="H28" s="232">
        <f t="shared" si="0"/>
        <v>2444409.4898800002</v>
      </c>
      <c r="I28" s="232">
        <f t="shared" si="0"/>
        <v>29125019.214269999</v>
      </c>
      <c r="J28" s="232">
        <f t="shared" si="0"/>
        <v>3217837.5894170003</v>
      </c>
      <c r="K28" s="232">
        <f t="shared" si="0"/>
        <v>72805.860130000015</v>
      </c>
      <c r="L28" s="232">
        <f t="shared" si="0"/>
        <v>14764.2705928</v>
      </c>
      <c r="M28" s="232">
        <f t="shared" si="0"/>
        <v>833.87270000000001</v>
      </c>
      <c r="N28" s="232">
        <f t="shared" si="0"/>
        <v>71483.425137000013</v>
      </c>
      <c r="O28" s="232">
        <f t="shared" si="0"/>
        <v>6628.5302119999997</v>
      </c>
      <c r="P28" s="232">
        <f t="shared" si="0"/>
        <v>198308.13506000003</v>
      </c>
      <c r="Q28" s="232">
        <f t="shared" si="0"/>
        <v>3582661.6832300001</v>
      </c>
      <c r="R28" s="204"/>
    </row>
    <row r="29" spans="1:18" ht="27.75" customHeight="1" thickBot="1">
      <c r="A29" s="233"/>
      <c r="B29" s="234"/>
      <c r="C29" s="235"/>
      <c r="D29" s="236"/>
      <c r="E29" s="236"/>
      <c r="F29" s="236"/>
      <c r="G29" s="236"/>
      <c r="H29" s="236"/>
      <c r="I29" s="236"/>
      <c r="J29" s="236"/>
      <c r="K29" s="236"/>
      <c r="L29" s="234"/>
      <c r="M29" s="234"/>
      <c r="N29" s="234"/>
      <c r="O29" s="234"/>
      <c r="P29" s="234"/>
      <c r="Q29" s="234"/>
      <c r="R29" s="189"/>
    </row>
    <row r="30" spans="1:18" ht="87" customHeight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Y653"/>
  <sheetViews>
    <sheetView showGridLines="0" topLeftCell="A2" zoomScale="20" zoomScaleNormal="20" workbookViewId="0">
      <selection activeCell="J11" sqref="J11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56.14062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56" width="9.140625" style="372"/>
    <col min="257" max="257" width="228" style="372" customWidth="1"/>
    <col min="258" max="258" width="39.42578125" style="372" customWidth="1"/>
    <col min="259" max="259" width="56.14062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56.14062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56.14062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56.14062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56.14062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56.14062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56.14062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56.14062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56.14062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56.14062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56.14062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56.14062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56.14062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56.14062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56.14062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56.14062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56.14062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56.14062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56.14062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56.14062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56.14062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56.14062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56.14062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56.14062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56.14062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56.14062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56.14062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56.14062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56.14062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56.14062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56.14062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56.14062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56.14062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56.14062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56.14062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56.14062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56.14062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56.14062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56.14062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56.14062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56.14062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56.14062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56.14062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56.14062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56.14062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56.14062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56.14062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56.14062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56.14062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56.14062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56.14062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56.14062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56.14062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56.14062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56.14062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56.14062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56.14062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56.14062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56.14062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56.14062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56.14062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56.14062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56.14062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1"/>
      <c r="B1" s="102"/>
      <c r="C1" s="229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184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20" t="s">
        <v>727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186"/>
    </row>
    <row r="6" spans="1:25" ht="6" customHeight="1"/>
    <row r="7" spans="1:25" ht="73.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82.5" customHeight="1">
      <c r="A8" s="230"/>
      <c r="B8" s="815" t="s">
        <v>179</v>
      </c>
      <c r="C8" s="815"/>
      <c r="D8" s="815"/>
      <c r="E8" s="815"/>
      <c r="F8" s="815"/>
      <c r="G8" s="815"/>
      <c r="H8" s="815"/>
      <c r="I8" s="815"/>
      <c r="J8" s="815" t="s">
        <v>180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33.5" customHeight="1">
      <c r="A10" s="199" t="s">
        <v>137</v>
      </c>
      <c r="B10" s="200">
        <v>124800.72725</v>
      </c>
      <c r="C10" s="200">
        <v>1353.1625800000002</v>
      </c>
      <c r="D10" s="200">
        <v>1517.462</v>
      </c>
      <c r="E10" s="200">
        <v>81.937660000000008</v>
      </c>
      <c r="F10" s="200">
        <v>855.69805000000008</v>
      </c>
      <c r="G10" s="200">
        <v>53.154609999999998</v>
      </c>
      <c r="H10" s="200">
        <v>191.22154</v>
      </c>
      <c r="I10" s="200">
        <v>128853.36369</v>
      </c>
      <c r="J10" s="200">
        <v>335063.11236220005</v>
      </c>
      <c r="K10" s="200">
        <v>8483.5884900000001</v>
      </c>
      <c r="L10" s="200">
        <v>1274.42777</v>
      </c>
      <c r="M10" s="200">
        <v>172.71367999999998</v>
      </c>
      <c r="N10" s="200">
        <v>2502.0607122000001</v>
      </c>
      <c r="O10" s="200">
        <v>170.714</v>
      </c>
      <c r="P10" s="200">
        <v>290.00096000000002</v>
      </c>
      <c r="Q10" s="200">
        <v>347956.61797000002</v>
      </c>
      <c r="R10" s="189"/>
    </row>
    <row r="11" spans="1:25" ht="133.5" customHeight="1">
      <c r="A11" s="199" t="s">
        <v>138</v>
      </c>
      <c r="B11" s="201">
        <v>50</v>
      </c>
      <c r="C11" s="201">
        <v>0</v>
      </c>
      <c r="D11" s="201">
        <v>0</v>
      </c>
      <c r="E11" s="201">
        <v>0</v>
      </c>
      <c r="F11" s="201">
        <v>0</v>
      </c>
      <c r="G11" s="201">
        <v>0</v>
      </c>
      <c r="H11" s="201">
        <v>0</v>
      </c>
      <c r="I11" s="201">
        <v>50</v>
      </c>
      <c r="J11" s="201">
        <v>956.21859999999992</v>
      </c>
      <c r="K11" s="201">
        <v>62.068690000000004</v>
      </c>
      <c r="L11" s="200">
        <v>0</v>
      </c>
      <c r="M11" s="200">
        <v>0</v>
      </c>
      <c r="N11" s="200">
        <v>0</v>
      </c>
      <c r="O11" s="200">
        <v>0</v>
      </c>
      <c r="P11" s="200">
        <v>21.979430000000001</v>
      </c>
      <c r="Q11" s="200">
        <v>1040.2667200000001</v>
      </c>
      <c r="R11" s="189"/>
    </row>
    <row r="12" spans="1:25" ht="133.5" customHeight="1">
      <c r="A12" s="199" t="s">
        <v>139</v>
      </c>
      <c r="B12" s="201">
        <v>0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13.72</v>
      </c>
      <c r="I12" s="201">
        <v>13.72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25" ht="133.5" customHeight="1">
      <c r="A13" s="199" t="s">
        <v>140</v>
      </c>
      <c r="B13" s="200">
        <v>64919.227747800003</v>
      </c>
      <c r="C13" s="200">
        <v>4720.7791900000002</v>
      </c>
      <c r="D13" s="200">
        <v>166.24120000000002</v>
      </c>
      <c r="E13" s="200">
        <v>23.23197</v>
      </c>
      <c r="F13" s="200">
        <v>182.47893999999999</v>
      </c>
      <c r="G13" s="200">
        <v>0</v>
      </c>
      <c r="H13" s="200">
        <v>5544.0546900000008</v>
      </c>
      <c r="I13" s="200">
        <v>75556.013739999995</v>
      </c>
      <c r="J13" s="200">
        <v>28272.871070000001</v>
      </c>
      <c r="K13" s="200">
        <v>1086.0015600000002</v>
      </c>
      <c r="L13" s="200">
        <v>0.71911999999999998</v>
      </c>
      <c r="M13" s="200">
        <v>0</v>
      </c>
      <c r="N13" s="200">
        <v>88.788350000000008</v>
      </c>
      <c r="O13" s="200">
        <v>0</v>
      </c>
      <c r="P13" s="200">
        <v>36.750889999999998</v>
      </c>
      <c r="Q13" s="200">
        <v>29485.130989999998</v>
      </c>
      <c r="R13" s="189"/>
    </row>
    <row r="14" spans="1:25" ht="133.5" customHeight="1">
      <c r="A14" s="199" t="s">
        <v>141</v>
      </c>
      <c r="B14" s="200">
        <v>245488.54634659999</v>
      </c>
      <c r="C14" s="200">
        <v>2492.93237</v>
      </c>
      <c r="D14" s="200">
        <v>721.02481999999998</v>
      </c>
      <c r="E14" s="200">
        <v>3.4200900000000001</v>
      </c>
      <c r="F14" s="200">
        <v>3898.0715099999998</v>
      </c>
      <c r="G14" s="200">
        <v>82.865830000000003</v>
      </c>
      <c r="H14" s="200">
        <v>3452.9055099999996</v>
      </c>
      <c r="I14" s="200">
        <v>256139.76647999999</v>
      </c>
      <c r="J14" s="200">
        <v>380509.89277060004</v>
      </c>
      <c r="K14" s="200">
        <v>77019.662209999995</v>
      </c>
      <c r="L14" s="200">
        <v>3405.10644</v>
      </c>
      <c r="M14" s="200">
        <v>108.41352000000001</v>
      </c>
      <c r="N14" s="200">
        <v>3408.7014374</v>
      </c>
      <c r="O14" s="200">
        <v>1713.7776299999998</v>
      </c>
      <c r="P14" s="200">
        <v>13713.41173</v>
      </c>
      <c r="Q14" s="200">
        <v>479878.96574000001</v>
      </c>
      <c r="R14" s="189"/>
    </row>
    <row r="15" spans="1:25" ht="133.5" customHeight="1">
      <c r="A15" s="199" t="s">
        <v>142</v>
      </c>
      <c r="B15" s="200">
        <v>30309.291699999998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9130.3248999999996</v>
      </c>
      <c r="I15" s="200">
        <v>39439.616600000001</v>
      </c>
      <c r="J15" s="200">
        <v>2337.12138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2.4009999999999998</v>
      </c>
      <c r="Q15" s="200">
        <v>2339.5223799999999</v>
      </c>
      <c r="R15" s="189"/>
    </row>
    <row r="16" spans="1:25" ht="133.5" customHeight="1">
      <c r="A16" s="199" t="s">
        <v>98</v>
      </c>
      <c r="B16" s="200">
        <v>564885.30630439997</v>
      </c>
      <c r="C16" s="200">
        <v>3186.9890699999996</v>
      </c>
      <c r="D16" s="200">
        <v>1609.1381470000001</v>
      </c>
      <c r="E16" s="200">
        <v>113.53411</v>
      </c>
      <c r="F16" s="200">
        <v>3069.3338199999998</v>
      </c>
      <c r="G16" s="200">
        <v>2742.49584</v>
      </c>
      <c r="H16" s="200">
        <v>274900.91544000001</v>
      </c>
      <c r="I16" s="200">
        <v>850507.71273000003</v>
      </c>
      <c r="J16" s="200">
        <v>1395731.0690345999</v>
      </c>
      <c r="K16" s="200">
        <v>36407.299198200002</v>
      </c>
      <c r="L16" s="200">
        <v>3770.8114707999998</v>
      </c>
      <c r="M16" s="200">
        <v>738.52198999999996</v>
      </c>
      <c r="N16" s="200">
        <v>29990.670979999999</v>
      </c>
      <c r="O16" s="200">
        <v>984.97529000000009</v>
      </c>
      <c r="P16" s="200">
        <v>552995.6259199999</v>
      </c>
      <c r="Q16" s="200">
        <v>2020618.9738800002</v>
      </c>
      <c r="R16" s="189"/>
    </row>
    <row r="17" spans="1:18" ht="133.5" customHeight="1">
      <c r="A17" s="199" t="s">
        <v>143</v>
      </c>
      <c r="B17" s="200">
        <v>547138.1028164</v>
      </c>
      <c r="C17" s="200">
        <v>8084.5551399999995</v>
      </c>
      <c r="D17" s="200">
        <v>2946.2513399999998</v>
      </c>
      <c r="E17" s="200">
        <v>107.44278</v>
      </c>
      <c r="F17" s="200">
        <v>9694.7601158000016</v>
      </c>
      <c r="G17" s="200">
        <v>358.97037999999998</v>
      </c>
      <c r="H17" s="200">
        <v>14948.47035</v>
      </c>
      <c r="I17" s="200">
        <v>583278.55290000001</v>
      </c>
      <c r="J17" s="200">
        <v>774110.92325740005</v>
      </c>
      <c r="K17" s="200">
        <v>26580.190450800001</v>
      </c>
      <c r="L17" s="200">
        <v>7358.1911202000001</v>
      </c>
      <c r="M17" s="200">
        <v>710.64145999999994</v>
      </c>
      <c r="N17" s="200">
        <v>15426.030941199999</v>
      </c>
      <c r="O17" s="200">
        <v>1486.3110200000001</v>
      </c>
      <c r="P17" s="200">
        <v>52830.192009999999</v>
      </c>
      <c r="Q17" s="200">
        <v>878502.48028999998</v>
      </c>
      <c r="R17" s="189"/>
    </row>
    <row r="18" spans="1:18" ht="133.5" customHeight="1">
      <c r="A18" s="199" t="s">
        <v>144</v>
      </c>
      <c r="B18" s="200">
        <v>57759.285105800001</v>
      </c>
      <c r="C18" s="200">
        <v>498.07900000000001</v>
      </c>
      <c r="D18" s="200">
        <v>120.81267999999999</v>
      </c>
      <c r="E18" s="200">
        <v>0</v>
      </c>
      <c r="F18" s="200">
        <v>0</v>
      </c>
      <c r="G18" s="200">
        <v>69.78616000000001</v>
      </c>
      <c r="H18" s="200">
        <v>819.24582999999996</v>
      </c>
      <c r="I18" s="200">
        <v>59267.208780000001</v>
      </c>
      <c r="J18" s="200">
        <v>65276.150985799999</v>
      </c>
      <c r="K18" s="200">
        <v>794.72547999999995</v>
      </c>
      <c r="L18" s="200">
        <v>584.17432999999994</v>
      </c>
      <c r="M18" s="200">
        <v>386.13756000000001</v>
      </c>
      <c r="N18" s="200">
        <v>445.70751000000001</v>
      </c>
      <c r="O18" s="200">
        <v>76.816360000000003</v>
      </c>
      <c r="P18" s="200">
        <v>1777.2231100000001</v>
      </c>
      <c r="Q18" s="200">
        <v>69340.935339999996</v>
      </c>
      <c r="R18" s="189"/>
    </row>
    <row r="19" spans="1:18" ht="133.5" customHeight="1">
      <c r="A19" s="199" t="s">
        <v>145</v>
      </c>
      <c r="B19" s="200">
        <v>319245.57925399998</v>
      </c>
      <c r="C19" s="200">
        <v>1587.7448899999999</v>
      </c>
      <c r="D19" s="200">
        <v>1280.0057838</v>
      </c>
      <c r="E19" s="200">
        <v>0</v>
      </c>
      <c r="F19" s="200">
        <v>2439.6480842000001</v>
      </c>
      <c r="G19" s="200">
        <v>292.87090000000001</v>
      </c>
      <c r="H19" s="200">
        <v>3888.6504399999999</v>
      </c>
      <c r="I19" s="200">
        <v>328734.49936999998</v>
      </c>
      <c r="J19" s="200">
        <v>315828.3870328</v>
      </c>
      <c r="K19" s="200">
        <v>10374.324710000001</v>
      </c>
      <c r="L19" s="200">
        <v>3175.1830099999997</v>
      </c>
      <c r="M19" s="200">
        <v>519.98028999999997</v>
      </c>
      <c r="N19" s="200">
        <v>2460.6257500000002</v>
      </c>
      <c r="O19" s="200">
        <v>516.32997</v>
      </c>
      <c r="P19" s="200">
        <v>2726.5744199999999</v>
      </c>
      <c r="Q19" s="200">
        <v>335601.40518</v>
      </c>
      <c r="R19" s="189"/>
    </row>
    <row r="20" spans="1:18" ht="133.5" customHeight="1">
      <c r="A20" s="199" t="s">
        <v>146</v>
      </c>
      <c r="B20" s="200">
        <v>14657.393529999999</v>
      </c>
      <c r="C20" s="200">
        <v>46.312089999999998</v>
      </c>
      <c r="D20" s="200">
        <v>0</v>
      </c>
      <c r="E20" s="200">
        <v>0</v>
      </c>
      <c r="F20" s="200">
        <v>4.3500500000000004</v>
      </c>
      <c r="G20" s="200">
        <v>0</v>
      </c>
      <c r="H20" s="200">
        <v>2154.7956300000001</v>
      </c>
      <c r="I20" s="200">
        <v>16862.851300000002</v>
      </c>
      <c r="J20" s="200">
        <v>11113.946449999999</v>
      </c>
      <c r="K20" s="200">
        <v>82.92013</v>
      </c>
      <c r="L20" s="200">
        <v>4.3484499999999997</v>
      </c>
      <c r="M20" s="200">
        <v>0</v>
      </c>
      <c r="N20" s="200">
        <v>68.532880000000006</v>
      </c>
      <c r="O20" s="200">
        <v>0</v>
      </c>
      <c r="P20" s="200">
        <v>6746.6384000000007</v>
      </c>
      <c r="Q20" s="200">
        <v>18016.386309999998</v>
      </c>
      <c r="R20" s="189"/>
    </row>
    <row r="21" spans="1:18" ht="133.5" customHeight="1">
      <c r="A21" s="199" t="s">
        <v>147</v>
      </c>
      <c r="B21" s="200">
        <v>882970.66841219994</v>
      </c>
      <c r="C21" s="200">
        <v>2715.64669</v>
      </c>
      <c r="D21" s="200">
        <v>3774.5194100000003</v>
      </c>
      <c r="E21" s="200">
        <v>872.19064000000003</v>
      </c>
      <c r="F21" s="200">
        <v>10114.6209936</v>
      </c>
      <c r="G21" s="200">
        <v>0</v>
      </c>
      <c r="H21" s="200">
        <v>3898.7252100000001</v>
      </c>
      <c r="I21" s="200">
        <v>904346.37135000003</v>
      </c>
      <c r="J21" s="200">
        <v>1601450.1294820001</v>
      </c>
      <c r="K21" s="200">
        <v>7539.9983714</v>
      </c>
      <c r="L21" s="200">
        <v>5752.9157210000003</v>
      </c>
      <c r="M21" s="200">
        <v>767.46382999999992</v>
      </c>
      <c r="N21" s="200">
        <v>20251.4157098</v>
      </c>
      <c r="O21" s="200">
        <v>1057.9511399999999</v>
      </c>
      <c r="P21" s="200">
        <v>13237.893099999999</v>
      </c>
      <c r="Q21" s="200">
        <v>1650057.7673599999</v>
      </c>
      <c r="R21" s="189"/>
    </row>
    <row r="22" spans="1:18" ht="133.5" customHeight="1">
      <c r="A22" s="199" t="s">
        <v>148</v>
      </c>
      <c r="B22" s="200">
        <v>82489.426069999987</v>
      </c>
      <c r="C22" s="200">
        <v>0</v>
      </c>
      <c r="D22" s="200">
        <v>135.92703</v>
      </c>
      <c r="E22" s="200">
        <v>0</v>
      </c>
      <c r="F22" s="200">
        <v>35.167160000000003</v>
      </c>
      <c r="G22" s="200">
        <v>0</v>
      </c>
      <c r="H22" s="200">
        <v>938.61500000000001</v>
      </c>
      <c r="I22" s="200">
        <v>83599.13526000001</v>
      </c>
      <c r="J22" s="200">
        <v>94860.907630000002</v>
      </c>
      <c r="K22" s="200">
        <v>31.16498</v>
      </c>
      <c r="L22" s="200">
        <v>157.76267000000001</v>
      </c>
      <c r="M22" s="200">
        <v>0</v>
      </c>
      <c r="N22" s="200">
        <v>173.14104</v>
      </c>
      <c r="O22" s="200">
        <v>0</v>
      </c>
      <c r="P22" s="200">
        <v>492.51860999999997</v>
      </c>
      <c r="Q22" s="200">
        <v>95715.494930000001</v>
      </c>
      <c r="R22" s="189"/>
    </row>
    <row r="23" spans="1:18" ht="133.5" customHeight="1">
      <c r="A23" s="199" t="s">
        <v>149</v>
      </c>
      <c r="B23" s="200">
        <v>10915.836322000001</v>
      </c>
      <c r="C23" s="200">
        <v>0</v>
      </c>
      <c r="D23" s="200">
        <v>3.0209000000000001</v>
      </c>
      <c r="E23" s="200">
        <v>0</v>
      </c>
      <c r="F23" s="200">
        <v>0</v>
      </c>
      <c r="G23" s="200">
        <v>0</v>
      </c>
      <c r="H23" s="200">
        <v>1078.98144</v>
      </c>
      <c r="I23" s="200">
        <v>11997.838659999999</v>
      </c>
      <c r="J23" s="200">
        <v>6757.4531459999998</v>
      </c>
      <c r="K23" s="200">
        <v>16.884509999999999</v>
      </c>
      <c r="L23" s="200">
        <v>2.6295300000000004</v>
      </c>
      <c r="M23" s="200">
        <v>0</v>
      </c>
      <c r="N23" s="200">
        <v>0</v>
      </c>
      <c r="O23" s="200">
        <v>0</v>
      </c>
      <c r="P23" s="200">
        <v>67.192440000000005</v>
      </c>
      <c r="Q23" s="200">
        <v>6844.1596300000001</v>
      </c>
      <c r="R23" s="189"/>
    </row>
    <row r="24" spans="1:18" ht="133.5" customHeight="1">
      <c r="A24" s="199" t="s">
        <v>150</v>
      </c>
      <c r="B24" s="200">
        <v>122079.1647354</v>
      </c>
      <c r="C24" s="200">
        <v>834.30945999999994</v>
      </c>
      <c r="D24" s="200">
        <v>501.96605999999997</v>
      </c>
      <c r="E24" s="200">
        <v>156.9014</v>
      </c>
      <c r="F24" s="200">
        <v>680.23228000000006</v>
      </c>
      <c r="G24" s="200">
        <v>0</v>
      </c>
      <c r="H24" s="200">
        <v>4438.8963200000007</v>
      </c>
      <c r="I24" s="200">
        <v>128691.47026</v>
      </c>
      <c r="J24" s="200">
        <v>105462.6188482</v>
      </c>
      <c r="K24" s="200">
        <v>1946.7958254</v>
      </c>
      <c r="L24" s="200">
        <v>732.84613999999999</v>
      </c>
      <c r="M24" s="200">
        <v>62.137509999999999</v>
      </c>
      <c r="N24" s="200">
        <v>510.09252000000004</v>
      </c>
      <c r="O24" s="200">
        <v>0</v>
      </c>
      <c r="P24" s="200">
        <v>8350.2630800000006</v>
      </c>
      <c r="Q24" s="200">
        <v>117064.75393000001</v>
      </c>
      <c r="R24" s="189"/>
    </row>
    <row r="25" spans="1:18" ht="133.5" customHeight="1">
      <c r="A25" s="199" t="s">
        <v>151</v>
      </c>
      <c r="B25" s="200">
        <v>0</v>
      </c>
      <c r="C25" s="200">
        <v>0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0</v>
      </c>
      <c r="J25" s="200">
        <v>20.19143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20.19143</v>
      </c>
      <c r="R25" s="189"/>
    </row>
    <row r="26" spans="1:18" ht="133.5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0</v>
      </c>
      <c r="I26" s="200">
        <v>0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21.588999999999999</v>
      </c>
      <c r="Q26" s="200">
        <v>21.588999999999999</v>
      </c>
      <c r="R26" s="189"/>
    </row>
    <row r="27" spans="1:18" s="136" customFormat="1" ht="133.5" customHeight="1">
      <c r="A27" s="202" t="s">
        <v>153</v>
      </c>
      <c r="B27" s="203">
        <v>0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3061.0845199999999</v>
      </c>
      <c r="I27" s="203">
        <v>3061.0845199999999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502.56317999999999</v>
      </c>
      <c r="Q27" s="203">
        <v>502.56317999999999</v>
      </c>
      <c r="R27" s="204"/>
    </row>
    <row r="28" spans="1:18" s="136" customFormat="1" ht="111.75" customHeight="1">
      <c r="A28" s="231" t="s">
        <v>43</v>
      </c>
      <c r="B28" s="232">
        <f>SUM(B10:B27)</f>
        <v>3067708.5555945998</v>
      </c>
      <c r="C28" s="232">
        <f t="shared" ref="C28:Q28" si="0">SUM(C10:C27)</f>
        <v>25520.510480000001</v>
      </c>
      <c r="D28" s="232">
        <f t="shared" si="0"/>
        <v>12776.369370800001</v>
      </c>
      <c r="E28" s="232">
        <f t="shared" si="0"/>
        <v>1358.6586500000001</v>
      </c>
      <c r="F28" s="232">
        <f t="shared" si="0"/>
        <v>30974.361003600003</v>
      </c>
      <c r="G28" s="232">
        <f t="shared" si="0"/>
        <v>3600.1437199999996</v>
      </c>
      <c r="H28" s="232">
        <f t="shared" si="0"/>
        <v>328460.60682000004</v>
      </c>
      <c r="I28" s="232">
        <f t="shared" si="0"/>
        <v>3470399.2056399998</v>
      </c>
      <c r="J28" s="232">
        <f t="shared" si="0"/>
        <v>5117750.9934796011</v>
      </c>
      <c r="K28" s="232">
        <f t="shared" si="0"/>
        <v>170425.62460580003</v>
      </c>
      <c r="L28" s="232">
        <f t="shared" si="0"/>
        <v>26219.115772000005</v>
      </c>
      <c r="M28" s="232">
        <f t="shared" si="0"/>
        <v>3466.0098400000002</v>
      </c>
      <c r="N28" s="232">
        <f t="shared" si="0"/>
        <v>75325.767830600002</v>
      </c>
      <c r="O28" s="232">
        <f t="shared" si="0"/>
        <v>6006.8754099999996</v>
      </c>
      <c r="P28" s="232">
        <f t="shared" si="0"/>
        <v>653812.81727999996</v>
      </c>
      <c r="Q28" s="232">
        <f t="shared" si="0"/>
        <v>6053007.2042599982</v>
      </c>
      <c r="R28" s="204"/>
    </row>
    <row r="29" spans="1:18" ht="27.75" customHeight="1" thickBot="1">
      <c r="A29" s="233"/>
      <c r="B29" s="234"/>
      <c r="C29" s="235"/>
      <c r="D29" s="236"/>
      <c r="E29" s="236"/>
      <c r="F29" s="236"/>
      <c r="G29" s="236"/>
      <c r="H29" s="236"/>
      <c r="I29" s="236"/>
      <c r="J29" s="236"/>
      <c r="K29" s="236"/>
      <c r="L29" s="234"/>
      <c r="M29" s="234"/>
      <c r="N29" s="234"/>
      <c r="O29" s="234"/>
      <c r="P29" s="234"/>
      <c r="Q29" s="234"/>
      <c r="R29" s="189"/>
    </row>
    <row r="30" spans="1:18" ht="87" customHeight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>
      <selection activeCell="AF11" sqref="AF11"/>
    </sheetView>
  </sheetViews>
  <sheetFormatPr baseColWidth="10" defaultColWidth="9.140625" defaultRowHeight="60"/>
  <cols>
    <col min="1" max="1" width="228" style="20" customWidth="1"/>
    <col min="2" max="2" width="45.8554687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87" customWidth="1"/>
    <col min="19" max="256" width="9.140625" style="372"/>
    <col min="257" max="257" width="228" style="372" customWidth="1"/>
    <col min="258" max="258" width="45.8554687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45.8554687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45.8554687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45.8554687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45.8554687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45.8554687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45.8554687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45.8554687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45.8554687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45.8554687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45.8554687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45.8554687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45.8554687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45.8554687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45.8554687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45.8554687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45.8554687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45.8554687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45.8554687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45.8554687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45.8554687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45.8554687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45.8554687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45.8554687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45.8554687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45.8554687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45.8554687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45.8554687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45.8554687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45.8554687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45.8554687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45.8554687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45.8554687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45.8554687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45.8554687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45.8554687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45.8554687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45.8554687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45.8554687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45.8554687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45.8554687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45.8554687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45.8554687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45.8554687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45.8554687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45.8554687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45.8554687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45.8554687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45.8554687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45.8554687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45.8554687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45.8554687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45.8554687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45.8554687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45.8554687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45.8554687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45.8554687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45.8554687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45.8554687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45.8554687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45.8554687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45.8554687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45.8554687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1"/>
      <c r="B1" s="102"/>
      <c r="C1" s="229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184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20" t="s">
        <v>727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186"/>
    </row>
    <row r="6" spans="1:25" ht="6" customHeight="1"/>
    <row r="7" spans="1:25" ht="73.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82.5" customHeight="1">
      <c r="A8" s="230"/>
      <c r="B8" s="815" t="s">
        <v>181</v>
      </c>
      <c r="C8" s="815"/>
      <c r="D8" s="815"/>
      <c r="E8" s="815"/>
      <c r="F8" s="815"/>
      <c r="G8" s="815"/>
      <c r="H8" s="815"/>
      <c r="I8" s="815"/>
      <c r="J8" s="815" t="s">
        <v>182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21.5" customHeight="1">
      <c r="A10" s="199" t="s">
        <v>137</v>
      </c>
      <c r="B10" s="200">
        <v>9489989.8597914018</v>
      </c>
      <c r="C10" s="200">
        <v>345782.01282560005</v>
      </c>
      <c r="D10" s="200">
        <v>10606.985228599999</v>
      </c>
      <c r="E10" s="200">
        <v>4250.9727599999997</v>
      </c>
      <c r="F10" s="200">
        <v>44098.217823200001</v>
      </c>
      <c r="G10" s="200">
        <v>13595.6072962</v>
      </c>
      <c r="H10" s="200">
        <v>30041.071969999997</v>
      </c>
      <c r="I10" s="200">
        <v>9938364.7277099993</v>
      </c>
      <c r="J10" s="200">
        <v>392153.788611</v>
      </c>
      <c r="K10" s="200">
        <v>11689.074699999999</v>
      </c>
      <c r="L10" s="200">
        <v>5992.1997099999999</v>
      </c>
      <c r="M10" s="200">
        <v>212.70887999999999</v>
      </c>
      <c r="N10" s="200">
        <v>3211.0308300000002</v>
      </c>
      <c r="O10" s="200">
        <v>311.09588000000002</v>
      </c>
      <c r="P10" s="200">
        <v>90.39246</v>
      </c>
      <c r="Q10" s="200">
        <v>413660.29106999998</v>
      </c>
      <c r="R10" s="189"/>
    </row>
    <row r="11" spans="1:25" ht="121.5" customHeight="1">
      <c r="A11" s="199" t="s">
        <v>138</v>
      </c>
      <c r="B11" s="201">
        <v>32566.410339999999</v>
      </c>
      <c r="C11" s="201">
        <v>1230.5947099999998</v>
      </c>
      <c r="D11" s="201">
        <v>55.965429999999998</v>
      </c>
      <c r="E11" s="201">
        <v>0</v>
      </c>
      <c r="F11" s="201">
        <v>248.28160999999997</v>
      </c>
      <c r="G11" s="201">
        <v>157.46633</v>
      </c>
      <c r="H11" s="201">
        <v>411.29482999999999</v>
      </c>
      <c r="I11" s="201">
        <v>34670.013250000004</v>
      </c>
      <c r="J11" s="201">
        <v>86924.142900000006</v>
      </c>
      <c r="K11" s="201">
        <v>1455.11436</v>
      </c>
      <c r="L11" s="200">
        <v>26.421889999999998</v>
      </c>
      <c r="M11" s="200">
        <v>72.168360000000007</v>
      </c>
      <c r="N11" s="200">
        <v>0</v>
      </c>
      <c r="O11" s="200">
        <v>1313.3036100000002</v>
      </c>
      <c r="P11" s="200">
        <v>99.560179999999988</v>
      </c>
      <c r="Q11" s="200">
        <v>89890.711299999995</v>
      </c>
      <c r="R11" s="189"/>
    </row>
    <row r="12" spans="1:25" ht="121.5" customHeight="1">
      <c r="A12" s="199" t="s">
        <v>139</v>
      </c>
      <c r="B12" s="201">
        <v>93647.221064600002</v>
      </c>
      <c r="C12" s="201">
        <v>2342.7482999999997</v>
      </c>
      <c r="D12" s="201">
        <v>0</v>
      </c>
      <c r="E12" s="201">
        <v>0</v>
      </c>
      <c r="F12" s="201">
        <v>91.364249999999998</v>
      </c>
      <c r="G12" s="201">
        <v>0</v>
      </c>
      <c r="H12" s="201">
        <v>654327.33652000001</v>
      </c>
      <c r="I12" s="201">
        <v>750408.67012999998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36.86</v>
      </c>
      <c r="Q12" s="200">
        <v>36.86</v>
      </c>
      <c r="R12" s="189"/>
    </row>
    <row r="13" spans="1:25" ht="121.5" customHeight="1">
      <c r="A13" s="199" t="s">
        <v>140</v>
      </c>
      <c r="B13" s="200">
        <v>160088.44766999999</v>
      </c>
      <c r="C13" s="200">
        <v>1960.32447</v>
      </c>
      <c r="D13" s="200">
        <v>1125.7010600000001</v>
      </c>
      <c r="E13" s="200">
        <v>3.4879099999999998</v>
      </c>
      <c r="F13" s="200">
        <v>276.29124000000002</v>
      </c>
      <c r="G13" s="200">
        <v>0</v>
      </c>
      <c r="H13" s="200">
        <v>230294.84674000001</v>
      </c>
      <c r="I13" s="200">
        <v>393749.09908999997</v>
      </c>
      <c r="J13" s="200">
        <v>13139.73762</v>
      </c>
      <c r="K13" s="200">
        <v>228.65548999999999</v>
      </c>
      <c r="L13" s="200">
        <v>25.82339</v>
      </c>
      <c r="M13" s="200">
        <v>0</v>
      </c>
      <c r="N13" s="200">
        <v>28.947099999999999</v>
      </c>
      <c r="O13" s="200">
        <v>0</v>
      </c>
      <c r="P13" s="200">
        <v>50.681269999999998</v>
      </c>
      <c r="Q13" s="200">
        <v>13473.844869999999</v>
      </c>
      <c r="R13" s="189"/>
    </row>
    <row r="14" spans="1:25" ht="121.5" customHeight="1">
      <c r="A14" s="199" t="s">
        <v>141</v>
      </c>
      <c r="B14" s="200">
        <v>13653387.8027656</v>
      </c>
      <c r="C14" s="200">
        <v>214775.37844200002</v>
      </c>
      <c r="D14" s="200">
        <v>13174.768181399999</v>
      </c>
      <c r="E14" s="200">
        <v>1740.0440599999999</v>
      </c>
      <c r="F14" s="200">
        <v>26168.138675000002</v>
      </c>
      <c r="G14" s="200">
        <v>7159.4026205999999</v>
      </c>
      <c r="H14" s="200">
        <v>975663.96378999995</v>
      </c>
      <c r="I14" s="200">
        <v>14892069.49855</v>
      </c>
      <c r="J14" s="200">
        <v>153216.90654960001</v>
      </c>
      <c r="K14" s="200">
        <v>3707.49028</v>
      </c>
      <c r="L14" s="200">
        <v>940.70358999999996</v>
      </c>
      <c r="M14" s="200">
        <v>5030.13526</v>
      </c>
      <c r="N14" s="200">
        <v>1714.57098</v>
      </c>
      <c r="O14" s="200">
        <v>14774.64374</v>
      </c>
      <c r="P14" s="200">
        <v>511.86066</v>
      </c>
      <c r="Q14" s="200">
        <v>179896.31106000001</v>
      </c>
      <c r="R14" s="189"/>
    </row>
    <row r="15" spans="1:25" ht="121.5" customHeight="1">
      <c r="A15" s="199" t="s">
        <v>142</v>
      </c>
      <c r="B15" s="200">
        <v>632962.4952</v>
      </c>
      <c r="C15" s="200">
        <v>14046.630800000001</v>
      </c>
      <c r="D15" s="200">
        <v>0</v>
      </c>
      <c r="E15" s="200">
        <v>0</v>
      </c>
      <c r="F15" s="200">
        <v>0</v>
      </c>
      <c r="G15" s="200">
        <v>20.58</v>
      </c>
      <c r="H15" s="200">
        <v>106545.38709999999</v>
      </c>
      <c r="I15" s="200">
        <v>753575.09310000006</v>
      </c>
      <c r="J15" s="200">
        <v>1679.76577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3839.62797</v>
      </c>
      <c r="Q15" s="200">
        <v>5519.3937400000004</v>
      </c>
      <c r="R15" s="189"/>
    </row>
    <row r="16" spans="1:25" ht="121.5" customHeight="1">
      <c r="A16" s="199" t="s">
        <v>98</v>
      </c>
      <c r="B16" s="200">
        <v>8445070.3754222002</v>
      </c>
      <c r="C16" s="200">
        <v>270948.82075880002</v>
      </c>
      <c r="D16" s="200">
        <v>15331.387670399999</v>
      </c>
      <c r="E16" s="200">
        <v>2545.7234116000004</v>
      </c>
      <c r="F16" s="200">
        <v>72749.413492599997</v>
      </c>
      <c r="G16" s="200">
        <v>10673.668366</v>
      </c>
      <c r="H16" s="200">
        <v>1543445.9657399999</v>
      </c>
      <c r="I16" s="200">
        <v>10360765.35485</v>
      </c>
      <c r="J16" s="200">
        <v>509520.89623379998</v>
      </c>
      <c r="K16" s="200">
        <v>40153.632371</v>
      </c>
      <c r="L16" s="200">
        <v>5000.1183499999997</v>
      </c>
      <c r="M16" s="200">
        <v>258.72334000000001</v>
      </c>
      <c r="N16" s="200">
        <v>8009.6689150000002</v>
      </c>
      <c r="O16" s="200">
        <v>539.50022999999999</v>
      </c>
      <c r="P16" s="200">
        <v>90731.176030000002</v>
      </c>
      <c r="Q16" s="200">
        <v>654213.71550000005</v>
      </c>
      <c r="R16" s="189"/>
    </row>
    <row r="17" spans="1:18" ht="121.5" customHeight="1">
      <c r="A17" s="199" t="s">
        <v>143</v>
      </c>
      <c r="B17" s="200">
        <v>10036827.3240436</v>
      </c>
      <c r="C17" s="200">
        <v>199463.9098502</v>
      </c>
      <c r="D17" s="200">
        <v>60590.635447599998</v>
      </c>
      <c r="E17" s="200">
        <v>8386.2806820000005</v>
      </c>
      <c r="F17" s="200">
        <v>135931.00475940001</v>
      </c>
      <c r="G17" s="200">
        <v>38776.269138800002</v>
      </c>
      <c r="H17" s="200">
        <v>919097.48083000001</v>
      </c>
      <c r="I17" s="200">
        <v>11399072.90478</v>
      </c>
      <c r="J17" s="200">
        <v>589883.29858900001</v>
      </c>
      <c r="K17" s="200">
        <v>26600.037163199999</v>
      </c>
      <c r="L17" s="200">
        <v>5570.4093600000006</v>
      </c>
      <c r="M17" s="200">
        <v>2221.4477900000002</v>
      </c>
      <c r="N17" s="200">
        <v>17167.313839999999</v>
      </c>
      <c r="O17" s="200">
        <v>3207.2384099999999</v>
      </c>
      <c r="P17" s="200">
        <v>15278.978419999999</v>
      </c>
      <c r="Q17" s="200">
        <v>659928.72359000007</v>
      </c>
      <c r="R17" s="189"/>
    </row>
    <row r="18" spans="1:18" ht="121.5" customHeight="1">
      <c r="A18" s="199" t="s">
        <v>144</v>
      </c>
      <c r="B18" s="200">
        <v>582911.43525740004</v>
      </c>
      <c r="C18" s="200">
        <v>224863.01174000002</v>
      </c>
      <c r="D18" s="200">
        <v>4067.0960646000003</v>
      </c>
      <c r="E18" s="200">
        <v>780.28187000000003</v>
      </c>
      <c r="F18" s="200">
        <v>3035.7556377999999</v>
      </c>
      <c r="G18" s="200">
        <v>22784.440004200002</v>
      </c>
      <c r="H18" s="200">
        <v>16742.994439999999</v>
      </c>
      <c r="I18" s="200">
        <v>855185.01500999997</v>
      </c>
      <c r="J18" s="200">
        <v>59848.378707999997</v>
      </c>
      <c r="K18" s="200">
        <v>5612.5358399999996</v>
      </c>
      <c r="L18" s="200">
        <v>986.85049000000004</v>
      </c>
      <c r="M18" s="200">
        <v>146.17170000000002</v>
      </c>
      <c r="N18" s="200">
        <v>1486.9074499999999</v>
      </c>
      <c r="O18" s="200">
        <v>365.62921999999998</v>
      </c>
      <c r="P18" s="200">
        <v>452.44582000000003</v>
      </c>
      <c r="Q18" s="200">
        <v>68898.91923</v>
      </c>
      <c r="R18" s="189"/>
    </row>
    <row r="19" spans="1:18" ht="121.5" customHeight="1">
      <c r="A19" s="199" t="s">
        <v>145</v>
      </c>
      <c r="B19" s="200">
        <v>2012200.8688914001</v>
      </c>
      <c r="C19" s="200">
        <v>60219.319878800001</v>
      </c>
      <c r="D19" s="200">
        <v>12317.449630000001</v>
      </c>
      <c r="E19" s="200">
        <v>1056.4630099999999</v>
      </c>
      <c r="F19" s="200">
        <v>14613.6405822</v>
      </c>
      <c r="G19" s="200">
        <v>3339.68541</v>
      </c>
      <c r="H19" s="200">
        <v>114655.50798000001</v>
      </c>
      <c r="I19" s="200">
        <v>2218402.9353800002</v>
      </c>
      <c r="J19" s="200">
        <v>20665.0897974</v>
      </c>
      <c r="K19" s="200">
        <v>1229.57709</v>
      </c>
      <c r="L19" s="200">
        <v>260.03152999999998</v>
      </c>
      <c r="M19" s="200">
        <v>193.46460000000002</v>
      </c>
      <c r="N19" s="200">
        <v>1161.66399</v>
      </c>
      <c r="O19" s="200">
        <v>45.555790000000002</v>
      </c>
      <c r="P19" s="200">
        <v>1503.3926200000001</v>
      </c>
      <c r="Q19" s="200">
        <v>25058.775409999998</v>
      </c>
      <c r="R19" s="189"/>
    </row>
    <row r="20" spans="1:18" ht="121.5" customHeight="1">
      <c r="A20" s="199" t="s">
        <v>146</v>
      </c>
      <c r="B20" s="200">
        <v>163498.98933019998</v>
      </c>
      <c r="C20" s="200">
        <v>1341.5872300000001</v>
      </c>
      <c r="D20" s="200">
        <v>3357.6262946000002</v>
      </c>
      <c r="E20" s="200">
        <v>0</v>
      </c>
      <c r="F20" s="200">
        <v>942.25695440000004</v>
      </c>
      <c r="G20" s="200">
        <v>0</v>
      </c>
      <c r="H20" s="200">
        <v>717355.39919000003</v>
      </c>
      <c r="I20" s="200">
        <v>886495.85898999998</v>
      </c>
      <c r="J20" s="200">
        <v>6954.4437800000005</v>
      </c>
      <c r="K20" s="200">
        <v>120.34655000000001</v>
      </c>
      <c r="L20" s="200">
        <v>79.711539999999999</v>
      </c>
      <c r="M20" s="200">
        <v>0</v>
      </c>
      <c r="N20" s="200">
        <v>35.43506</v>
      </c>
      <c r="O20" s="200">
        <v>0</v>
      </c>
      <c r="P20" s="200">
        <v>2334.5617400000001</v>
      </c>
      <c r="Q20" s="200">
        <v>9524.498669999999</v>
      </c>
      <c r="R20" s="189"/>
    </row>
    <row r="21" spans="1:18" ht="121.5" customHeight="1">
      <c r="A21" s="199" t="s">
        <v>147</v>
      </c>
      <c r="B21" s="200">
        <v>14681482.658089601</v>
      </c>
      <c r="C21" s="200">
        <v>267167.04123219999</v>
      </c>
      <c r="D21" s="200">
        <v>77372.762324199997</v>
      </c>
      <c r="E21" s="200">
        <v>2760.393916</v>
      </c>
      <c r="F21" s="200">
        <v>155652.56227180001</v>
      </c>
      <c r="G21" s="200">
        <v>14574.8800574</v>
      </c>
      <c r="H21" s="200">
        <v>940323.80513999995</v>
      </c>
      <c r="I21" s="200">
        <v>16139334.10299</v>
      </c>
      <c r="J21" s="200">
        <v>949963.01718859992</v>
      </c>
      <c r="K21" s="200">
        <v>7299.7119474000001</v>
      </c>
      <c r="L21" s="200">
        <v>8644.1901550000002</v>
      </c>
      <c r="M21" s="200">
        <v>882.45389</v>
      </c>
      <c r="N21" s="200">
        <v>20600.2270536</v>
      </c>
      <c r="O21" s="200">
        <v>804.70557999999994</v>
      </c>
      <c r="P21" s="200">
        <v>1134.66047</v>
      </c>
      <c r="Q21" s="200">
        <v>989328.96629000001</v>
      </c>
      <c r="R21" s="189"/>
    </row>
    <row r="22" spans="1:18" ht="121.5" customHeight="1">
      <c r="A22" s="199" t="s">
        <v>148</v>
      </c>
      <c r="B22" s="200">
        <v>440369.49520279997</v>
      </c>
      <c r="C22" s="200">
        <v>18.098880000000001</v>
      </c>
      <c r="D22" s="200">
        <v>1521.7016299999998</v>
      </c>
      <c r="E22" s="200">
        <v>1.7277</v>
      </c>
      <c r="F22" s="200">
        <v>924.47018999999989</v>
      </c>
      <c r="G22" s="200">
        <v>186.54714000000001</v>
      </c>
      <c r="H22" s="200">
        <v>8990.4050800000005</v>
      </c>
      <c r="I22" s="200">
        <v>452012.44581999996</v>
      </c>
      <c r="J22" s="200">
        <v>136004.1248428</v>
      </c>
      <c r="K22" s="200">
        <v>0</v>
      </c>
      <c r="L22" s="200">
        <v>407.25690000000003</v>
      </c>
      <c r="M22" s="200">
        <v>0</v>
      </c>
      <c r="N22" s="200">
        <v>434.09163000000001</v>
      </c>
      <c r="O22" s="200">
        <v>0</v>
      </c>
      <c r="P22" s="200">
        <v>38.181290000000004</v>
      </c>
      <c r="Q22" s="200">
        <v>136883.65466</v>
      </c>
      <c r="R22" s="189"/>
    </row>
    <row r="23" spans="1:18" ht="121.5" customHeight="1">
      <c r="A23" s="199" t="s">
        <v>149</v>
      </c>
      <c r="B23" s="200">
        <v>50650.679258000004</v>
      </c>
      <c r="C23" s="200">
        <v>564.86392000000001</v>
      </c>
      <c r="D23" s="200">
        <v>35.20073</v>
      </c>
      <c r="E23" s="200">
        <v>48.498150000000003</v>
      </c>
      <c r="F23" s="200">
        <v>27.102689999999999</v>
      </c>
      <c r="G23" s="200">
        <v>0</v>
      </c>
      <c r="H23" s="200">
        <v>1504.13535</v>
      </c>
      <c r="I23" s="200">
        <v>52830.480100000001</v>
      </c>
      <c r="J23" s="200">
        <v>3012.1897400000003</v>
      </c>
      <c r="K23" s="200">
        <v>33.430109999999999</v>
      </c>
      <c r="L23" s="200">
        <v>1.47532</v>
      </c>
      <c r="M23" s="200">
        <v>0</v>
      </c>
      <c r="N23" s="200">
        <v>123.99438000000001</v>
      </c>
      <c r="O23" s="200">
        <v>27.227070000000001</v>
      </c>
      <c r="P23" s="200">
        <v>185</v>
      </c>
      <c r="Q23" s="200">
        <v>3383.3166200000001</v>
      </c>
      <c r="R23" s="189"/>
    </row>
    <row r="24" spans="1:18" ht="121.5" customHeight="1">
      <c r="A24" s="199" t="s">
        <v>150</v>
      </c>
      <c r="B24" s="200">
        <v>1073242.7053646001</v>
      </c>
      <c r="C24" s="200">
        <v>19198.097215399997</v>
      </c>
      <c r="D24" s="200">
        <v>18775.479844199999</v>
      </c>
      <c r="E24" s="200">
        <v>752.87570999999991</v>
      </c>
      <c r="F24" s="200">
        <v>11415.106087400001</v>
      </c>
      <c r="G24" s="200">
        <v>2447.5867843999999</v>
      </c>
      <c r="H24" s="200">
        <v>92606.643370000005</v>
      </c>
      <c r="I24" s="200">
        <v>1218438.4943900001</v>
      </c>
      <c r="J24" s="200">
        <v>56723.898710000001</v>
      </c>
      <c r="K24" s="200">
        <v>1346.56693</v>
      </c>
      <c r="L24" s="200">
        <v>689.28544999999997</v>
      </c>
      <c r="M24" s="200">
        <v>82.305360000000007</v>
      </c>
      <c r="N24" s="200">
        <v>1106.9298999999999</v>
      </c>
      <c r="O24" s="200">
        <v>22.196300000000001</v>
      </c>
      <c r="P24" s="200">
        <v>817.80739000000005</v>
      </c>
      <c r="Q24" s="200">
        <v>60788.990039999997</v>
      </c>
      <c r="R24" s="189"/>
    </row>
    <row r="25" spans="1:18" ht="121.5" customHeight="1">
      <c r="A25" s="199" t="s">
        <v>151</v>
      </c>
      <c r="B25" s="200">
        <v>898.06808920000003</v>
      </c>
      <c r="C25" s="200">
        <v>60.679699999999997</v>
      </c>
      <c r="D25" s="200">
        <v>18.517439999999997</v>
      </c>
      <c r="E25" s="200">
        <v>0</v>
      </c>
      <c r="F25" s="200">
        <v>27.619340000000001</v>
      </c>
      <c r="G25" s="200">
        <v>0</v>
      </c>
      <c r="H25" s="200">
        <v>20.4513</v>
      </c>
      <c r="I25" s="200">
        <v>1025.3358699999999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21.5" customHeight="1">
      <c r="A26" s="199" t="s">
        <v>152</v>
      </c>
      <c r="B26" s="200">
        <v>40.140730000000005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16.0352</v>
      </c>
      <c r="I26" s="200">
        <v>56.175930000000001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s="136" customFormat="1" ht="121.5" customHeight="1">
      <c r="A27" s="202" t="s">
        <v>153</v>
      </c>
      <c r="B27" s="203">
        <v>389.19662879999998</v>
      </c>
      <c r="C27" s="203">
        <v>0</v>
      </c>
      <c r="D27" s="203">
        <v>0</v>
      </c>
      <c r="E27" s="203">
        <v>25.92557</v>
      </c>
      <c r="F27" s="203">
        <v>0</v>
      </c>
      <c r="G27" s="203">
        <v>0</v>
      </c>
      <c r="H27" s="203">
        <v>517.66006000000004</v>
      </c>
      <c r="I27" s="203">
        <v>932.78226000000006</v>
      </c>
      <c r="J27" s="203">
        <v>0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0</v>
      </c>
      <c r="Q27" s="203">
        <v>0</v>
      </c>
      <c r="R27" s="204"/>
    </row>
    <row r="28" spans="1:18" s="136" customFormat="1" ht="111.75" customHeight="1">
      <c r="A28" s="231" t="s">
        <v>43</v>
      </c>
      <c r="B28" s="232">
        <f>SUM(B10:B27)</f>
        <v>61550224.173139408</v>
      </c>
      <c r="C28" s="232">
        <f t="shared" ref="C28:Q28" si="0">SUM(C10:C27)</f>
        <v>1623983.1199530002</v>
      </c>
      <c r="D28" s="232">
        <f t="shared" si="0"/>
        <v>218351.27697559999</v>
      </c>
      <c r="E28" s="232">
        <f t="shared" si="0"/>
        <v>22352.674749599999</v>
      </c>
      <c r="F28" s="232">
        <f t="shared" si="0"/>
        <v>466201.22560379998</v>
      </c>
      <c r="G28" s="232">
        <f t="shared" si="0"/>
        <v>113716.13314760002</v>
      </c>
      <c r="H28" s="232">
        <f t="shared" si="0"/>
        <v>6352560.3846299984</v>
      </c>
      <c r="I28" s="232">
        <f t="shared" si="0"/>
        <v>70347388.988199994</v>
      </c>
      <c r="J28" s="232">
        <f t="shared" si="0"/>
        <v>2979689.6790402001</v>
      </c>
      <c r="K28" s="232">
        <f t="shared" si="0"/>
        <v>99476.172831600008</v>
      </c>
      <c r="L28" s="232">
        <f t="shared" si="0"/>
        <v>28624.477675000002</v>
      </c>
      <c r="M28" s="232">
        <f t="shared" si="0"/>
        <v>9099.5791800000006</v>
      </c>
      <c r="N28" s="232">
        <f t="shared" si="0"/>
        <v>55080.7811286</v>
      </c>
      <c r="O28" s="232">
        <f t="shared" si="0"/>
        <v>21411.095829999998</v>
      </c>
      <c r="P28" s="232">
        <f t="shared" si="0"/>
        <v>117105.18631999999</v>
      </c>
      <c r="Q28" s="232">
        <f t="shared" si="0"/>
        <v>3310486.97205</v>
      </c>
      <c r="R28" s="204"/>
    </row>
    <row r="29" spans="1:18" ht="27.75" customHeight="1" thickBot="1">
      <c r="A29" s="233"/>
      <c r="B29" s="234"/>
      <c r="C29" s="235"/>
      <c r="D29" s="236"/>
      <c r="E29" s="236"/>
      <c r="F29" s="236"/>
      <c r="G29" s="236"/>
      <c r="H29" s="236"/>
      <c r="I29" s="236"/>
      <c r="J29" s="236"/>
      <c r="K29" s="236"/>
      <c r="L29" s="234"/>
      <c r="M29" s="234"/>
      <c r="N29" s="234"/>
      <c r="O29" s="234"/>
      <c r="P29" s="234"/>
      <c r="Q29" s="234"/>
      <c r="R29" s="189"/>
    </row>
    <row r="30" spans="1:18" ht="87" customHeight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>
      <selection activeCell="V7" sqref="V7"/>
    </sheetView>
  </sheetViews>
  <sheetFormatPr baseColWidth="10" defaultColWidth="9.140625" defaultRowHeight="60"/>
  <cols>
    <col min="1" max="1" width="228" style="20" customWidth="1"/>
    <col min="2" max="2" width="57.28515625" style="372" customWidth="1"/>
    <col min="3" max="3" width="57.28515625" style="637" customWidth="1"/>
    <col min="4" max="17" width="57.28515625" style="372" customWidth="1"/>
    <col min="18" max="18" width="6.5703125" style="187" customWidth="1"/>
    <col min="19" max="256" width="9.140625" style="372"/>
    <col min="257" max="257" width="228" style="372" customWidth="1"/>
    <col min="258" max="273" width="57.28515625" style="372" customWidth="1"/>
    <col min="274" max="274" width="6.5703125" style="372" customWidth="1"/>
    <col min="275" max="512" width="9.140625" style="372"/>
    <col min="513" max="513" width="228" style="372" customWidth="1"/>
    <col min="514" max="529" width="57.28515625" style="372" customWidth="1"/>
    <col min="530" max="530" width="6.5703125" style="372" customWidth="1"/>
    <col min="531" max="768" width="9.140625" style="372"/>
    <col min="769" max="769" width="228" style="372" customWidth="1"/>
    <col min="770" max="785" width="57.28515625" style="372" customWidth="1"/>
    <col min="786" max="786" width="6.5703125" style="372" customWidth="1"/>
    <col min="787" max="1024" width="9.140625" style="372"/>
    <col min="1025" max="1025" width="228" style="372" customWidth="1"/>
    <col min="1026" max="1041" width="57.28515625" style="372" customWidth="1"/>
    <col min="1042" max="1042" width="6.5703125" style="372" customWidth="1"/>
    <col min="1043" max="1280" width="9.140625" style="372"/>
    <col min="1281" max="1281" width="228" style="372" customWidth="1"/>
    <col min="1282" max="1297" width="57.28515625" style="372" customWidth="1"/>
    <col min="1298" max="1298" width="6.5703125" style="372" customWidth="1"/>
    <col min="1299" max="1536" width="9.140625" style="372"/>
    <col min="1537" max="1537" width="228" style="372" customWidth="1"/>
    <col min="1538" max="1553" width="57.28515625" style="372" customWidth="1"/>
    <col min="1554" max="1554" width="6.5703125" style="372" customWidth="1"/>
    <col min="1555" max="1792" width="9.140625" style="372"/>
    <col min="1793" max="1793" width="228" style="372" customWidth="1"/>
    <col min="1794" max="1809" width="57.28515625" style="372" customWidth="1"/>
    <col min="1810" max="1810" width="6.5703125" style="372" customWidth="1"/>
    <col min="1811" max="2048" width="9.140625" style="372"/>
    <col min="2049" max="2049" width="228" style="372" customWidth="1"/>
    <col min="2050" max="2065" width="57.28515625" style="372" customWidth="1"/>
    <col min="2066" max="2066" width="6.5703125" style="372" customWidth="1"/>
    <col min="2067" max="2304" width="9.140625" style="372"/>
    <col min="2305" max="2305" width="228" style="372" customWidth="1"/>
    <col min="2306" max="2321" width="57.28515625" style="372" customWidth="1"/>
    <col min="2322" max="2322" width="6.5703125" style="372" customWidth="1"/>
    <col min="2323" max="2560" width="9.140625" style="372"/>
    <col min="2561" max="2561" width="228" style="372" customWidth="1"/>
    <col min="2562" max="2577" width="57.28515625" style="372" customWidth="1"/>
    <col min="2578" max="2578" width="6.5703125" style="372" customWidth="1"/>
    <col min="2579" max="2816" width="9.140625" style="372"/>
    <col min="2817" max="2817" width="228" style="372" customWidth="1"/>
    <col min="2818" max="2833" width="57.28515625" style="372" customWidth="1"/>
    <col min="2834" max="2834" width="6.5703125" style="372" customWidth="1"/>
    <col min="2835" max="3072" width="9.140625" style="372"/>
    <col min="3073" max="3073" width="228" style="372" customWidth="1"/>
    <col min="3074" max="3089" width="57.28515625" style="372" customWidth="1"/>
    <col min="3090" max="3090" width="6.5703125" style="372" customWidth="1"/>
    <col min="3091" max="3328" width="9.140625" style="372"/>
    <col min="3329" max="3329" width="228" style="372" customWidth="1"/>
    <col min="3330" max="3345" width="57.28515625" style="372" customWidth="1"/>
    <col min="3346" max="3346" width="6.5703125" style="372" customWidth="1"/>
    <col min="3347" max="3584" width="9.140625" style="372"/>
    <col min="3585" max="3585" width="228" style="372" customWidth="1"/>
    <col min="3586" max="3601" width="57.28515625" style="372" customWidth="1"/>
    <col min="3602" max="3602" width="6.5703125" style="372" customWidth="1"/>
    <col min="3603" max="3840" width="9.140625" style="372"/>
    <col min="3841" max="3841" width="228" style="372" customWidth="1"/>
    <col min="3842" max="3857" width="57.28515625" style="372" customWidth="1"/>
    <col min="3858" max="3858" width="6.5703125" style="372" customWidth="1"/>
    <col min="3859" max="4096" width="9.140625" style="372"/>
    <col min="4097" max="4097" width="228" style="372" customWidth="1"/>
    <col min="4098" max="4113" width="57.28515625" style="372" customWidth="1"/>
    <col min="4114" max="4114" width="6.5703125" style="372" customWidth="1"/>
    <col min="4115" max="4352" width="9.140625" style="372"/>
    <col min="4353" max="4353" width="228" style="372" customWidth="1"/>
    <col min="4354" max="4369" width="57.28515625" style="372" customWidth="1"/>
    <col min="4370" max="4370" width="6.5703125" style="372" customWidth="1"/>
    <col min="4371" max="4608" width="9.140625" style="372"/>
    <col min="4609" max="4609" width="228" style="372" customWidth="1"/>
    <col min="4610" max="4625" width="57.28515625" style="372" customWidth="1"/>
    <col min="4626" max="4626" width="6.5703125" style="372" customWidth="1"/>
    <col min="4627" max="4864" width="9.140625" style="372"/>
    <col min="4865" max="4865" width="228" style="372" customWidth="1"/>
    <col min="4866" max="4881" width="57.28515625" style="372" customWidth="1"/>
    <col min="4882" max="4882" width="6.5703125" style="372" customWidth="1"/>
    <col min="4883" max="5120" width="9.140625" style="372"/>
    <col min="5121" max="5121" width="228" style="372" customWidth="1"/>
    <col min="5122" max="5137" width="57.28515625" style="372" customWidth="1"/>
    <col min="5138" max="5138" width="6.5703125" style="372" customWidth="1"/>
    <col min="5139" max="5376" width="9.140625" style="372"/>
    <col min="5377" max="5377" width="228" style="372" customWidth="1"/>
    <col min="5378" max="5393" width="57.28515625" style="372" customWidth="1"/>
    <col min="5394" max="5394" width="6.5703125" style="372" customWidth="1"/>
    <col min="5395" max="5632" width="9.140625" style="372"/>
    <col min="5633" max="5633" width="228" style="372" customWidth="1"/>
    <col min="5634" max="5649" width="57.28515625" style="372" customWidth="1"/>
    <col min="5650" max="5650" width="6.5703125" style="372" customWidth="1"/>
    <col min="5651" max="5888" width="9.140625" style="372"/>
    <col min="5889" max="5889" width="228" style="372" customWidth="1"/>
    <col min="5890" max="5905" width="57.28515625" style="372" customWidth="1"/>
    <col min="5906" max="5906" width="6.5703125" style="372" customWidth="1"/>
    <col min="5907" max="6144" width="9.140625" style="372"/>
    <col min="6145" max="6145" width="228" style="372" customWidth="1"/>
    <col min="6146" max="6161" width="57.28515625" style="372" customWidth="1"/>
    <col min="6162" max="6162" width="6.5703125" style="372" customWidth="1"/>
    <col min="6163" max="6400" width="9.140625" style="372"/>
    <col min="6401" max="6401" width="228" style="372" customWidth="1"/>
    <col min="6402" max="6417" width="57.28515625" style="372" customWidth="1"/>
    <col min="6418" max="6418" width="6.5703125" style="372" customWidth="1"/>
    <col min="6419" max="6656" width="9.140625" style="372"/>
    <col min="6657" max="6657" width="228" style="372" customWidth="1"/>
    <col min="6658" max="6673" width="57.28515625" style="372" customWidth="1"/>
    <col min="6674" max="6674" width="6.5703125" style="372" customWidth="1"/>
    <col min="6675" max="6912" width="9.140625" style="372"/>
    <col min="6913" max="6913" width="228" style="372" customWidth="1"/>
    <col min="6914" max="6929" width="57.28515625" style="372" customWidth="1"/>
    <col min="6930" max="6930" width="6.5703125" style="372" customWidth="1"/>
    <col min="6931" max="7168" width="9.140625" style="372"/>
    <col min="7169" max="7169" width="228" style="372" customWidth="1"/>
    <col min="7170" max="7185" width="57.28515625" style="372" customWidth="1"/>
    <col min="7186" max="7186" width="6.5703125" style="372" customWidth="1"/>
    <col min="7187" max="7424" width="9.140625" style="372"/>
    <col min="7425" max="7425" width="228" style="372" customWidth="1"/>
    <col min="7426" max="7441" width="57.28515625" style="372" customWidth="1"/>
    <col min="7442" max="7442" width="6.5703125" style="372" customWidth="1"/>
    <col min="7443" max="7680" width="9.140625" style="372"/>
    <col min="7681" max="7681" width="228" style="372" customWidth="1"/>
    <col min="7682" max="7697" width="57.28515625" style="372" customWidth="1"/>
    <col min="7698" max="7698" width="6.5703125" style="372" customWidth="1"/>
    <col min="7699" max="7936" width="9.140625" style="372"/>
    <col min="7937" max="7937" width="228" style="372" customWidth="1"/>
    <col min="7938" max="7953" width="57.28515625" style="372" customWidth="1"/>
    <col min="7954" max="7954" width="6.5703125" style="372" customWidth="1"/>
    <col min="7955" max="8192" width="9.140625" style="372"/>
    <col min="8193" max="8193" width="228" style="372" customWidth="1"/>
    <col min="8194" max="8209" width="57.28515625" style="372" customWidth="1"/>
    <col min="8210" max="8210" width="6.5703125" style="372" customWidth="1"/>
    <col min="8211" max="8448" width="9.140625" style="372"/>
    <col min="8449" max="8449" width="228" style="372" customWidth="1"/>
    <col min="8450" max="8465" width="57.28515625" style="372" customWidth="1"/>
    <col min="8466" max="8466" width="6.5703125" style="372" customWidth="1"/>
    <col min="8467" max="8704" width="9.140625" style="372"/>
    <col min="8705" max="8705" width="228" style="372" customWidth="1"/>
    <col min="8706" max="8721" width="57.28515625" style="372" customWidth="1"/>
    <col min="8722" max="8722" width="6.5703125" style="372" customWidth="1"/>
    <col min="8723" max="8960" width="9.140625" style="372"/>
    <col min="8961" max="8961" width="228" style="372" customWidth="1"/>
    <col min="8962" max="8977" width="57.28515625" style="372" customWidth="1"/>
    <col min="8978" max="8978" width="6.5703125" style="372" customWidth="1"/>
    <col min="8979" max="9216" width="9.140625" style="372"/>
    <col min="9217" max="9217" width="228" style="372" customWidth="1"/>
    <col min="9218" max="9233" width="57.28515625" style="372" customWidth="1"/>
    <col min="9234" max="9234" width="6.5703125" style="372" customWidth="1"/>
    <col min="9235" max="9472" width="9.140625" style="372"/>
    <col min="9473" max="9473" width="228" style="372" customWidth="1"/>
    <col min="9474" max="9489" width="57.28515625" style="372" customWidth="1"/>
    <col min="9490" max="9490" width="6.5703125" style="372" customWidth="1"/>
    <col min="9491" max="9728" width="9.140625" style="372"/>
    <col min="9729" max="9729" width="228" style="372" customWidth="1"/>
    <col min="9730" max="9745" width="57.28515625" style="372" customWidth="1"/>
    <col min="9746" max="9746" width="6.5703125" style="372" customWidth="1"/>
    <col min="9747" max="9984" width="9.140625" style="372"/>
    <col min="9985" max="9985" width="228" style="372" customWidth="1"/>
    <col min="9986" max="10001" width="57.285156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57" width="57.285156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513" width="57.285156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69" width="57.285156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25" width="57.285156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81" width="57.285156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37" width="57.285156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93" width="57.285156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49" width="57.285156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305" width="57.285156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61" width="57.285156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17" width="57.285156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73" width="57.285156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29" width="57.285156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85" width="57.285156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41" width="57.285156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97" width="57.285156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53" width="57.285156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609" width="57.285156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65" width="57.285156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21" width="57.285156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77" width="57.285156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33" width="57.285156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89" width="57.285156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45" width="57.285156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1"/>
      <c r="B1" s="102"/>
      <c r="C1" s="229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184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20" t="s">
        <v>727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186"/>
    </row>
    <row r="6" spans="1:25" ht="6" customHeight="1"/>
    <row r="7" spans="1:25" ht="73.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191" customFormat="1" ht="82.5" customHeight="1">
      <c r="A8" s="230"/>
      <c r="B8" s="815" t="s">
        <v>183</v>
      </c>
      <c r="C8" s="815"/>
      <c r="D8" s="815"/>
      <c r="E8" s="815"/>
      <c r="F8" s="815"/>
      <c r="G8" s="815"/>
      <c r="H8" s="815"/>
      <c r="I8" s="815"/>
      <c r="J8" s="815" t="s">
        <v>43</v>
      </c>
      <c r="K8" s="815"/>
      <c r="L8" s="815"/>
      <c r="M8" s="815"/>
      <c r="N8" s="815"/>
      <c r="O8" s="815"/>
      <c r="P8" s="815"/>
      <c r="Q8" s="815"/>
      <c r="R8" s="189"/>
    </row>
    <row r="9" spans="1:25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25.25" customHeight="1">
      <c r="A10" s="199" t="s">
        <v>137</v>
      </c>
      <c r="B10" s="200">
        <v>9077.1575699999994</v>
      </c>
      <c r="C10" s="200">
        <v>4523.1825699999999</v>
      </c>
      <c r="D10" s="200">
        <v>399.81756800000005</v>
      </c>
      <c r="E10" s="200">
        <v>9.3567800000000005</v>
      </c>
      <c r="F10" s="200">
        <v>276.71911999999998</v>
      </c>
      <c r="G10" s="200">
        <v>0</v>
      </c>
      <c r="H10" s="200">
        <v>0</v>
      </c>
      <c r="I10" s="200">
        <v>14286.233609999999</v>
      </c>
      <c r="J10" s="200">
        <v>14311174.3621592</v>
      </c>
      <c r="K10" s="200">
        <v>394067.09746660001</v>
      </c>
      <c r="L10" s="200">
        <v>30958.930826600001</v>
      </c>
      <c r="M10" s="200">
        <v>6612.5185999999994</v>
      </c>
      <c r="N10" s="200">
        <v>68164.20551520001</v>
      </c>
      <c r="O10" s="200">
        <v>16652.7731356</v>
      </c>
      <c r="P10" s="200">
        <v>36166.400670000003</v>
      </c>
      <c r="Q10" s="200">
        <v>14863796.288389999</v>
      </c>
      <c r="R10" s="189"/>
    </row>
    <row r="11" spans="1:25" ht="125.25" customHeight="1">
      <c r="A11" s="199" t="s">
        <v>138</v>
      </c>
      <c r="B11" s="201">
        <v>13423.962039999999</v>
      </c>
      <c r="C11" s="201">
        <v>0</v>
      </c>
      <c r="D11" s="201">
        <v>0</v>
      </c>
      <c r="E11" s="201">
        <v>0</v>
      </c>
      <c r="F11" s="201">
        <v>41.999480000000005</v>
      </c>
      <c r="G11" s="201">
        <v>0</v>
      </c>
      <c r="H11" s="201">
        <v>0</v>
      </c>
      <c r="I11" s="201">
        <v>13465.961519999999</v>
      </c>
      <c r="J11" s="201">
        <v>206545.74221</v>
      </c>
      <c r="K11" s="201">
        <v>3549.1773900000003</v>
      </c>
      <c r="L11" s="200">
        <v>310.27163000000002</v>
      </c>
      <c r="M11" s="200">
        <v>120.33758999999999</v>
      </c>
      <c r="N11" s="200">
        <v>731.14923999999996</v>
      </c>
      <c r="O11" s="200">
        <v>1470.7699399999999</v>
      </c>
      <c r="P11" s="200">
        <v>629.26548000000003</v>
      </c>
      <c r="Q11" s="200">
        <v>213356.71347999998</v>
      </c>
      <c r="R11" s="189"/>
    </row>
    <row r="12" spans="1:25" ht="125.25" customHeight="1">
      <c r="A12" s="199" t="s">
        <v>139</v>
      </c>
      <c r="B12" s="201">
        <v>0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0</v>
      </c>
      <c r="I12" s="201">
        <v>0</v>
      </c>
      <c r="J12" s="201">
        <v>94088.989241799994</v>
      </c>
      <c r="K12" s="201">
        <v>2342.7482999999997</v>
      </c>
      <c r="L12" s="200">
        <v>0</v>
      </c>
      <c r="M12" s="200">
        <v>0</v>
      </c>
      <c r="N12" s="200">
        <v>91.364249999999998</v>
      </c>
      <c r="O12" s="200">
        <v>0</v>
      </c>
      <c r="P12" s="200">
        <v>657710.03992000001</v>
      </c>
      <c r="Q12" s="200">
        <v>754233.14171</v>
      </c>
      <c r="R12" s="189"/>
    </row>
    <row r="13" spans="1:25" ht="125.25" customHeight="1">
      <c r="A13" s="199" t="s">
        <v>140</v>
      </c>
      <c r="B13" s="200">
        <v>161.63489999999999</v>
      </c>
      <c r="C13" s="200">
        <v>0</v>
      </c>
      <c r="D13" s="200">
        <v>0</v>
      </c>
      <c r="E13" s="200">
        <v>0</v>
      </c>
      <c r="F13" s="200">
        <v>46.463320000000003</v>
      </c>
      <c r="G13" s="200">
        <v>0</v>
      </c>
      <c r="H13" s="200">
        <v>0</v>
      </c>
      <c r="I13" s="200">
        <v>208.09822</v>
      </c>
      <c r="J13" s="200">
        <v>642134.31574619992</v>
      </c>
      <c r="K13" s="200">
        <v>13244.80935</v>
      </c>
      <c r="L13" s="200">
        <v>2380.6963999999998</v>
      </c>
      <c r="M13" s="200">
        <v>84.612300000000005</v>
      </c>
      <c r="N13" s="200">
        <v>5328.6230213999997</v>
      </c>
      <c r="O13" s="200">
        <v>207.01601000000002</v>
      </c>
      <c r="P13" s="200">
        <v>388827.34461999999</v>
      </c>
      <c r="Q13" s="200">
        <v>1052207.4174500001</v>
      </c>
      <c r="R13" s="189"/>
    </row>
    <row r="14" spans="1:25" ht="125.25" customHeight="1">
      <c r="A14" s="199" t="s">
        <v>141</v>
      </c>
      <c r="B14" s="200">
        <v>21868.072310199997</v>
      </c>
      <c r="C14" s="200">
        <v>13212.650180000001</v>
      </c>
      <c r="D14" s="200">
        <v>1251.51018</v>
      </c>
      <c r="E14" s="200">
        <v>455.98657000000003</v>
      </c>
      <c r="F14" s="200">
        <v>1224.63429</v>
      </c>
      <c r="G14" s="200">
        <v>788.81153000000006</v>
      </c>
      <c r="H14" s="200">
        <v>48.779559999999996</v>
      </c>
      <c r="I14" s="200">
        <v>38850.444619999995</v>
      </c>
      <c r="J14" s="200">
        <v>26290147.461553201</v>
      </c>
      <c r="K14" s="200">
        <v>661281.58912380005</v>
      </c>
      <c r="L14" s="200">
        <v>63664.1396484</v>
      </c>
      <c r="M14" s="200">
        <v>13602.081990000001</v>
      </c>
      <c r="N14" s="200">
        <v>118928.94902439999</v>
      </c>
      <c r="O14" s="200">
        <v>52092.928431400003</v>
      </c>
      <c r="P14" s="200">
        <v>1314476.12521</v>
      </c>
      <c r="Q14" s="200">
        <v>28514193.27502</v>
      </c>
      <c r="R14" s="189"/>
    </row>
    <row r="15" spans="1:25" ht="125.25" customHeight="1">
      <c r="A15" s="199" t="s">
        <v>142</v>
      </c>
      <c r="B15" s="200">
        <v>277.89923999999996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0</v>
      </c>
      <c r="I15" s="200">
        <v>277.89923999999996</v>
      </c>
      <c r="J15" s="200">
        <v>2637298.9688531999</v>
      </c>
      <c r="K15" s="200">
        <v>14352.621949999999</v>
      </c>
      <c r="L15" s="200">
        <v>0</v>
      </c>
      <c r="M15" s="200">
        <v>0</v>
      </c>
      <c r="N15" s="200">
        <v>2220.92965</v>
      </c>
      <c r="O15" s="200">
        <v>20.58</v>
      </c>
      <c r="P15" s="200">
        <v>967914.92822999996</v>
      </c>
      <c r="Q15" s="200">
        <v>3621808.02868</v>
      </c>
      <c r="R15" s="189"/>
    </row>
    <row r="16" spans="1:25" ht="125.25" customHeight="1">
      <c r="A16" s="199" t="s">
        <v>98</v>
      </c>
      <c r="B16" s="200">
        <v>172227.08051859998</v>
      </c>
      <c r="C16" s="200">
        <v>33612.553558200001</v>
      </c>
      <c r="D16" s="200">
        <v>7375.9391308000004</v>
      </c>
      <c r="E16" s="200">
        <v>2366.8859441999998</v>
      </c>
      <c r="F16" s="200">
        <v>10562.3414512</v>
      </c>
      <c r="G16" s="200">
        <v>2748.4854569999998</v>
      </c>
      <c r="H16" s="200">
        <v>14096.758890000001</v>
      </c>
      <c r="I16" s="200">
        <v>242990.04496</v>
      </c>
      <c r="J16" s="200">
        <v>23529159.878047999</v>
      </c>
      <c r="K16" s="200">
        <v>1029671.4864692</v>
      </c>
      <c r="L16" s="200">
        <v>56398.9488146</v>
      </c>
      <c r="M16" s="200">
        <v>8892.3035330000002</v>
      </c>
      <c r="N16" s="200">
        <v>296536.22313959996</v>
      </c>
      <c r="O16" s="200">
        <v>91413.555694999988</v>
      </c>
      <c r="P16" s="200">
        <v>4761376.5056600003</v>
      </c>
      <c r="Q16" s="200">
        <v>29773448.901439998</v>
      </c>
      <c r="R16" s="189"/>
    </row>
    <row r="17" spans="1:18" ht="125.25" customHeight="1">
      <c r="A17" s="199" t="s">
        <v>143</v>
      </c>
      <c r="B17" s="200">
        <v>125828.4571972</v>
      </c>
      <c r="C17" s="200">
        <v>47157.395398000001</v>
      </c>
      <c r="D17" s="200">
        <v>4281.9498124000002</v>
      </c>
      <c r="E17" s="200">
        <v>1598.470456</v>
      </c>
      <c r="F17" s="200">
        <v>11269.9134878</v>
      </c>
      <c r="G17" s="200">
        <v>6593.3598706000002</v>
      </c>
      <c r="H17" s="200">
        <v>14050.22286</v>
      </c>
      <c r="I17" s="200">
        <v>210779.76909000002</v>
      </c>
      <c r="J17" s="200">
        <v>24053687.112486597</v>
      </c>
      <c r="K17" s="200">
        <v>573935.934702</v>
      </c>
      <c r="L17" s="200">
        <v>156971.5228102</v>
      </c>
      <c r="M17" s="200">
        <v>35596.307868000004</v>
      </c>
      <c r="N17" s="200">
        <v>423371.13123500004</v>
      </c>
      <c r="O17" s="200">
        <v>87188.060501200001</v>
      </c>
      <c r="P17" s="200">
        <v>1978186.83996</v>
      </c>
      <c r="Q17" s="200">
        <v>27308936.909639999</v>
      </c>
      <c r="R17" s="189"/>
    </row>
    <row r="18" spans="1:18" ht="125.25" customHeight="1">
      <c r="A18" s="199" t="s">
        <v>144</v>
      </c>
      <c r="B18" s="200">
        <v>18146.795890000001</v>
      </c>
      <c r="C18" s="200">
        <v>5676.9407799999999</v>
      </c>
      <c r="D18" s="200">
        <v>700.07866999999999</v>
      </c>
      <c r="E18" s="200">
        <v>614.08728000000008</v>
      </c>
      <c r="F18" s="200">
        <v>763.67637000000002</v>
      </c>
      <c r="G18" s="200">
        <v>112.13507000000001</v>
      </c>
      <c r="H18" s="200">
        <v>32.276440000000001</v>
      </c>
      <c r="I18" s="200">
        <v>26045.9905</v>
      </c>
      <c r="J18" s="200">
        <v>2069282.8988876001</v>
      </c>
      <c r="K18" s="200">
        <v>406372.40887540003</v>
      </c>
      <c r="L18" s="200">
        <v>11829.5467646</v>
      </c>
      <c r="M18" s="200">
        <v>2579.7097699999999</v>
      </c>
      <c r="N18" s="200">
        <v>14320.4026522</v>
      </c>
      <c r="O18" s="200">
        <v>23738.744833599998</v>
      </c>
      <c r="P18" s="200">
        <v>31143.46918</v>
      </c>
      <c r="Q18" s="200">
        <v>2559267.1809800002</v>
      </c>
      <c r="R18" s="189"/>
    </row>
    <row r="19" spans="1:18" ht="125.25" customHeight="1">
      <c r="A19" s="199" t="s">
        <v>145</v>
      </c>
      <c r="B19" s="200">
        <v>9308.8382591999998</v>
      </c>
      <c r="C19" s="200">
        <v>2412.7061238000001</v>
      </c>
      <c r="D19" s="200">
        <v>1096.4897699999999</v>
      </c>
      <c r="E19" s="200">
        <v>533.91968000000008</v>
      </c>
      <c r="F19" s="200">
        <v>803.72569999999996</v>
      </c>
      <c r="G19" s="200">
        <v>883.32070120000003</v>
      </c>
      <c r="H19" s="200">
        <v>81.291759999999996</v>
      </c>
      <c r="I19" s="200">
        <v>15120.29199</v>
      </c>
      <c r="J19" s="200">
        <v>6985165.6920932001</v>
      </c>
      <c r="K19" s="200">
        <v>137969.18049500001</v>
      </c>
      <c r="L19" s="200">
        <v>42264.770006399995</v>
      </c>
      <c r="M19" s="200">
        <v>5366.0492999999997</v>
      </c>
      <c r="N19" s="200">
        <v>93666.169145799999</v>
      </c>
      <c r="O19" s="200">
        <v>14561.8994284</v>
      </c>
      <c r="P19" s="200">
        <v>423174.95904000005</v>
      </c>
      <c r="Q19" s="200">
        <v>7702168.7194999997</v>
      </c>
      <c r="R19" s="189"/>
    </row>
    <row r="20" spans="1:18" ht="125.25" customHeight="1">
      <c r="A20" s="199" t="s">
        <v>146</v>
      </c>
      <c r="B20" s="200">
        <v>671.3431276</v>
      </c>
      <c r="C20" s="200">
        <v>0</v>
      </c>
      <c r="D20" s="200">
        <v>115.11916000000001</v>
      </c>
      <c r="E20" s="200">
        <v>0</v>
      </c>
      <c r="F20" s="200">
        <v>33.099899999999998</v>
      </c>
      <c r="G20" s="200">
        <v>0</v>
      </c>
      <c r="H20" s="200">
        <v>1.1622999999999999</v>
      </c>
      <c r="I20" s="200">
        <v>820.72448999999995</v>
      </c>
      <c r="J20" s="200">
        <v>1541087.5333399998</v>
      </c>
      <c r="K20" s="200">
        <v>2092.81349</v>
      </c>
      <c r="L20" s="200">
        <v>4652.1774046</v>
      </c>
      <c r="M20" s="200">
        <v>0</v>
      </c>
      <c r="N20" s="200">
        <v>3418.9697442000002</v>
      </c>
      <c r="O20" s="200">
        <v>94.120329999999996</v>
      </c>
      <c r="P20" s="200">
        <v>4412898.9509300003</v>
      </c>
      <c r="Q20" s="200">
        <v>5964244.5652299998</v>
      </c>
      <c r="R20" s="189"/>
    </row>
    <row r="21" spans="1:18" ht="125.25" customHeight="1">
      <c r="A21" s="199" t="s">
        <v>147</v>
      </c>
      <c r="B21" s="200">
        <v>285260.90595099999</v>
      </c>
      <c r="C21" s="200">
        <v>14273.944160000001</v>
      </c>
      <c r="D21" s="200">
        <v>4929.7690039999998</v>
      </c>
      <c r="E21" s="200">
        <v>773.21077419999995</v>
      </c>
      <c r="F21" s="200">
        <v>23963.069340599999</v>
      </c>
      <c r="G21" s="200">
        <v>5069.6256599999997</v>
      </c>
      <c r="H21" s="200">
        <v>1912.4518999999998</v>
      </c>
      <c r="I21" s="200">
        <v>336182.97679000004</v>
      </c>
      <c r="J21" s="200">
        <v>36871065.062101796</v>
      </c>
      <c r="K21" s="200">
        <v>448221.04310920002</v>
      </c>
      <c r="L21" s="200">
        <v>175539.46930619999</v>
      </c>
      <c r="M21" s="200">
        <v>7764.1576213999997</v>
      </c>
      <c r="N21" s="200">
        <v>464348.9663114</v>
      </c>
      <c r="O21" s="200">
        <v>35599.374343399999</v>
      </c>
      <c r="P21" s="200">
        <v>5551044.7806599997</v>
      </c>
      <c r="Q21" s="200">
        <v>43553582.853519998</v>
      </c>
      <c r="R21" s="189"/>
    </row>
    <row r="22" spans="1:18" ht="125.25" customHeight="1">
      <c r="A22" s="199" t="s">
        <v>148</v>
      </c>
      <c r="B22" s="200">
        <v>56794.275240000003</v>
      </c>
      <c r="C22" s="200">
        <v>16.435509999999997</v>
      </c>
      <c r="D22" s="200">
        <v>101.5391</v>
      </c>
      <c r="E22" s="200">
        <v>0</v>
      </c>
      <c r="F22" s="200">
        <v>52.343069999999997</v>
      </c>
      <c r="G22" s="200">
        <v>0</v>
      </c>
      <c r="H22" s="200">
        <v>0</v>
      </c>
      <c r="I22" s="200">
        <v>56964.592920000003</v>
      </c>
      <c r="J22" s="200">
        <v>1645850.0065355999</v>
      </c>
      <c r="K22" s="200">
        <v>65.699370000000002</v>
      </c>
      <c r="L22" s="200">
        <v>4773.0102400000005</v>
      </c>
      <c r="M22" s="200">
        <v>1.7277</v>
      </c>
      <c r="N22" s="200">
        <v>2855.2307599999999</v>
      </c>
      <c r="O22" s="200">
        <v>332.01954540000003</v>
      </c>
      <c r="P22" s="200">
        <v>11865.124109999999</v>
      </c>
      <c r="Q22" s="200">
        <v>1665742.8182600001</v>
      </c>
      <c r="R22" s="189"/>
    </row>
    <row r="23" spans="1:18" ht="125.25" customHeight="1">
      <c r="A23" s="199" t="s">
        <v>149</v>
      </c>
      <c r="B23" s="200">
        <v>102.64479</v>
      </c>
      <c r="C23" s="200">
        <v>816.44927000000007</v>
      </c>
      <c r="D23" s="200">
        <v>2.7748699999999999</v>
      </c>
      <c r="E23" s="200">
        <v>0</v>
      </c>
      <c r="F23" s="200">
        <v>0</v>
      </c>
      <c r="G23" s="200">
        <v>0</v>
      </c>
      <c r="H23" s="200">
        <v>0</v>
      </c>
      <c r="I23" s="200">
        <v>921.86893000000009</v>
      </c>
      <c r="J23" s="200">
        <v>170075.00111119999</v>
      </c>
      <c r="K23" s="200">
        <v>10564.519420000001</v>
      </c>
      <c r="L23" s="200">
        <v>297.41242999999997</v>
      </c>
      <c r="M23" s="200">
        <v>48.498150000000003</v>
      </c>
      <c r="N23" s="200">
        <v>1425.9369454</v>
      </c>
      <c r="O23" s="200">
        <v>27.227070000000001</v>
      </c>
      <c r="P23" s="200">
        <v>7083.7887000000001</v>
      </c>
      <c r="Q23" s="200">
        <v>189522.38383000001</v>
      </c>
      <c r="R23" s="189"/>
    </row>
    <row r="24" spans="1:18" ht="125.25" customHeight="1">
      <c r="A24" s="199" t="s">
        <v>150</v>
      </c>
      <c r="B24" s="200">
        <v>9161.0120700000007</v>
      </c>
      <c r="C24" s="200">
        <v>1179.6055700000002</v>
      </c>
      <c r="D24" s="200">
        <v>184.643</v>
      </c>
      <c r="E24" s="200">
        <v>34.465780000000002</v>
      </c>
      <c r="F24" s="200">
        <v>587.82544999999993</v>
      </c>
      <c r="G24" s="200">
        <v>0</v>
      </c>
      <c r="H24" s="200">
        <v>0.42997000000000002</v>
      </c>
      <c r="I24" s="200">
        <v>11147.98184</v>
      </c>
      <c r="J24" s="200">
        <v>3601759.7670208002</v>
      </c>
      <c r="K24" s="200">
        <v>70782.922885399996</v>
      </c>
      <c r="L24" s="200">
        <v>41733.517140600001</v>
      </c>
      <c r="M24" s="200">
        <v>1727.6591899999999</v>
      </c>
      <c r="N24" s="200">
        <v>25056.352086800001</v>
      </c>
      <c r="O24" s="200">
        <v>4910.5644992000007</v>
      </c>
      <c r="P24" s="200">
        <v>319137.91078999999</v>
      </c>
      <c r="Q24" s="200">
        <v>4065108.6936699999</v>
      </c>
      <c r="R24" s="189"/>
    </row>
    <row r="25" spans="1:18" ht="125.25" customHeight="1">
      <c r="A25" s="199" t="s">
        <v>151</v>
      </c>
      <c r="B25" s="200">
        <v>95.411740000000009</v>
      </c>
      <c r="C25" s="200">
        <v>19.960709999999999</v>
      </c>
      <c r="D25" s="200">
        <v>0</v>
      </c>
      <c r="E25" s="200">
        <v>0</v>
      </c>
      <c r="F25" s="200">
        <v>0</v>
      </c>
      <c r="G25" s="200">
        <v>0</v>
      </c>
      <c r="H25" s="200">
        <v>0</v>
      </c>
      <c r="I25" s="200">
        <v>115.37245</v>
      </c>
      <c r="J25" s="200">
        <v>2493.7681192</v>
      </c>
      <c r="K25" s="200">
        <v>80.640410000000003</v>
      </c>
      <c r="L25" s="200">
        <v>18.517439999999997</v>
      </c>
      <c r="M25" s="200">
        <v>0</v>
      </c>
      <c r="N25" s="200">
        <v>27.619340000000001</v>
      </c>
      <c r="O25" s="200">
        <v>0</v>
      </c>
      <c r="P25" s="200">
        <v>20.4513</v>
      </c>
      <c r="Q25" s="200">
        <v>2640.9966099999997</v>
      </c>
      <c r="R25" s="189"/>
    </row>
    <row r="26" spans="1:18" ht="125.25" customHeight="1">
      <c r="A26" s="199" t="s">
        <v>152</v>
      </c>
      <c r="B26" s="200">
        <v>0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0</v>
      </c>
      <c r="I26" s="200">
        <v>0</v>
      </c>
      <c r="J26" s="200">
        <v>74.732950000000002</v>
      </c>
      <c r="K26" s="200">
        <v>0</v>
      </c>
      <c r="L26" s="200">
        <v>10.737450000000001</v>
      </c>
      <c r="M26" s="200">
        <v>0</v>
      </c>
      <c r="N26" s="200">
        <v>0</v>
      </c>
      <c r="O26" s="200">
        <v>0</v>
      </c>
      <c r="P26" s="200">
        <v>920.01397999999995</v>
      </c>
      <c r="Q26" s="200">
        <v>1005.48438</v>
      </c>
      <c r="R26" s="189"/>
    </row>
    <row r="27" spans="1:18" s="136" customFormat="1" ht="125.25" customHeight="1">
      <c r="A27" s="202" t="s">
        <v>153</v>
      </c>
      <c r="B27" s="203">
        <v>0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0</v>
      </c>
      <c r="I27" s="203">
        <v>0</v>
      </c>
      <c r="J27" s="203">
        <v>2321.6869726</v>
      </c>
      <c r="K27" s="203">
        <v>89.89036999999999</v>
      </c>
      <c r="L27" s="203">
        <v>0</v>
      </c>
      <c r="M27" s="203">
        <v>25.92557</v>
      </c>
      <c r="N27" s="203">
        <v>0</v>
      </c>
      <c r="O27" s="203">
        <v>0</v>
      </c>
      <c r="P27" s="203">
        <v>9057.9639900000002</v>
      </c>
      <c r="Q27" s="203">
        <v>11495.466900000001</v>
      </c>
      <c r="R27" s="204"/>
    </row>
    <row r="28" spans="1:18" s="136" customFormat="1" ht="111.75" customHeight="1">
      <c r="A28" s="231" t="s">
        <v>43</v>
      </c>
      <c r="B28" s="232">
        <f>SUM(B10:B27)</f>
        <v>722405.49084380001</v>
      </c>
      <c r="C28" s="232">
        <f t="shared" ref="C28:Q28" si="0">SUM(C10:C27)</f>
        <v>122901.82383000001</v>
      </c>
      <c r="D28" s="232">
        <f t="shared" si="0"/>
        <v>20439.630265200005</v>
      </c>
      <c r="E28" s="232">
        <f t="shared" si="0"/>
        <v>6386.3832643999995</v>
      </c>
      <c r="F28" s="232">
        <f t="shared" si="0"/>
        <v>49625.810979599999</v>
      </c>
      <c r="G28" s="232">
        <f t="shared" si="0"/>
        <v>16195.738288799999</v>
      </c>
      <c r="H28" s="232">
        <f t="shared" si="0"/>
        <v>30223.373680000004</v>
      </c>
      <c r="I28" s="232">
        <f t="shared" si="0"/>
        <v>968178.25117000006</v>
      </c>
      <c r="J28" s="232">
        <f t="shared" si="0"/>
        <v>144653412.97943017</v>
      </c>
      <c r="K28" s="232">
        <f t="shared" si="0"/>
        <v>3768684.5831766003</v>
      </c>
      <c r="L28" s="232">
        <f t="shared" si="0"/>
        <v>591803.6683122</v>
      </c>
      <c r="M28" s="232">
        <f t="shared" si="0"/>
        <v>82421.889182400002</v>
      </c>
      <c r="N28" s="232">
        <f t="shared" si="0"/>
        <v>1520492.2220613998</v>
      </c>
      <c r="O28" s="232">
        <f t="shared" si="0"/>
        <v>328309.63376319996</v>
      </c>
      <c r="P28" s="232">
        <f t="shared" si="0"/>
        <v>20871634.862429995</v>
      </c>
      <c r="Q28" s="232">
        <f t="shared" si="0"/>
        <v>171816759.83869001</v>
      </c>
      <c r="R28" s="204"/>
    </row>
    <row r="29" spans="1:18" ht="27.75" customHeight="1" thickBot="1">
      <c r="A29" s="233"/>
      <c r="B29" s="234"/>
      <c r="C29" s="235"/>
      <c r="D29" s="236"/>
      <c r="E29" s="236"/>
      <c r="F29" s="236"/>
      <c r="G29" s="236"/>
      <c r="H29" s="236"/>
      <c r="I29" s="236"/>
      <c r="J29" s="236"/>
      <c r="K29" s="236"/>
      <c r="L29" s="234"/>
      <c r="M29" s="234"/>
      <c r="N29" s="234"/>
      <c r="O29" s="234"/>
      <c r="P29" s="234"/>
      <c r="Q29" s="234"/>
      <c r="R29" s="189"/>
    </row>
    <row r="30" spans="1:18" ht="87" customHeight="1">
      <c r="A30" s="637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W674"/>
  <sheetViews>
    <sheetView showGridLines="0" zoomScale="70" zoomScaleNormal="70" workbookViewId="0">
      <selection activeCell="N18" sqref="N18"/>
    </sheetView>
  </sheetViews>
  <sheetFormatPr baseColWidth="10" defaultRowHeight="15"/>
  <cols>
    <col min="1" max="1" width="93.42578125" style="20" bestFit="1" customWidth="1"/>
    <col min="2" max="15" width="11.7109375" style="446" customWidth="1"/>
    <col min="16" max="16" width="14" style="446" customWidth="1"/>
    <col min="17" max="17" width="11.5703125" style="446" bestFit="1" customWidth="1"/>
    <col min="18" max="18" width="2.42578125" style="372" customWidth="1"/>
    <col min="19" max="256" width="11.42578125" style="372"/>
    <col min="257" max="257" width="52.7109375" style="372" customWidth="1"/>
    <col min="258" max="271" width="11.7109375" style="372" customWidth="1"/>
    <col min="272" max="272" width="14" style="372" customWidth="1"/>
    <col min="273" max="273" width="11.5703125" style="372" bestFit="1" customWidth="1"/>
    <col min="274" max="274" width="2.42578125" style="372" customWidth="1"/>
    <col min="275" max="512" width="11.42578125" style="372"/>
    <col min="513" max="513" width="52.7109375" style="372" customWidth="1"/>
    <col min="514" max="527" width="11.7109375" style="372" customWidth="1"/>
    <col min="528" max="528" width="14" style="372" customWidth="1"/>
    <col min="529" max="529" width="11.5703125" style="372" bestFit="1" customWidth="1"/>
    <col min="530" max="530" width="2.42578125" style="372" customWidth="1"/>
    <col min="531" max="768" width="11.42578125" style="372"/>
    <col min="769" max="769" width="52.7109375" style="372" customWidth="1"/>
    <col min="770" max="783" width="11.7109375" style="372" customWidth="1"/>
    <col min="784" max="784" width="14" style="372" customWidth="1"/>
    <col min="785" max="785" width="11.5703125" style="372" bestFit="1" customWidth="1"/>
    <col min="786" max="786" width="2.42578125" style="372" customWidth="1"/>
    <col min="787" max="1024" width="11.42578125" style="372"/>
    <col min="1025" max="1025" width="52.7109375" style="372" customWidth="1"/>
    <col min="1026" max="1039" width="11.7109375" style="372" customWidth="1"/>
    <col min="1040" max="1040" width="14" style="372" customWidth="1"/>
    <col min="1041" max="1041" width="11.5703125" style="372" bestFit="1" customWidth="1"/>
    <col min="1042" max="1042" width="2.42578125" style="372" customWidth="1"/>
    <col min="1043" max="1280" width="11.42578125" style="372"/>
    <col min="1281" max="1281" width="52.7109375" style="372" customWidth="1"/>
    <col min="1282" max="1295" width="11.7109375" style="372" customWidth="1"/>
    <col min="1296" max="1296" width="14" style="372" customWidth="1"/>
    <col min="1297" max="1297" width="11.5703125" style="372" bestFit="1" customWidth="1"/>
    <col min="1298" max="1298" width="2.42578125" style="372" customWidth="1"/>
    <col min="1299" max="1536" width="11.42578125" style="372"/>
    <col min="1537" max="1537" width="52.7109375" style="372" customWidth="1"/>
    <col min="1538" max="1551" width="11.7109375" style="372" customWidth="1"/>
    <col min="1552" max="1552" width="14" style="372" customWidth="1"/>
    <col min="1553" max="1553" width="11.5703125" style="372" bestFit="1" customWidth="1"/>
    <col min="1554" max="1554" width="2.42578125" style="372" customWidth="1"/>
    <col min="1555" max="1792" width="11.42578125" style="372"/>
    <col min="1793" max="1793" width="52.7109375" style="372" customWidth="1"/>
    <col min="1794" max="1807" width="11.7109375" style="372" customWidth="1"/>
    <col min="1808" max="1808" width="14" style="372" customWidth="1"/>
    <col min="1809" max="1809" width="11.5703125" style="372" bestFit="1" customWidth="1"/>
    <col min="1810" max="1810" width="2.42578125" style="372" customWidth="1"/>
    <col min="1811" max="2048" width="11.42578125" style="372"/>
    <col min="2049" max="2049" width="52.7109375" style="372" customWidth="1"/>
    <col min="2050" max="2063" width="11.7109375" style="372" customWidth="1"/>
    <col min="2064" max="2064" width="14" style="372" customWidth="1"/>
    <col min="2065" max="2065" width="11.5703125" style="372" bestFit="1" customWidth="1"/>
    <col min="2066" max="2066" width="2.42578125" style="372" customWidth="1"/>
    <col min="2067" max="2304" width="11.42578125" style="372"/>
    <col min="2305" max="2305" width="52.7109375" style="372" customWidth="1"/>
    <col min="2306" max="2319" width="11.7109375" style="372" customWidth="1"/>
    <col min="2320" max="2320" width="14" style="372" customWidth="1"/>
    <col min="2321" max="2321" width="11.5703125" style="372" bestFit="1" customWidth="1"/>
    <col min="2322" max="2322" width="2.42578125" style="372" customWidth="1"/>
    <col min="2323" max="2560" width="11.42578125" style="372"/>
    <col min="2561" max="2561" width="52.7109375" style="372" customWidth="1"/>
    <col min="2562" max="2575" width="11.7109375" style="372" customWidth="1"/>
    <col min="2576" max="2576" width="14" style="372" customWidth="1"/>
    <col min="2577" max="2577" width="11.5703125" style="372" bestFit="1" customWidth="1"/>
    <col min="2578" max="2578" width="2.42578125" style="372" customWidth="1"/>
    <col min="2579" max="2816" width="11.42578125" style="372"/>
    <col min="2817" max="2817" width="52.7109375" style="372" customWidth="1"/>
    <col min="2818" max="2831" width="11.7109375" style="372" customWidth="1"/>
    <col min="2832" max="2832" width="14" style="372" customWidth="1"/>
    <col min="2833" max="2833" width="11.5703125" style="372" bestFit="1" customWidth="1"/>
    <col min="2834" max="2834" width="2.42578125" style="372" customWidth="1"/>
    <col min="2835" max="3072" width="11.42578125" style="372"/>
    <col min="3073" max="3073" width="52.7109375" style="372" customWidth="1"/>
    <col min="3074" max="3087" width="11.7109375" style="372" customWidth="1"/>
    <col min="3088" max="3088" width="14" style="372" customWidth="1"/>
    <col min="3089" max="3089" width="11.5703125" style="372" bestFit="1" customWidth="1"/>
    <col min="3090" max="3090" width="2.42578125" style="372" customWidth="1"/>
    <col min="3091" max="3328" width="11.42578125" style="372"/>
    <col min="3329" max="3329" width="52.7109375" style="372" customWidth="1"/>
    <col min="3330" max="3343" width="11.7109375" style="372" customWidth="1"/>
    <col min="3344" max="3344" width="14" style="372" customWidth="1"/>
    <col min="3345" max="3345" width="11.5703125" style="372" bestFit="1" customWidth="1"/>
    <col min="3346" max="3346" width="2.42578125" style="372" customWidth="1"/>
    <col min="3347" max="3584" width="11.42578125" style="372"/>
    <col min="3585" max="3585" width="52.7109375" style="372" customWidth="1"/>
    <col min="3586" max="3599" width="11.7109375" style="372" customWidth="1"/>
    <col min="3600" max="3600" width="14" style="372" customWidth="1"/>
    <col min="3601" max="3601" width="11.5703125" style="372" bestFit="1" customWidth="1"/>
    <col min="3602" max="3602" width="2.42578125" style="372" customWidth="1"/>
    <col min="3603" max="3840" width="11.42578125" style="372"/>
    <col min="3841" max="3841" width="52.7109375" style="372" customWidth="1"/>
    <col min="3842" max="3855" width="11.7109375" style="372" customWidth="1"/>
    <col min="3856" max="3856" width="14" style="372" customWidth="1"/>
    <col min="3857" max="3857" width="11.5703125" style="372" bestFit="1" customWidth="1"/>
    <col min="3858" max="3858" width="2.42578125" style="372" customWidth="1"/>
    <col min="3859" max="4096" width="11.42578125" style="372"/>
    <col min="4097" max="4097" width="52.7109375" style="372" customWidth="1"/>
    <col min="4098" max="4111" width="11.7109375" style="372" customWidth="1"/>
    <col min="4112" max="4112" width="14" style="372" customWidth="1"/>
    <col min="4113" max="4113" width="11.5703125" style="372" bestFit="1" customWidth="1"/>
    <col min="4114" max="4114" width="2.42578125" style="372" customWidth="1"/>
    <col min="4115" max="4352" width="11.42578125" style="372"/>
    <col min="4353" max="4353" width="52.7109375" style="372" customWidth="1"/>
    <col min="4354" max="4367" width="11.7109375" style="372" customWidth="1"/>
    <col min="4368" max="4368" width="14" style="372" customWidth="1"/>
    <col min="4369" max="4369" width="11.5703125" style="372" bestFit="1" customWidth="1"/>
    <col min="4370" max="4370" width="2.42578125" style="372" customWidth="1"/>
    <col min="4371" max="4608" width="11.42578125" style="372"/>
    <col min="4609" max="4609" width="52.7109375" style="372" customWidth="1"/>
    <col min="4610" max="4623" width="11.7109375" style="372" customWidth="1"/>
    <col min="4624" max="4624" width="14" style="372" customWidth="1"/>
    <col min="4625" max="4625" width="11.5703125" style="372" bestFit="1" customWidth="1"/>
    <col min="4626" max="4626" width="2.42578125" style="372" customWidth="1"/>
    <col min="4627" max="4864" width="11.42578125" style="372"/>
    <col min="4865" max="4865" width="52.7109375" style="372" customWidth="1"/>
    <col min="4866" max="4879" width="11.7109375" style="372" customWidth="1"/>
    <col min="4880" max="4880" width="14" style="372" customWidth="1"/>
    <col min="4881" max="4881" width="11.5703125" style="372" bestFit="1" customWidth="1"/>
    <col min="4882" max="4882" width="2.42578125" style="372" customWidth="1"/>
    <col min="4883" max="5120" width="11.42578125" style="372"/>
    <col min="5121" max="5121" width="52.7109375" style="372" customWidth="1"/>
    <col min="5122" max="5135" width="11.7109375" style="372" customWidth="1"/>
    <col min="5136" max="5136" width="14" style="372" customWidth="1"/>
    <col min="5137" max="5137" width="11.5703125" style="372" bestFit="1" customWidth="1"/>
    <col min="5138" max="5138" width="2.42578125" style="372" customWidth="1"/>
    <col min="5139" max="5376" width="11.42578125" style="372"/>
    <col min="5377" max="5377" width="52.7109375" style="372" customWidth="1"/>
    <col min="5378" max="5391" width="11.7109375" style="372" customWidth="1"/>
    <col min="5392" max="5392" width="14" style="372" customWidth="1"/>
    <col min="5393" max="5393" width="11.5703125" style="372" bestFit="1" customWidth="1"/>
    <col min="5394" max="5394" width="2.42578125" style="372" customWidth="1"/>
    <col min="5395" max="5632" width="11.42578125" style="372"/>
    <col min="5633" max="5633" width="52.7109375" style="372" customWidth="1"/>
    <col min="5634" max="5647" width="11.7109375" style="372" customWidth="1"/>
    <col min="5648" max="5648" width="14" style="372" customWidth="1"/>
    <col min="5649" max="5649" width="11.5703125" style="372" bestFit="1" customWidth="1"/>
    <col min="5650" max="5650" width="2.42578125" style="372" customWidth="1"/>
    <col min="5651" max="5888" width="11.42578125" style="372"/>
    <col min="5889" max="5889" width="52.7109375" style="372" customWidth="1"/>
    <col min="5890" max="5903" width="11.7109375" style="372" customWidth="1"/>
    <col min="5904" max="5904" width="14" style="372" customWidth="1"/>
    <col min="5905" max="5905" width="11.5703125" style="372" bestFit="1" customWidth="1"/>
    <col min="5906" max="5906" width="2.42578125" style="372" customWidth="1"/>
    <col min="5907" max="6144" width="11.42578125" style="372"/>
    <col min="6145" max="6145" width="52.7109375" style="372" customWidth="1"/>
    <col min="6146" max="6159" width="11.7109375" style="372" customWidth="1"/>
    <col min="6160" max="6160" width="14" style="372" customWidth="1"/>
    <col min="6161" max="6161" width="11.5703125" style="372" bestFit="1" customWidth="1"/>
    <col min="6162" max="6162" width="2.42578125" style="372" customWidth="1"/>
    <col min="6163" max="6400" width="11.42578125" style="372"/>
    <col min="6401" max="6401" width="52.7109375" style="372" customWidth="1"/>
    <col min="6402" max="6415" width="11.7109375" style="372" customWidth="1"/>
    <col min="6416" max="6416" width="14" style="372" customWidth="1"/>
    <col min="6417" max="6417" width="11.5703125" style="372" bestFit="1" customWidth="1"/>
    <col min="6418" max="6418" width="2.42578125" style="372" customWidth="1"/>
    <col min="6419" max="6656" width="11.42578125" style="372"/>
    <col min="6657" max="6657" width="52.7109375" style="372" customWidth="1"/>
    <col min="6658" max="6671" width="11.7109375" style="372" customWidth="1"/>
    <col min="6672" max="6672" width="14" style="372" customWidth="1"/>
    <col min="6673" max="6673" width="11.5703125" style="372" bestFit="1" customWidth="1"/>
    <col min="6674" max="6674" width="2.42578125" style="372" customWidth="1"/>
    <col min="6675" max="6912" width="11.42578125" style="372"/>
    <col min="6913" max="6913" width="52.7109375" style="372" customWidth="1"/>
    <col min="6914" max="6927" width="11.7109375" style="372" customWidth="1"/>
    <col min="6928" max="6928" width="14" style="372" customWidth="1"/>
    <col min="6929" max="6929" width="11.5703125" style="372" bestFit="1" customWidth="1"/>
    <col min="6930" max="6930" width="2.42578125" style="372" customWidth="1"/>
    <col min="6931" max="7168" width="11.42578125" style="372"/>
    <col min="7169" max="7169" width="52.7109375" style="372" customWidth="1"/>
    <col min="7170" max="7183" width="11.7109375" style="372" customWidth="1"/>
    <col min="7184" max="7184" width="14" style="372" customWidth="1"/>
    <col min="7185" max="7185" width="11.5703125" style="372" bestFit="1" customWidth="1"/>
    <col min="7186" max="7186" width="2.42578125" style="372" customWidth="1"/>
    <col min="7187" max="7424" width="11.42578125" style="372"/>
    <col min="7425" max="7425" width="52.7109375" style="372" customWidth="1"/>
    <col min="7426" max="7439" width="11.7109375" style="372" customWidth="1"/>
    <col min="7440" max="7440" width="14" style="372" customWidth="1"/>
    <col min="7441" max="7441" width="11.5703125" style="372" bestFit="1" customWidth="1"/>
    <col min="7442" max="7442" width="2.42578125" style="372" customWidth="1"/>
    <col min="7443" max="7680" width="11.42578125" style="372"/>
    <col min="7681" max="7681" width="52.7109375" style="372" customWidth="1"/>
    <col min="7682" max="7695" width="11.7109375" style="372" customWidth="1"/>
    <col min="7696" max="7696" width="14" style="372" customWidth="1"/>
    <col min="7697" max="7697" width="11.5703125" style="372" bestFit="1" customWidth="1"/>
    <col min="7698" max="7698" width="2.42578125" style="372" customWidth="1"/>
    <col min="7699" max="7936" width="11.42578125" style="372"/>
    <col min="7937" max="7937" width="52.7109375" style="372" customWidth="1"/>
    <col min="7938" max="7951" width="11.7109375" style="372" customWidth="1"/>
    <col min="7952" max="7952" width="14" style="372" customWidth="1"/>
    <col min="7953" max="7953" width="11.5703125" style="372" bestFit="1" customWidth="1"/>
    <col min="7954" max="7954" width="2.42578125" style="372" customWidth="1"/>
    <col min="7955" max="8192" width="11.42578125" style="372"/>
    <col min="8193" max="8193" width="52.7109375" style="372" customWidth="1"/>
    <col min="8194" max="8207" width="11.7109375" style="372" customWidth="1"/>
    <col min="8208" max="8208" width="14" style="372" customWidth="1"/>
    <col min="8209" max="8209" width="11.5703125" style="372" bestFit="1" customWidth="1"/>
    <col min="8210" max="8210" width="2.42578125" style="372" customWidth="1"/>
    <col min="8211" max="8448" width="11.42578125" style="372"/>
    <col min="8449" max="8449" width="52.7109375" style="372" customWidth="1"/>
    <col min="8450" max="8463" width="11.7109375" style="372" customWidth="1"/>
    <col min="8464" max="8464" width="14" style="372" customWidth="1"/>
    <col min="8465" max="8465" width="11.5703125" style="372" bestFit="1" customWidth="1"/>
    <col min="8466" max="8466" width="2.42578125" style="372" customWidth="1"/>
    <col min="8467" max="8704" width="11.42578125" style="372"/>
    <col min="8705" max="8705" width="52.7109375" style="372" customWidth="1"/>
    <col min="8706" max="8719" width="11.7109375" style="372" customWidth="1"/>
    <col min="8720" max="8720" width="14" style="372" customWidth="1"/>
    <col min="8721" max="8721" width="11.5703125" style="372" bestFit="1" customWidth="1"/>
    <col min="8722" max="8722" width="2.42578125" style="372" customWidth="1"/>
    <col min="8723" max="8960" width="11.42578125" style="372"/>
    <col min="8961" max="8961" width="52.7109375" style="372" customWidth="1"/>
    <col min="8962" max="8975" width="11.7109375" style="372" customWidth="1"/>
    <col min="8976" max="8976" width="14" style="372" customWidth="1"/>
    <col min="8977" max="8977" width="11.5703125" style="372" bestFit="1" customWidth="1"/>
    <col min="8978" max="8978" width="2.42578125" style="372" customWidth="1"/>
    <col min="8979" max="9216" width="11.42578125" style="372"/>
    <col min="9217" max="9217" width="52.7109375" style="372" customWidth="1"/>
    <col min="9218" max="9231" width="11.7109375" style="372" customWidth="1"/>
    <col min="9232" max="9232" width="14" style="372" customWidth="1"/>
    <col min="9233" max="9233" width="11.5703125" style="372" bestFit="1" customWidth="1"/>
    <col min="9234" max="9234" width="2.42578125" style="372" customWidth="1"/>
    <col min="9235" max="9472" width="11.42578125" style="372"/>
    <col min="9473" max="9473" width="52.7109375" style="372" customWidth="1"/>
    <col min="9474" max="9487" width="11.7109375" style="372" customWidth="1"/>
    <col min="9488" max="9488" width="14" style="372" customWidth="1"/>
    <col min="9489" max="9489" width="11.5703125" style="372" bestFit="1" customWidth="1"/>
    <col min="9490" max="9490" width="2.42578125" style="372" customWidth="1"/>
    <col min="9491" max="9728" width="11.42578125" style="372"/>
    <col min="9729" max="9729" width="52.7109375" style="372" customWidth="1"/>
    <col min="9730" max="9743" width="11.7109375" style="372" customWidth="1"/>
    <col min="9744" max="9744" width="14" style="372" customWidth="1"/>
    <col min="9745" max="9745" width="11.5703125" style="372" bestFit="1" customWidth="1"/>
    <col min="9746" max="9746" width="2.42578125" style="372" customWidth="1"/>
    <col min="9747" max="9984" width="11.42578125" style="372"/>
    <col min="9985" max="9985" width="52.7109375" style="372" customWidth="1"/>
    <col min="9986" max="9999" width="11.7109375" style="372" customWidth="1"/>
    <col min="10000" max="10000" width="14" style="372" customWidth="1"/>
    <col min="10001" max="10001" width="11.5703125" style="372" bestFit="1" customWidth="1"/>
    <col min="10002" max="10002" width="2.42578125" style="372" customWidth="1"/>
    <col min="10003" max="10240" width="11.42578125" style="372"/>
    <col min="10241" max="10241" width="52.7109375" style="372" customWidth="1"/>
    <col min="10242" max="10255" width="11.7109375" style="372" customWidth="1"/>
    <col min="10256" max="10256" width="14" style="372" customWidth="1"/>
    <col min="10257" max="10257" width="11.5703125" style="372" bestFit="1" customWidth="1"/>
    <col min="10258" max="10258" width="2.42578125" style="372" customWidth="1"/>
    <col min="10259" max="10496" width="11.42578125" style="372"/>
    <col min="10497" max="10497" width="52.7109375" style="372" customWidth="1"/>
    <col min="10498" max="10511" width="11.7109375" style="372" customWidth="1"/>
    <col min="10512" max="10512" width="14" style="372" customWidth="1"/>
    <col min="10513" max="10513" width="11.5703125" style="372" bestFit="1" customWidth="1"/>
    <col min="10514" max="10514" width="2.42578125" style="372" customWidth="1"/>
    <col min="10515" max="10752" width="11.42578125" style="372"/>
    <col min="10753" max="10753" width="52.7109375" style="372" customWidth="1"/>
    <col min="10754" max="10767" width="11.7109375" style="372" customWidth="1"/>
    <col min="10768" max="10768" width="14" style="372" customWidth="1"/>
    <col min="10769" max="10769" width="11.5703125" style="372" bestFit="1" customWidth="1"/>
    <col min="10770" max="10770" width="2.42578125" style="372" customWidth="1"/>
    <col min="10771" max="11008" width="11.42578125" style="372"/>
    <col min="11009" max="11009" width="52.7109375" style="372" customWidth="1"/>
    <col min="11010" max="11023" width="11.7109375" style="372" customWidth="1"/>
    <col min="11024" max="11024" width="14" style="372" customWidth="1"/>
    <col min="11025" max="11025" width="11.5703125" style="372" bestFit="1" customWidth="1"/>
    <col min="11026" max="11026" width="2.42578125" style="372" customWidth="1"/>
    <col min="11027" max="11264" width="11.42578125" style="372"/>
    <col min="11265" max="11265" width="52.7109375" style="372" customWidth="1"/>
    <col min="11266" max="11279" width="11.7109375" style="372" customWidth="1"/>
    <col min="11280" max="11280" width="14" style="372" customWidth="1"/>
    <col min="11281" max="11281" width="11.5703125" style="372" bestFit="1" customWidth="1"/>
    <col min="11282" max="11282" width="2.42578125" style="372" customWidth="1"/>
    <col min="11283" max="11520" width="11.42578125" style="372"/>
    <col min="11521" max="11521" width="52.7109375" style="372" customWidth="1"/>
    <col min="11522" max="11535" width="11.7109375" style="372" customWidth="1"/>
    <col min="11536" max="11536" width="14" style="372" customWidth="1"/>
    <col min="11537" max="11537" width="11.5703125" style="372" bestFit="1" customWidth="1"/>
    <col min="11538" max="11538" width="2.42578125" style="372" customWidth="1"/>
    <col min="11539" max="11776" width="11.42578125" style="372"/>
    <col min="11777" max="11777" width="52.7109375" style="372" customWidth="1"/>
    <col min="11778" max="11791" width="11.7109375" style="372" customWidth="1"/>
    <col min="11792" max="11792" width="14" style="372" customWidth="1"/>
    <col min="11793" max="11793" width="11.5703125" style="372" bestFit="1" customWidth="1"/>
    <col min="11794" max="11794" width="2.42578125" style="372" customWidth="1"/>
    <col min="11795" max="12032" width="11.42578125" style="372"/>
    <col min="12033" max="12033" width="52.7109375" style="372" customWidth="1"/>
    <col min="12034" max="12047" width="11.7109375" style="372" customWidth="1"/>
    <col min="12048" max="12048" width="14" style="372" customWidth="1"/>
    <col min="12049" max="12049" width="11.5703125" style="372" bestFit="1" customWidth="1"/>
    <col min="12050" max="12050" width="2.42578125" style="372" customWidth="1"/>
    <col min="12051" max="12288" width="11.42578125" style="372"/>
    <col min="12289" max="12289" width="52.7109375" style="372" customWidth="1"/>
    <col min="12290" max="12303" width="11.7109375" style="372" customWidth="1"/>
    <col min="12304" max="12304" width="14" style="372" customWidth="1"/>
    <col min="12305" max="12305" width="11.5703125" style="372" bestFit="1" customWidth="1"/>
    <col min="12306" max="12306" width="2.42578125" style="372" customWidth="1"/>
    <col min="12307" max="12544" width="11.42578125" style="372"/>
    <col min="12545" max="12545" width="52.7109375" style="372" customWidth="1"/>
    <col min="12546" max="12559" width="11.7109375" style="372" customWidth="1"/>
    <col min="12560" max="12560" width="14" style="372" customWidth="1"/>
    <col min="12561" max="12561" width="11.5703125" style="372" bestFit="1" customWidth="1"/>
    <col min="12562" max="12562" width="2.42578125" style="372" customWidth="1"/>
    <col min="12563" max="12800" width="11.42578125" style="372"/>
    <col min="12801" max="12801" width="52.7109375" style="372" customWidth="1"/>
    <col min="12802" max="12815" width="11.7109375" style="372" customWidth="1"/>
    <col min="12816" max="12816" width="14" style="372" customWidth="1"/>
    <col min="12817" max="12817" width="11.5703125" style="372" bestFit="1" customWidth="1"/>
    <col min="12818" max="12818" width="2.42578125" style="372" customWidth="1"/>
    <col min="12819" max="13056" width="11.42578125" style="372"/>
    <col min="13057" max="13057" width="52.7109375" style="372" customWidth="1"/>
    <col min="13058" max="13071" width="11.7109375" style="372" customWidth="1"/>
    <col min="13072" max="13072" width="14" style="372" customWidth="1"/>
    <col min="13073" max="13073" width="11.5703125" style="372" bestFit="1" customWidth="1"/>
    <col min="13074" max="13074" width="2.42578125" style="372" customWidth="1"/>
    <col min="13075" max="13312" width="11.42578125" style="372"/>
    <col min="13313" max="13313" width="52.7109375" style="372" customWidth="1"/>
    <col min="13314" max="13327" width="11.7109375" style="372" customWidth="1"/>
    <col min="13328" max="13328" width="14" style="372" customWidth="1"/>
    <col min="13329" max="13329" width="11.5703125" style="372" bestFit="1" customWidth="1"/>
    <col min="13330" max="13330" width="2.42578125" style="372" customWidth="1"/>
    <col min="13331" max="13568" width="11.42578125" style="372"/>
    <col min="13569" max="13569" width="52.7109375" style="372" customWidth="1"/>
    <col min="13570" max="13583" width="11.7109375" style="372" customWidth="1"/>
    <col min="13584" max="13584" width="14" style="372" customWidth="1"/>
    <col min="13585" max="13585" width="11.5703125" style="372" bestFit="1" customWidth="1"/>
    <col min="13586" max="13586" width="2.42578125" style="372" customWidth="1"/>
    <col min="13587" max="13824" width="11.42578125" style="372"/>
    <col min="13825" max="13825" width="52.7109375" style="372" customWidth="1"/>
    <col min="13826" max="13839" width="11.7109375" style="372" customWidth="1"/>
    <col min="13840" max="13840" width="14" style="372" customWidth="1"/>
    <col min="13841" max="13841" width="11.5703125" style="372" bestFit="1" customWidth="1"/>
    <col min="13842" max="13842" width="2.42578125" style="372" customWidth="1"/>
    <col min="13843" max="14080" width="11.42578125" style="372"/>
    <col min="14081" max="14081" width="52.7109375" style="372" customWidth="1"/>
    <col min="14082" max="14095" width="11.7109375" style="372" customWidth="1"/>
    <col min="14096" max="14096" width="14" style="372" customWidth="1"/>
    <col min="14097" max="14097" width="11.5703125" style="372" bestFit="1" customWidth="1"/>
    <col min="14098" max="14098" width="2.42578125" style="372" customWidth="1"/>
    <col min="14099" max="14336" width="11.42578125" style="372"/>
    <col min="14337" max="14337" width="52.7109375" style="372" customWidth="1"/>
    <col min="14338" max="14351" width="11.7109375" style="372" customWidth="1"/>
    <col min="14352" max="14352" width="14" style="372" customWidth="1"/>
    <col min="14353" max="14353" width="11.5703125" style="372" bestFit="1" customWidth="1"/>
    <col min="14354" max="14354" width="2.42578125" style="372" customWidth="1"/>
    <col min="14355" max="14592" width="11.42578125" style="372"/>
    <col min="14593" max="14593" width="52.7109375" style="372" customWidth="1"/>
    <col min="14594" max="14607" width="11.7109375" style="372" customWidth="1"/>
    <col min="14608" max="14608" width="14" style="372" customWidth="1"/>
    <col min="14609" max="14609" width="11.5703125" style="372" bestFit="1" customWidth="1"/>
    <col min="14610" max="14610" width="2.42578125" style="372" customWidth="1"/>
    <col min="14611" max="14848" width="11.42578125" style="372"/>
    <col min="14849" max="14849" width="52.7109375" style="372" customWidth="1"/>
    <col min="14850" max="14863" width="11.7109375" style="372" customWidth="1"/>
    <col min="14864" max="14864" width="14" style="372" customWidth="1"/>
    <col min="14865" max="14865" width="11.5703125" style="372" bestFit="1" customWidth="1"/>
    <col min="14866" max="14866" width="2.42578125" style="372" customWidth="1"/>
    <col min="14867" max="15104" width="11.42578125" style="372"/>
    <col min="15105" max="15105" width="52.7109375" style="372" customWidth="1"/>
    <col min="15106" max="15119" width="11.7109375" style="372" customWidth="1"/>
    <col min="15120" max="15120" width="14" style="372" customWidth="1"/>
    <col min="15121" max="15121" width="11.5703125" style="372" bestFit="1" customWidth="1"/>
    <col min="15122" max="15122" width="2.42578125" style="372" customWidth="1"/>
    <col min="15123" max="15360" width="11.42578125" style="372"/>
    <col min="15361" max="15361" width="52.7109375" style="372" customWidth="1"/>
    <col min="15362" max="15375" width="11.7109375" style="372" customWidth="1"/>
    <col min="15376" max="15376" width="14" style="372" customWidth="1"/>
    <col min="15377" max="15377" width="11.5703125" style="372" bestFit="1" customWidth="1"/>
    <col min="15378" max="15378" width="2.42578125" style="372" customWidth="1"/>
    <col min="15379" max="15616" width="11.42578125" style="372"/>
    <col min="15617" max="15617" width="52.7109375" style="372" customWidth="1"/>
    <col min="15618" max="15631" width="11.7109375" style="372" customWidth="1"/>
    <col min="15632" max="15632" width="14" style="372" customWidth="1"/>
    <col min="15633" max="15633" width="11.5703125" style="372" bestFit="1" customWidth="1"/>
    <col min="15634" max="15634" width="2.42578125" style="372" customWidth="1"/>
    <col min="15635" max="15872" width="11.42578125" style="372"/>
    <col min="15873" max="15873" width="52.7109375" style="372" customWidth="1"/>
    <col min="15874" max="15887" width="11.7109375" style="372" customWidth="1"/>
    <col min="15888" max="15888" width="14" style="372" customWidth="1"/>
    <col min="15889" max="15889" width="11.5703125" style="372" bestFit="1" customWidth="1"/>
    <col min="15890" max="15890" width="2.42578125" style="372" customWidth="1"/>
    <col min="15891" max="16128" width="11.42578125" style="372"/>
    <col min="16129" max="16129" width="52.7109375" style="372" customWidth="1"/>
    <col min="16130" max="16143" width="11.7109375" style="372" customWidth="1"/>
    <col min="16144" max="16144" width="14" style="372" customWidth="1"/>
    <col min="16145" max="16145" width="11.5703125" style="372" bestFit="1" customWidth="1"/>
    <col min="16146" max="16146" width="2.42578125" style="372" customWidth="1"/>
    <col min="16147" max="16384" width="11.42578125" style="372"/>
  </cols>
  <sheetData>
    <row r="1" spans="1:23" s="1" customFormat="1" ht="3.75" customHeight="1">
      <c r="A1" s="129"/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68"/>
      <c r="P1" s="468"/>
      <c r="Q1" s="468"/>
    </row>
    <row r="2" spans="1:23" s="2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</row>
    <row r="3" spans="1:23" s="2" customFormat="1" ht="27" customHeight="1">
      <c r="A3" s="785" t="s">
        <v>185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</row>
    <row r="4" spans="1:23" s="2" customFormat="1" ht="27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</row>
    <row r="5" spans="1:23" s="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</row>
    <row r="6" spans="1:23" ht="6" customHeight="1">
      <c r="A6" s="103"/>
    </row>
    <row r="7" spans="1:23" ht="6" customHeight="1">
      <c r="A7" s="237"/>
      <c r="B7" s="469"/>
      <c r="C7" s="238"/>
      <c r="D7" s="238"/>
      <c r="E7" s="238"/>
      <c r="F7" s="238"/>
      <c r="G7" s="238"/>
      <c r="H7" s="469"/>
      <c r="I7" s="469"/>
      <c r="J7" s="469"/>
      <c r="K7" s="238"/>
      <c r="L7" s="469"/>
      <c r="M7" s="469"/>
      <c r="N7" s="469"/>
      <c r="O7" s="469"/>
      <c r="P7" s="469"/>
      <c r="Q7" s="238"/>
      <c r="R7" s="146"/>
      <c r="S7" s="17"/>
      <c r="T7" s="17"/>
      <c r="U7" s="17"/>
      <c r="V7" s="17"/>
      <c r="W7" s="17"/>
    </row>
    <row r="8" spans="1:23" ht="43.5" customHeight="1">
      <c r="A8" s="568" t="s">
        <v>902</v>
      </c>
      <c r="B8" s="655" t="s">
        <v>45</v>
      </c>
      <c r="C8" s="655" t="s">
        <v>51</v>
      </c>
      <c r="D8" s="655" t="s">
        <v>46</v>
      </c>
      <c r="E8" s="655" t="s">
        <v>50</v>
      </c>
      <c r="F8" s="655" t="s">
        <v>47</v>
      </c>
      <c r="G8" s="655" t="s">
        <v>54</v>
      </c>
      <c r="H8" s="655" t="s">
        <v>52</v>
      </c>
      <c r="I8" s="655" t="s">
        <v>53</v>
      </c>
      <c r="J8" s="655" t="s">
        <v>48</v>
      </c>
      <c r="K8" s="655" t="s">
        <v>49</v>
      </c>
      <c r="L8" s="655" t="s">
        <v>55</v>
      </c>
      <c r="M8" s="655" t="s">
        <v>56</v>
      </c>
      <c r="N8" s="655" t="s">
        <v>548</v>
      </c>
      <c r="O8" s="655" t="s">
        <v>547</v>
      </c>
      <c r="P8" s="656" t="s">
        <v>43</v>
      </c>
      <c r="Q8" s="657" t="s">
        <v>11</v>
      </c>
      <c r="R8" s="146"/>
    </row>
    <row r="9" spans="1:23" ht="33" customHeight="1">
      <c r="A9" s="240" t="s">
        <v>13</v>
      </c>
      <c r="B9" s="110">
        <v>4269701.99027</v>
      </c>
      <c r="C9" s="110">
        <v>4252109.3218499999</v>
      </c>
      <c r="D9" s="110">
        <v>3199014.3656000001</v>
      </c>
      <c r="E9" s="110">
        <v>7679243.7633299995</v>
      </c>
      <c r="F9" s="110">
        <v>4664894.8186800005</v>
      </c>
      <c r="G9" s="110">
        <v>2916750.7398999999</v>
      </c>
      <c r="H9" s="110">
        <v>1774199.59</v>
      </c>
      <c r="I9" s="110">
        <v>0</v>
      </c>
      <c r="J9" s="110">
        <v>86292.15264</v>
      </c>
      <c r="K9" s="110">
        <v>415251.06174000003</v>
      </c>
      <c r="L9" s="110">
        <v>996900.63202000002</v>
      </c>
      <c r="M9" s="110">
        <v>409076.9841</v>
      </c>
      <c r="N9" s="110">
        <v>3289868.8369200001</v>
      </c>
      <c r="O9" s="110">
        <v>0</v>
      </c>
      <c r="P9" s="110">
        <v>33953304.25705</v>
      </c>
      <c r="Q9" s="111">
        <v>0.22493806449456402</v>
      </c>
      <c r="R9" s="146"/>
      <c r="S9" s="17"/>
      <c r="T9" s="17"/>
      <c r="U9" s="17"/>
      <c r="V9" s="17"/>
      <c r="W9" s="17"/>
    </row>
    <row r="10" spans="1:23" ht="33" customHeight="1">
      <c r="A10" s="240" t="s">
        <v>14</v>
      </c>
      <c r="B10" s="110">
        <v>19042.513010000002</v>
      </c>
      <c r="C10" s="110">
        <v>6294.38886</v>
      </c>
      <c r="D10" s="110">
        <v>19714.280350000001</v>
      </c>
      <c r="E10" s="110">
        <v>24140.124239999997</v>
      </c>
      <c r="F10" s="110">
        <v>6033.9831299999996</v>
      </c>
      <c r="G10" s="110">
        <v>1681.5321399999998</v>
      </c>
      <c r="H10" s="110">
        <v>2200.62273</v>
      </c>
      <c r="I10" s="110">
        <v>0</v>
      </c>
      <c r="J10" s="110">
        <v>0</v>
      </c>
      <c r="K10" s="110">
        <v>0</v>
      </c>
      <c r="L10" s="110">
        <v>0</v>
      </c>
      <c r="M10" s="110">
        <v>1117.1553799999999</v>
      </c>
      <c r="N10" s="110">
        <v>0</v>
      </c>
      <c r="O10" s="110">
        <v>9945.0899300000001</v>
      </c>
      <c r="P10" s="110">
        <v>90169.689769999983</v>
      </c>
      <c r="Q10" s="111">
        <v>5.9736735309723636E-4</v>
      </c>
      <c r="R10" s="146"/>
      <c r="S10" s="17"/>
      <c r="T10" s="17"/>
      <c r="U10" s="17"/>
      <c r="V10" s="17"/>
      <c r="W10" s="17"/>
    </row>
    <row r="11" spans="1:23" ht="33" customHeight="1">
      <c r="A11" s="240" t="s">
        <v>15</v>
      </c>
      <c r="B11" s="110">
        <v>0</v>
      </c>
      <c r="C11" s="110">
        <v>0</v>
      </c>
      <c r="D11" s="110">
        <v>0</v>
      </c>
      <c r="E11" s="110">
        <v>364651.21795999998</v>
      </c>
      <c r="F11" s="110">
        <v>0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364651.21795999998</v>
      </c>
      <c r="Q11" s="111">
        <v>2.4157866510584607E-3</v>
      </c>
      <c r="R11" s="146"/>
      <c r="S11" s="17"/>
      <c r="T11" s="17"/>
      <c r="U11" s="17"/>
      <c r="V11" s="17"/>
      <c r="W11" s="17"/>
    </row>
    <row r="12" spans="1:23" ht="33" customHeight="1">
      <c r="A12" s="240" t="s">
        <v>16</v>
      </c>
      <c r="B12" s="110">
        <v>390378.59361000004</v>
      </c>
      <c r="C12" s="110">
        <v>263394.94906999997</v>
      </c>
      <c r="D12" s="110">
        <v>41396.541680000002</v>
      </c>
      <c r="E12" s="110">
        <v>591760.53884000005</v>
      </c>
      <c r="F12" s="110">
        <v>395232.97929000005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4769.84717</v>
      </c>
      <c r="M12" s="110">
        <v>83162.0095</v>
      </c>
      <c r="N12" s="110">
        <v>436180.40561999998</v>
      </c>
      <c r="O12" s="110">
        <v>0</v>
      </c>
      <c r="P12" s="110">
        <v>2206275.8647799999</v>
      </c>
      <c r="Q12" s="111">
        <v>1.4616410202893226E-2</v>
      </c>
      <c r="R12" s="146"/>
      <c r="S12" s="17"/>
      <c r="T12" s="17"/>
      <c r="U12" s="17"/>
      <c r="V12" s="17"/>
      <c r="W12" s="17"/>
    </row>
    <row r="13" spans="1:23" ht="33" customHeight="1">
      <c r="A13" s="240" t="s">
        <v>33</v>
      </c>
      <c r="B13" s="110">
        <v>2272918.43805</v>
      </c>
      <c r="C13" s="110">
        <v>1278177.4140299999</v>
      </c>
      <c r="D13" s="110">
        <v>1844316.9043800002</v>
      </c>
      <c r="E13" s="110">
        <v>2193977.4167399998</v>
      </c>
      <c r="F13" s="110">
        <v>683693.25239000004</v>
      </c>
      <c r="G13" s="110">
        <v>2088936.3785000001</v>
      </c>
      <c r="H13" s="110">
        <v>1361359.67077</v>
      </c>
      <c r="I13" s="110">
        <v>0</v>
      </c>
      <c r="J13" s="110">
        <v>37996.219649999999</v>
      </c>
      <c r="K13" s="110">
        <v>10069.799999999999</v>
      </c>
      <c r="L13" s="110">
        <v>400574.58451999997</v>
      </c>
      <c r="M13" s="110">
        <v>297885.83402999997</v>
      </c>
      <c r="N13" s="110">
        <v>689366.63985000004</v>
      </c>
      <c r="O13" s="110">
        <v>0</v>
      </c>
      <c r="P13" s="110">
        <v>13159272.552910002</v>
      </c>
      <c r="Q13" s="111">
        <v>8.7179182202668917E-2</v>
      </c>
      <c r="R13" s="146"/>
      <c r="S13" s="17"/>
      <c r="T13" s="17"/>
      <c r="U13" s="17"/>
      <c r="V13" s="17"/>
      <c r="W13" s="17"/>
    </row>
    <row r="14" spans="1:23" ht="33" customHeight="1">
      <c r="A14" s="240" t="s">
        <v>34</v>
      </c>
      <c r="B14" s="110">
        <v>526636.16124000004</v>
      </c>
      <c r="C14" s="110">
        <v>400378.87073000002</v>
      </c>
      <c r="D14" s="110">
        <v>750557.20212999999</v>
      </c>
      <c r="E14" s="110">
        <v>345938.87286</v>
      </c>
      <c r="F14" s="110">
        <v>338611.32387000002</v>
      </c>
      <c r="G14" s="110">
        <v>81869.894719999997</v>
      </c>
      <c r="H14" s="110">
        <v>237166.5478</v>
      </c>
      <c r="I14" s="110">
        <v>9371.5465399999994</v>
      </c>
      <c r="J14" s="110">
        <v>0</v>
      </c>
      <c r="K14" s="110">
        <v>0</v>
      </c>
      <c r="L14" s="110">
        <v>317235.94073999999</v>
      </c>
      <c r="M14" s="110">
        <v>47418.871869999995</v>
      </c>
      <c r="N14" s="110">
        <v>258804.08936000001</v>
      </c>
      <c r="O14" s="110">
        <v>96752.095829999991</v>
      </c>
      <c r="P14" s="110">
        <v>3410741.41769</v>
      </c>
      <c r="Q14" s="111">
        <v>2.2595903102047361E-2</v>
      </c>
      <c r="R14" s="146"/>
      <c r="S14" s="17"/>
      <c r="T14" s="17"/>
      <c r="U14" s="17"/>
      <c r="V14" s="17"/>
      <c r="W14" s="17"/>
    </row>
    <row r="15" spans="1:23" ht="33" customHeight="1">
      <c r="A15" s="240" t="s">
        <v>35</v>
      </c>
      <c r="B15" s="110">
        <v>34432.325250000002</v>
      </c>
      <c r="C15" s="110">
        <v>918.87707</v>
      </c>
      <c r="D15" s="110">
        <v>58616.65208</v>
      </c>
      <c r="E15" s="110">
        <v>5775.9029099999998</v>
      </c>
      <c r="F15" s="110">
        <v>39642.911310000003</v>
      </c>
      <c r="G15" s="110">
        <v>0</v>
      </c>
      <c r="H15" s="110">
        <v>20.076259999999998</v>
      </c>
      <c r="I15" s="110">
        <v>0</v>
      </c>
      <c r="J15" s="110">
        <v>0</v>
      </c>
      <c r="K15" s="110">
        <v>0</v>
      </c>
      <c r="L15" s="110">
        <v>5741.87763</v>
      </c>
      <c r="M15" s="110">
        <v>450.98196000000002</v>
      </c>
      <c r="N15" s="110">
        <v>3653.7103199999997</v>
      </c>
      <c r="O15" s="110">
        <v>16204.43741</v>
      </c>
      <c r="P15" s="110">
        <v>165457.75220000005</v>
      </c>
      <c r="Q15" s="111">
        <v>1.0961450542110753E-3</v>
      </c>
      <c r="R15" s="146"/>
      <c r="S15" s="17"/>
      <c r="T15" s="17"/>
      <c r="U15" s="17"/>
      <c r="V15" s="17"/>
      <c r="W15" s="17"/>
    </row>
    <row r="16" spans="1:23" ht="33" customHeight="1">
      <c r="A16" s="240" t="s">
        <v>186</v>
      </c>
      <c r="B16" s="110">
        <v>59186.976350000004</v>
      </c>
      <c r="C16" s="110">
        <v>62072.512069999997</v>
      </c>
      <c r="D16" s="110">
        <v>100573.52323999999</v>
      </c>
      <c r="E16" s="110">
        <v>5650.7571900000003</v>
      </c>
      <c r="F16" s="110">
        <v>0</v>
      </c>
      <c r="G16" s="110">
        <v>0</v>
      </c>
      <c r="H16" s="110">
        <v>517.73937999999998</v>
      </c>
      <c r="I16" s="110">
        <v>457.49295000000001</v>
      </c>
      <c r="J16" s="110">
        <v>0</v>
      </c>
      <c r="K16" s="110">
        <v>0</v>
      </c>
      <c r="L16" s="110">
        <v>520428.18112999998</v>
      </c>
      <c r="M16" s="110">
        <v>24580.728930000001</v>
      </c>
      <c r="N16" s="110">
        <v>523267.72476000001</v>
      </c>
      <c r="O16" s="110">
        <v>92460.804359999995</v>
      </c>
      <c r="P16" s="110">
        <v>1389196.4403599999</v>
      </c>
      <c r="Q16" s="111">
        <v>9.2033210120465083E-3</v>
      </c>
      <c r="R16" s="146"/>
      <c r="S16" s="17"/>
      <c r="T16" s="17"/>
      <c r="U16" s="17"/>
      <c r="V16" s="17"/>
      <c r="W16" s="17"/>
    </row>
    <row r="17" spans="1:23" ht="33" customHeight="1">
      <c r="A17" s="240" t="s">
        <v>36</v>
      </c>
      <c r="B17" s="110">
        <v>0</v>
      </c>
      <c r="C17" s="110">
        <v>0</v>
      </c>
      <c r="D17" s="110">
        <v>9669.3690500000012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6632.3735700000007</v>
      </c>
      <c r="M17" s="110">
        <v>0</v>
      </c>
      <c r="N17" s="110">
        <v>0</v>
      </c>
      <c r="O17" s="110">
        <v>0</v>
      </c>
      <c r="P17" s="110">
        <v>16301.742620000001</v>
      </c>
      <c r="Q17" s="111">
        <v>1.079978079620913E-4</v>
      </c>
      <c r="R17" s="146"/>
      <c r="S17" s="17"/>
      <c r="T17" s="17"/>
      <c r="U17" s="17"/>
      <c r="V17" s="17"/>
      <c r="W17" s="17"/>
    </row>
    <row r="18" spans="1:23" ht="33" customHeight="1">
      <c r="A18" s="240" t="s">
        <v>37</v>
      </c>
      <c r="B18" s="110">
        <v>96551.654900000009</v>
      </c>
      <c r="C18" s="110">
        <v>2419.3177500000002</v>
      </c>
      <c r="D18" s="110">
        <v>63517.14978</v>
      </c>
      <c r="E18" s="110">
        <v>138233.83843</v>
      </c>
      <c r="F18" s="110">
        <v>73016.83170000001</v>
      </c>
      <c r="G18" s="110">
        <v>0</v>
      </c>
      <c r="H18" s="110">
        <v>4230.2749999999996</v>
      </c>
      <c r="I18" s="110">
        <v>0</v>
      </c>
      <c r="J18" s="110">
        <v>0</v>
      </c>
      <c r="K18" s="110">
        <v>0</v>
      </c>
      <c r="L18" s="110">
        <v>20375.381079999999</v>
      </c>
      <c r="M18" s="110">
        <v>9956.8068299999995</v>
      </c>
      <c r="N18" s="110">
        <v>0</v>
      </c>
      <c r="O18" s="110">
        <v>0</v>
      </c>
      <c r="P18" s="110">
        <v>408301.25547000003</v>
      </c>
      <c r="Q18" s="111">
        <v>2.7049648376137746E-3</v>
      </c>
      <c r="R18" s="146"/>
      <c r="S18" s="17"/>
      <c r="T18" s="17"/>
      <c r="U18" s="17"/>
      <c r="V18" s="17"/>
      <c r="W18" s="17"/>
    </row>
    <row r="19" spans="1:23" ht="33" customHeight="1">
      <c r="A19" s="240" t="s">
        <v>38</v>
      </c>
      <c r="B19" s="110">
        <v>596459.54145000002</v>
      </c>
      <c r="C19" s="110">
        <v>61330.442759999998</v>
      </c>
      <c r="D19" s="110">
        <v>149966.20053999999</v>
      </c>
      <c r="E19" s="110">
        <v>161648.62286999999</v>
      </c>
      <c r="F19" s="110">
        <v>394364.40805000003</v>
      </c>
      <c r="G19" s="110">
        <v>0</v>
      </c>
      <c r="H19" s="110">
        <v>2436</v>
      </c>
      <c r="I19" s="110">
        <v>0</v>
      </c>
      <c r="J19" s="110">
        <v>0</v>
      </c>
      <c r="K19" s="110">
        <v>0</v>
      </c>
      <c r="L19" s="110">
        <v>50436.78456</v>
      </c>
      <c r="M19" s="110">
        <v>84250.304499999998</v>
      </c>
      <c r="N19" s="110">
        <v>705883.22054000001</v>
      </c>
      <c r="O19" s="110">
        <v>0</v>
      </c>
      <c r="P19" s="110">
        <v>2206775.5252700001</v>
      </c>
      <c r="Q19" s="111">
        <v>1.4619720415727717E-2</v>
      </c>
      <c r="R19" s="146"/>
      <c r="S19" s="17"/>
      <c r="T19" s="17"/>
      <c r="U19" s="17"/>
      <c r="V19" s="17"/>
      <c r="W19" s="17"/>
    </row>
    <row r="20" spans="1:23" ht="33" customHeight="1">
      <c r="A20" s="240" t="s">
        <v>21</v>
      </c>
      <c r="B20" s="110">
        <v>418711.53527999995</v>
      </c>
      <c r="C20" s="110">
        <v>1446355.4283</v>
      </c>
      <c r="D20" s="110">
        <v>1373920.79837</v>
      </c>
      <c r="E20" s="110">
        <v>448315.1323</v>
      </c>
      <c r="F20" s="110">
        <v>659202.56279</v>
      </c>
      <c r="G20" s="110">
        <v>988.62397999999996</v>
      </c>
      <c r="H20" s="110">
        <v>736877.79154999997</v>
      </c>
      <c r="I20" s="110">
        <v>2029482.2886400002</v>
      </c>
      <c r="J20" s="110">
        <v>220</v>
      </c>
      <c r="K20" s="110">
        <v>0</v>
      </c>
      <c r="L20" s="110">
        <v>2062285.83925</v>
      </c>
      <c r="M20" s="110">
        <v>142045.85034999999</v>
      </c>
      <c r="N20" s="110">
        <v>518543.27655000001</v>
      </c>
      <c r="O20" s="110">
        <v>1377757.6949100001</v>
      </c>
      <c r="P20" s="110">
        <v>11214706.822270002</v>
      </c>
      <c r="Q20" s="111">
        <v>7.4296581781185728E-2</v>
      </c>
      <c r="R20" s="146"/>
      <c r="S20" s="17"/>
      <c r="T20" s="17"/>
      <c r="U20" s="17"/>
      <c r="V20" s="17"/>
      <c r="W20" s="17"/>
    </row>
    <row r="21" spans="1:23" ht="33" customHeight="1">
      <c r="A21" s="240" t="s">
        <v>22</v>
      </c>
      <c r="B21" s="110">
        <v>0</v>
      </c>
      <c r="C21" s="110">
        <v>1689211.6302799999</v>
      </c>
      <c r="D21" s="110">
        <v>162842.88977000001</v>
      </c>
      <c r="E21" s="110">
        <v>694481.25950000004</v>
      </c>
      <c r="F21" s="110">
        <v>282363.81851000001</v>
      </c>
      <c r="G21" s="110">
        <v>140618.70413</v>
      </c>
      <c r="H21" s="110">
        <v>73593.998430000007</v>
      </c>
      <c r="I21" s="110">
        <v>5684318.6543999994</v>
      </c>
      <c r="J21" s="110">
        <v>0</v>
      </c>
      <c r="K21" s="110">
        <v>0</v>
      </c>
      <c r="L21" s="110">
        <v>1483245.1883699999</v>
      </c>
      <c r="M21" s="110">
        <v>133568.41699999999</v>
      </c>
      <c r="N21" s="110">
        <v>397599.17488000001</v>
      </c>
      <c r="O21" s="110">
        <v>1774295.5102000001</v>
      </c>
      <c r="P21" s="110">
        <v>12516139.245469999</v>
      </c>
      <c r="Q21" s="111">
        <v>8.2918472838645715E-2</v>
      </c>
      <c r="R21" s="146"/>
      <c r="S21" s="17"/>
      <c r="T21" s="17"/>
      <c r="U21" s="17"/>
      <c r="V21" s="17"/>
      <c r="W21" s="17"/>
    </row>
    <row r="22" spans="1:23" ht="33" customHeight="1">
      <c r="A22" s="240" t="s">
        <v>23</v>
      </c>
      <c r="B22" s="110">
        <v>667427.3097000001</v>
      </c>
      <c r="C22" s="110">
        <v>0</v>
      </c>
      <c r="D22" s="110">
        <v>2537671.2481399998</v>
      </c>
      <c r="E22" s="110">
        <v>510007.48202999996</v>
      </c>
      <c r="F22" s="110">
        <v>1003787.57262</v>
      </c>
      <c r="G22" s="110">
        <v>566085.59638999996</v>
      </c>
      <c r="H22" s="110">
        <v>1219276.5319999999</v>
      </c>
      <c r="I22" s="110">
        <v>524207.29798000003</v>
      </c>
      <c r="J22" s="110">
        <v>0</v>
      </c>
      <c r="K22" s="110">
        <v>0</v>
      </c>
      <c r="L22" s="110">
        <v>875014.68384000007</v>
      </c>
      <c r="M22" s="110">
        <v>561025.38324999996</v>
      </c>
      <c r="N22" s="110">
        <v>2438001.9279699996</v>
      </c>
      <c r="O22" s="110">
        <v>1862738.6884400002</v>
      </c>
      <c r="P22" s="110">
        <v>12765243.72236</v>
      </c>
      <c r="Q22" s="111">
        <v>8.4568771097229295E-2</v>
      </c>
      <c r="R22" s="146"/>
      <c r="S22" s="17"/>
      <c r="T22" s="17"/>
      <c r="U22" s="17"/>
      <c r="V22" s="17"/>
      <c r="W22" s="17"/>
    </row>
    <row r="23" spans="1:23" ht="33" customHeight="1">
      <c r="A23" s="240" t="s">
        <v>24</v>
      </c>
      <c r="B23" s="110">
        <v>0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1">
        <v>0</v>
      </c>
      <c r="R23" s="146"/>
      <c r="S23" s="17"/>
      <c r="T23" s="17"/>
      <c r="U23" s="17"/>
      <c r="V23" s="17"/>
      <c r="W23" s="17"/>
    </row>
    <row r="24" spans="1:23" ht="33" customHeight="1">
      <c r="A24" s="240" t="s">
        <v>25</v>
      </c>
      <c r="B24" s="110">
        <v>0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1">
        <v>0</v>
      </c>
      <c r="R24" s="146"/>
      <c r="S24" s="17"/>
      <c r="T24" s="17"/>
      <c r="U24" s="17"/>
      <c r="V24" s="17"/>
      <c r="W24" s="17"/>
    </row>
    <row r="25" spans="1:23" ht="33" customHeight="1">
      <c r="A25" s="240" t="s">
        <v>26</v>
      </c>
      <c r="B25" s="110">
        <v>0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0</v>
      </c>
      <c r="K25" s="110">
        <v>0</v>
      </c>
      <c r="L25" s="110">
        <v>0</v>
      </c>
      <c r="M25" s="110">
        <v>0</v>
      </c>
      <c r="N25" s="110">
        <v>0</v>
      </c>
      <c r="O25" s="110">
        <v>0</v>
      </c>
      <c r="P25" s="110">
        <v>0</v>
      </c>
      <c r="Q25" s="111">
        <v>0</v>
      </c>
      <c r="R25" s="146"/>
      <c r="S25" s="17"/>
      <c r="T25" s="17"/>
      <c r="U25" s="17"/>
      <c r="V25" s="17"/>
      <c r="W25" s="17"/>
    </row>
    <row r="26" spans="1:23" ht="33" customHeight="1">
      <c r="A26" s="240" t="s">
        <v>27</v>
      </c>
      <c r="B26" s="110">
        <v>0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1">
        <v>0</v>
      </c>
      <c r="R26" s="146"/>
      <c r="S26" s="17"/>
      <c r="T26" s="17"/>
      <c r="U26" s="17"/>
      <c r="V26" s="17"/>
      <c r="W26" s="17"/>
    </row>
    <row r="27" spans="1:23" ht="33" customHeight="1">
      <c r="A27" s="240" t="s">
        <v>28</v>
      </c>
      <c r="B27" s="110">
        <v>11079.85953</v>
      </c>
      <c r="C27" s="110">
        <v>777550.01958000008</v>
      </c>
      <c r="D27" s="110">
        <v>137763.51686999999</v>
      </c>
      <c r="E27" s="110">
        <v>112004.035</v>
      </c>
      <c r="F27" s="110">
        <v>5816.9140299999999</v>
      </c>
      <c r="G27" s="110">
        <v>0</v>
      </c>
      <c r="H27" s="110">
        <v>0</v>
      </c>
      <c r="I27" s="110">
        <v>529923.04297000007</v>
      </c>
      <c r="J27" s="110">
        <v>188.00556</v>
      </c>
      <c r="K27" s="110">
        <v>0</v>
      </c>
      <c r="L27" s="110">
        <v>998679.17829999991</v>
      </c>
      <c r="M27" s="110">
        <v>13271.290140000001</v>
      </c>
      <c r="N27" s="110">
        <v>13888.731089999999</v>
      </c>
      <c r="O27" s="110">
        <v>1414120.73147</v>
      </c>
      <c r="P27" s="110">
        <v>4014285.3245399999</v>
      </c>
      <c r="Q27" s="111">
        <v>2.6594335691009229E-2</v>
      </c>
      <c r="R27" s="146"/>
      <c r="S27" s="17"/>
      <c r="T27" s="17"/>
      <c r="U27" s="17"/>
      <c r="V27" s="17"/>
      <c r="W27" s="17"/>
    </row>
    <row r="28" spans="1:23" ht="33" customHeight="1">
      <c r="A28" s="240" t="s">
        <v>187</v>
      </c>
      <c r="B28" s="110">
        <v>6803.5062800000005</v>
      </c>
      <c r="C28" s="110">
        <v>77523.18912000001</v>
      </c>
      <c r="D28" s="110">
        <v>73830.066500000001</v>
      </c>
      <c r="E28" s="110">
        <v>19612.029569999999</v>
      </c>
      <c r="F28" s="110">
        <v>33427.231780000002</v>
      </c>
      <c r="G28" s="110">
        <v>0</v>
      </c>
      <c r="H28" s="110">
        <v>0</v>
      </c>
      <c r="I28" s="110">
        <v>17219.615249999999</v>
      </c>
      <c r="J28" s="110">
        <v>0</v>
      </c>
      <c r="K28" s="110">
        <v>0</v>
      </c>
      <c r="L28" s="110">
        <v>266535.82762</v>
      </c>
      <c r="M28" s="110">
        <v>68876.173490000001</v>
      </c>
      <c r="N28" s="110">
        <v>265299.00978000002</v>
      </c>
      <c r="O28" s="110">
        <v>318023.82407999999</v>
      </c>
      <c r="P28" s="110">
        <v>1147150.4734699999</v>
      </c>
      <c r="Q28" s="111">
        <v>7.5997848466482021E-3</v>
      </c>
      <c r="R28" s="146"/>
      <c r="S28" s="17"/>
      <c r="T28" s="17"/>
      <c r="U28" s="17"/>
      <c r="V28" s="17"/>
      <c r="W28" s="17"/>
    </row>
    <row r="29" spans="1:23" ht="33" customHeight="1">
      <c r="A29" s="240" t="s">
        <v>29</v>
      </c>
      <c r="B29" s="110">
        <v>0</v>
      </c>
      <c r="C29" s="110">
        <v>89148.564440000002</v>
      </c>
      <c r="D29" s="110">
        <v>33662.894220000002</v>
      </c>
      <c r="E29" s="110">
        <v>0</v>
      </c>
      <c r="F29" s="110">
        <v>1394.3625</v>
      </c>
      <c r="G29" s="110">
        <v>0</v>
      </c>
      <c r="H29" s="110">
        <v>0</v>
      </c>
      <c r="I29" s="110">
        <v>0</v>
      </c>
      <c r="J29" s="110">
        <v>0</v>
      </c>
      <c r="K29" s="110">
        <v>0</v>
      </c>
      <c r="L29" s="110">
        <v>40163.25505</v>
      </c>
      <c r="M29" s="110">
        <v>1705.3938999999998</v>
      </c>
      <c r="N29" s="110">
        <v>0</v>
      </c>
      <c r="O29" s="110">
        <v>0</v>
      </c>
      <c r="P29" s="110">
        <v>166074.47010999999</v>
      </c>
      <c r="Q29" s="111">
        <v>1.1002307635713275E-3</v>
      </c>
      <c r="R29" s="146"/>
      <c r="S29" s="17"/>
      <c r="T29" s="17"/>
      <c r="U29" s="17"/>
      <c r="V29" s="17"/>
      <c r="W29" s="17"/>
    </row>
    <row r="30" spans="1:23" ht="33" customHeight="1">
      <c r="A30" s="240" t="s">
        <v>17</v>
      </c>
      <c r="B30" s="110">
        <v>2679691.2198400004</v>
      </c>
      <c r="C30" s="110">
        <v>1455688.9169900001</v>
      </c>
      <c r="D30" s="110">
        <v>4332594.76327</v>
      </c>
      <c r="E30" s="110">
        <v>703645.49473000003</v>
      </c>
      <c r="F30" s="110">
        <v>2104454.34913</v>
      </c>
      <c r="G30" s="110">
        <v>958784.21927999996</v>
      </c>
      <c r="H30" s="110">
        <v>696681.66203999997</v>
      </c>
      <c r="I30" s="110">
        <v>207386.62437999999</v>
      </c>
      <c r="J30" s="110">
        <v>0</v>
      </c>
      <c r="K30" s="110">
        <v>0</v>
      </c>
      <c r="L30" s="110">
        <v>670608.94046000007</v>
      </c>
      <c r="M30" s="110">
        <v>400338.51974999998</v>
      </c>
      <c r="N30" s="110">
        <v>970179.79998999997</v>
      </c>
      <c r="O30" s="110">
        <v>255363.26371</v>
      </c>
      <c r="P30" s="110">
        <v>15435417.773570003</v>
      </c>
      <c r="Q30" s="111">
        <v>0.10225847158692683</v>
      </c>
      <c r="R30" s="146"/>
      <c r="S30" s="17"/>
      <c r="T30" s="17"/>
      <c r="U30" s="17"/>
      <c r="V30" s="17"/>
      <c r="W30" s="17"/>
    </row>
    <row r="31" spans="1:23" ht="33" customHeight="1">
      <c r="A31" s="240" t="s">
        <v>18</v>
      </c>
      <c r="B31" s="110">
        <v>313984.93352999998</v>
      </c>
      <c r="C31" s="110">
        <v>238017.96649000002</v>
      </c>
      <c r="D31" s="110">
        <v>1296.3306299999999</v>
      </c>
      <c r="E31" s="110">
        <v>0</v>
      </c>
      <c r="F31" s="110">
        <v>82564.879870000004</v>
      </c>
      <c r="G31" s="110">
        <v>0</v>
      </c>
      <c r="H31" s="110">
        <v>13561.08376</v>
      </c>
      <c r="I31" s="110">
        <v>841402.49977999995</v>
      </c>
      <c r="J31" s="110">
        <v>0</v>
      </c>
      <c r="K31" s="110">
        <v>0</v>
      </c>
      <c r="L31" s="110">
        <v>421914.31743</v>
      </c>
      <c r="M31" s="110">
        <v>774.86557999999991</v>
      </c>
      <c r="N31" s="110">
        <v>65</v>
      </c>
      <c r="O31" s="110">
        <v>15484.69794</v>
      </c>
      <c r="P31" s="110">
        <v>1929066.5750100003</v>
      </c>
      <c r="Q31" s="111">
        <v>1.2779919691433529E-2</v>
      </c>
      <c r="R31" s="146"/>
      <c r="S31" s="17"/>
      <c r="T31" s="17"/>
      <c r="U31" s="17"/>
      <c r="V31" s="17"/>
      <c r="W31" s="17"/>
    </row>
    <row r="32" spans="1:23" ht="60" customHeight="1">
      <c r="A32" s="241" t="s">
        <v>188</v>
      </c>
      <c r="B32" s="110">
        <v>0</v>
      </c>
      <c r="C32" s="110">
        <v>1599.4847199999999</v>
      </c>
      <c r="D32" s="110">
        <v>0</v>
      </c>
      <c r="E32" s="110">
        <v>0</v>
      </c>
      <c r="F32" s="110">
        <v>0</v>
      </c>
      <c r="G32" s="110">
        <v>0</v>
      </c>
      <c r="H32" s="110">
        <v>3.4692399999999997</v>
      </c>
      <c r="I32" s="110">
        <v>19553.49684</v>
      </c>
      <c r="J32" s="110">
        <v>0</v>
      </c>
      <c r="K32" s="110">
        <v>0</v>
      </c>
      <c r="L32" s="110">
        <v>0</v>
      </c>
      <c r="M32" s="110">
        <v>520.11408000000006</v>
      </c>
      <c r="N32" s="110">
        <v>0</v>
      </c>
      <c r="O32" s="110">
        <v>0</v>
      </c>
      <c r="P32" s="110">
        <v>21676.564879999998</v>
      </c>
      <c r="Q32" s="111">
        <v>1.4360559761972567E-4</v>
      </c>
      <c r="R32" s="146"/>
      <c r="S32" s="17"/>
      <c r="T32" s="17"/>
      <c r="U32" s="17"/>
      <c r="V32" s="17"/>
      <c r="W32" s="17"/>
    </row>
    <row r="33" spans="1:23" ht="33" customHeight="1">
      <c r="A33" s="240" t="s">
        <v>189</v>
      </c>
      <c r="B33" s="110">
        <v>3407870.4811799997</v>
      </c>
      <c r="C33" s="110">
        <v>2627071.2632300002</v>
      </c>
      <c r="D33" s="110">
        <v>7731749.0588800004</v>
      </c>
      <c r="E33" s="110">
        <v>327266.90132</v>
      </c>
      <c r="F33" s="110">
        <v>2449776.69893</v>
      </c>
      <c r="G33" s="110">
        <v>1621349.2656500002</v>
      </c>
      <c r="H33" s="110">
        <v>866319.16587000003</v>
      </c>
      <c r="I33" s="110">
        <v>203376.25280000002</v>
      </c>
      <c r="J33" s="110">
        <v>0</v>
      </c>
      <c r="K33" s="110">
        <v>0</v>
      </c>
      <c r="L33" s="110">
        <v>1078327.4963900002</v>
      </c>
      <c r="M33" s="110">
        <v>290685.03524</v>
      </c>
      <c r="N33" s="110">
        <v>805489.03336</v>
      </c>
      <c r="O33" s="110">
        <v>298121.57761000004</v>
      </c>
      <c r="P33" s="110">
        <v>21707402.230459999</v>
      </c>
      <c r="Q33" s="111">
        <v>0.14380989272673791</v>
      </c>
      <c r="R33" s="146"/>
      <c r="S33" s="17"/>
      <c r="T33" s="17"/>
      <c r="U33" s="17"/>
      <c r="V33" s="17"/>
      <c r="W33" s="17"/>
    </row>
    <row r="34" spans="1:23" ht="60" customHeight="1">
      <c r="A34" s="241" t="s">
        <v>20</v>
      </c>
      <c r="B34" s="110">
        <v>273071.80314999999</v>
      </c>
      <c r="C34" s="110">
        <v>4656.18156</v>
      </c>
      <c r="D34" s="110">
        <v>1129.4406000000001</v>
      </c>
      <c r="E34" s="110">
        <v>402.27790000000005</v>
      </c>
      <c r="F34" s="110">
        <v>0</v>
      </c>
      <c r="G34" s="110">
        <v>0</v>
      </c>
      <c r="H34" s="110">
        <v>15799.243130000001</v>
      </c>
      <c r="I34" s="110">
        <v>16323.210529999998</v>
      </c>
      <c r="J34" s="110">
        <v>0</v>
      </c>
      <c r="K34" s="110">
        <v>0</v>
      </c>
      <c r="L34" s="110">
        <v>43025.414200000007</v>
      </c>
      <c r="M34" s="110">
        <v>589.96685000000002</v>
      </c>
      <c r="N34" s="110">
        <v>0</v>
      </c>
      <c r="O34" s="110">
        <v>4076.4207200000001</v>
      </c>
      <c r="P34" s="110">
        <v>359073.95863999997</v>
      </c>
      <c r="Q34" s="111">
        <v>2.3788377312382466E-3</v>
      </c>
      <c r="R34" s="146"/>
      <c r="S34" s="17"/>
      <c r="T34" s="17"/>
      <c r="U34" s="17"/>
      <c r="V34" s="17"/>
      <c r="W34" s="17"/>
    </row>
    <row r="35" spans="1:23" ht="33" customHeight="1">
      <c r="A35" s="240" t="s">
        <v>30</v>
      </c>
      <c r="B35" s="110">
        <v>1529992.6589899999</v>
      </c>
      <c r="C35" s="110">
        <v>2069431.3870399999</v>
      </c>
      <c r="D35" s="110">
        <v>1341429.1153299999</v>
      </c>
      <c r="E35" s="110">
        <v>735380.99305999989</v>
      </c>
      <c r="F35" s="110">
        <v>1392253.8576700001</v>
      </c>
      <c r="G35" s="110">
        <v>513280.51654000004</v>
      </c>
      <c r="H35" s="110">
        <v>621908.92287000001</v>
      </c>
      <c r="I35" s="110">
        <v>280159.05968000001</v>
      </c>
      <c r="J35" s="110">
        <v>1391.11304</v>
      </c>
      <c r="K35" s="110">
        <v>0</v>
      </c>
      <c r="L35" s="110">
        <v>788029.68649999995</v>
      </c>
      <c r="M35" s="110">
        <v>161039.89035</v>
      </c>
      <c r="N35" s="110">
        <v>212614.46601</v>
      </c>
      <c r="O35" s="110">
        <v>325264.51577</v>
      </c>
      <c r="P35" s="110">
        <v>9972176.1828499995</v>
      </c>
      <c r="Q35" s="111">
        <v>6.6064910572092878E-2</v>
      </c>
      <c r="R35" s="146"/>
      <c r="S35" s="17"/>
      <c r="T35" s="17"/>
      <c r="U35" s="17"/>
      <c r="V35" s="17"/>
      <c r="W35" s="17"/>
    </row>
    <row r="36" spans="1:23" ht="33" customHeight="1">
      <c r="A36" s="240" t="s">
        <v>31</v>
      </c>
      <c r="B36" s="110">
        <v>0</v>
      </c>
      <c r="C36" s="110">
        <v>73901.70422</v>
      </c>
      <c r="D36" s="110">
        <v>3676.0493199999996</v>
      </c>
      <c r="E36" s="110">
        <v>0</v>
      </c>
      <c r="F36" s="110">
        <v>14265.83359</v>
      </c>
      <c r="G36" s="110">
        <v>0</v>
      </c>
      <c r="H36" s="110">
        <v>6194.8390599999993</v>
      </c>
      <c r="I36" s="110">
        <v>628463.96773999999</v>
      </c>
      <c r="J36" s="110">
        <v>0</v>
      </c>
      <c r="K36" s="110">
        <v>0</v>
      </c>
      <c r="L36" s="110">
        <v>380162.88443000003</v>
      </c>
      <c r="M36" s="110">
        <v>11836.633820000001</v>
      </c>
      <c r="N36" s="110">
        <v>39670.582849999999</v>
      </c>
      <c r="O36" s="110">
        <v>131798.68708</v>
      </c>
      <c r="P36" s="110">
        <v>1289971.1821100002</v>
      </c>
      <c r="Q36" s="111">
        <v>8.5459612048609142E-3</v>
      </c>
      <c r="R36" s="146"/>
      <c r="S36" s="17"/>
      <c r="T36" s="17"/>
      <c r="U36" s="17"/>
      <c r="V36" s="17"/>
      <c r="W36" s="17"/>
    </row>
    <row r="37" spans="1:23" s="136" customFormat="1" ht="54" customHeight="1">
      <c r="A37" s="242" t="s">
        <v>32</v>
      </c>
      <c r="B37" s="135">
        <v>81563.205230000007</v>
      </c>
      <c r="C37" s="135">
        <v>0</v>
      </c>
      <c r="D37" s="135">
        <v>183885.90647999998</v>
      </c>
      <c r="E37" s="135">
        <v>18863.128980000001</v>
      </c>
      <c r="F37" s="135">
        <v>19427.449510000002</v>
      </c>
      <c r="G37" s="135">
        <v>25753.81407</v>
      </c>
      <c r="H37" s="135">
        <v>283669.36031000002</v>
      </c>
      <c r="I37" s="135">
        <v>134968.76556</v>
      </c>
      <c r="J37" s="135">
        <v>0</v>
      </c>
      <c r="K37" s="135">
        <v>0</v>
      </c>
      <c r="L37" s="135">
        <v>0</v>
      </c>
      <c r="M37" s="135">
        <v>83329.201209999999</v>
      </c>
      <c r="N37" s="135">
        <v>129054.0472</v>
      </c>
      <c r="O37" s="135">
        <v>75777.855890000006</v>
      </c>
      <c r="P37" s="110">
        <v>1036292.73444</v>
      </c>
      <c r="Q37" s="452">
        <v>6.8653607369100764E-3</v>
      </c>
      <c r="R37" s="243"/>
      <c r="S37" s="244"/>
      <c r="T37" s="244"/>
      <c r="U37" s="244"/>
      <c r="V37" s="244"/>
      <c r="W37" s="244"/>
    </row>
    <row r="38" spans="1:23" s="136" customFormat="1" ht="35.25" customHeight="1">
      <c r="A38" s="245" t="s">
        <v>39</v>
      </c>
      <c r="B38" s="658">
        <v>17655504.706840001</v>
      </c>
      <c r="C38" s="658">
        <v>16877251.830160003</v>
      </c>
      <c r="D38" s="658">
        <v>24152794.267210003</v>
      </c>
      <c r="E38" s="658">
        <v>15080999.789759999</v>
      </c>
      <c r="F38" s="658">
        <v>14644226.039350005</v>
      </c>
      <c r="G38" s="658">
        <v>8916099.2852999996</v>
      </c>
      <c r="H38" s="658">
        <v>7916016.5901999995</v>
      </c>
      <c r="I38" s="658">
        <v>11126613.81604</v>
      </c>
      <c r="J38" s="658">
        <v>126087.49089</v>
      </c>
      <c r="K38" s="658">
        <v>425320.86174000002</v>
      </c>
      <c r="L38" s="658">
        <v>11431088.31426</v>
      </c>
      <c r="M38" s="658">
        <v>2827506.4121100004</v>
      </c>
      <c r="N38" s="658">
        <v>11697429.67705</v>
      </c>
      <c r="O38" s="658">
        <v>8068185.8953500008</v>
      </c>
      <c r="P38" s="658">
        <v>150945124.97626001</v>
      </c>
      <c r="Q38" s="659">
        <v>1</v>
      </c>
      <c r="R38" s="243"/>
      <c r="S38" s="244"/>
      <c r="T38" s="244"/>
      <c r="U38" s="244"/>
      <c r="V38" s="244"/>
      <c r="W38" s="244"/>
    </row>
    <row r="39" spans="1:23" ht="32.25" customHeight="1">
      <c r="A39" s="246" t="s">
        <v>40</v>
      </c>
      <c r="B39" s="111">
        <v>0.11696637907065088</v>
      </c>
      <c r="C39" s="111">
        <v>0.11181051281261574</v>
      </c>
      <c r="D39" s="111">
        <v>0.16001042942598279</v>
      </c>
      <c r="E39" s="111">
        <v>9.991047933566502E-2</v>
      </c>
      <c r="F39" s="111">
        <v>9.7016886379425543E-2</v>
      </c>
      <c r="G39" s="111">
        <v>5.9068481255703256E-2</v>
      </c>
      <c r="H39" s="111">
        <v>5.2443009281982415E-2</v>
      </c>
      <c r="I39" s="111">
        <v>7.3712972298972529E-2</v>
      </c>
      <c r="J39" s="111">
        <v>8.3532006025256191E-4</v>
      </c>
      <c r="K39" s="111">
        <v>2.8177184377891811E-3</v>
      </c>
      <c r="L39" s="111">
        <v>7.5730092747664637E-2</v>
      </c>
      <c r="M39" s="111">
        <v>1.8732015443060506E-2</v>
      </c>
      <c r="N39" s="111">
        <v>7.7494584067486258E-2</v>
      </c>
      <c r="O39" s="111">
        <v>5.3451119382748734E-2</v>
      </c>
      <c r="P39" s="111">
        <v>1</v>
      </c>
      <c r="Q39" s="111"/>
      <c r="S39" s="17"/>
      <c r="T39" s="17"/>
      <c r="U39" s="17"/>
      <c r="V39" s="17"/>
      <c r="W39" s="17"/>
    </row>
    <row r="40" spans="1:23" ht="9" customHeight="1" thickBot="1">
      <c r="A40" s="139"/>
      <c r="B40" s="457"/>
      <c r="C40" s="141"/>
      <c r="D40" s="141"/>
      <c r="E40" s="141"/>
      <c r="F40" s="141"/>
      <c r="G40" s="141"/>
      <c r="H40" s="458"/>
      <c r="I40" s="458"/>
      <c r="J40" s="458"/>
      <c r="K40" s="458"/>
      <c r="L40" s="458"/>
      <c r="M40" s="458"/>
      <c r="N40" s="458"/>
      <c r="O40" s="458"/>
      <c r="P40" s="458"/>
      <c r="Q40" s="660"/>
      <c r="R40" s="17"/>
      <c r="S40" s="17"/>
      <c r="T40" s="17"/>
      <c r="U40" s="17"/>
      <c r="V40" s="17"/>
      <c r="W40" s="17"/>
    </row>
    <row r="41" spans="1:23" ht="26.25" customHeight="1" thickTop="1">
      <c r="A41" s="426" t="s">
        <v>728</v>
      </c>
      <c r="B41" s="459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7"/>
      <c r="S41" s="17"/>
      <c r="T41" s="17"/>
      <c r="U41" s="17"/>
      <c r="V41" s="17"/>
      <c r="W41" s="17"/>
    </row>
    <row r="42" spans="1:23" ht="13.5" customHeight="1">
      <c r="A42" s="247"/>
      <c r="B42" s="455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44"/>
      <c r="R42" s="17"/>
      <c r="S42" s="17"/>
      <c r="T42" s="17"/>
      <c r="U42" s="17"/>
      <c r="V42" s="17"/>
      <c r="W42" s="17"/>
    </row>
    <row r="43" spans="1:23" ht="13.5" customHeight="1">
      <c r="A43" s="247"/>
      <c r="B43" s="455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44"/>
      <c r="R43" s="17"/>
      <c r="S43" s="17"/>
      <c r="T43" s="17"/>
      <c r="U43" s="17"/>
      <c r="V43" s="17"/>
      <c r="W43" s="17"/>
    </row>
    <row r="44" spans="1:23" ht="9" customHeight="1">
      <c r="A44" s="247"/>
      <c r="B44" s="455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44"/>
      <c r="R44" s="17"/>
      <c r="S44" s="17"/>
      <c r="T44" s="17"/>
      <c r="U44" s="17"/>
      <c r="V44" s="17"/>
      <c r="W44" s="17"/>
    </row>
    <row r="45" spans="1:23" ht="9" customHeight="1">
      <c r="A45" s="100"/>
      <c r="B45" s="455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44"/>
      <c r="R45" s="17"/>
      <c r="S45" s="17"/>
      <c r="T45" s="17"/>
      <c r="U45" s="17"/>
      <c r="V45" s="17"/>
      <c r="W45" s="17"/>
    </row>
    <row r="46" spans="1:23" ht="9" customHeight="1">
      <c r="A46" s="100"/>
      <c r="B46" s="455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44"/>
      <c r="R46" s="17"/>
      <c r="S46" s="17"/>
      <c r="T46" s="17"/>
      <c r="U46" s="17"/>
      <c r="V46" s="17"/>
      <c r="W46" s="17"/>
    </row>
    <row r="47" spans="1:23" ht="9" customHeight="1">
      <c r="A47" s="100"/>
      <c r="B47" s="455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44"/>
      <c r="R47" s="17"/>
      <c r="S47" s="17"/>
      <c r="T47" s="17"/>
      <c r="U47" s="17"/>
      <c r="V47" s="17"/>
      <c r="W47" s="17"/>
    </row>
    <row r="48" spans="1:23" ht="9" customHeight="1">
      <c r="A48" s="100"/>
      <c r="B48" s="455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44"/>
      <c r="R48" s="17"/>
      <c r="S48" s="17"/>
      <c r="T48" s="17"/>
      <c r="U48" s="17"/>
      <c r="V48" s="17"/>
      <c r="W48" s="17"/>
    </row>
    <row r="49" spans="1:23" ht="9" customHeight="1">
      <c r="A49" s="100"/>
      <c r="B49" s="455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44"/>
      <c r="R49" s="17"/>
      <c r="S49" s="17"/>
      <c r="T49" s="17"/>
      <c r="U49" s="17"/>
      <c r="V49" s="17"/>
      <c r="W49" s="17"/>
    </row>
    <row r="50" spans="1:23" ht="9" customHeight="1">
      <c r="A50" s="248"/>
      <c r="B50" s="455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44"/>
      <c r="R50" s="17"/>
      <c r="S50" s="17"/>
      <c r="T50" s="17"/>
      <c r="U50" s="17"/>
      <c r="V50" s="17"/>
      <c r="W50" s="17"/>
    </row>
    <row r="51" spans="1:23" ht="9" customHeight="1">
      <c r="A51" s="16"/>
      <c r="B51" s="455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44"/>
      <c r="R51" s="17"/>
      <c r="S51" s="17"/>
      <c r="T51" s="17"/>
      <c r="U51" s="17"/>
      <c r="V51" s="17"/>
      <c r="W51" s="17"/>
    </row>
    <row r="52" spans="1:23" ht="9" customHeight="1">
      <c r="B52" s="455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44"/>
      <c r="R52" s="145"/>
      <c r="S52" s="145"/>
      <c r="T52" s="17"/>
      <c r="U52" s="17"/>
      <c r="V52" s="17"/>
      <c r="W52" s="17"/>
    </row>
    <row r="53" spans="1:23" ht="9" customHeight="1">
      <c r="B53" s="455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44"/>
      <c r="R53" s="17"/>
      <c r="S53" s="17"/>
      <c r="T53" s="17"/>
      <c r="U53" s="17"/>
      <c r="V53" s="17"/>
      <c r="W53" s="17"/>
    </row>
    <row r="54" spans="1:23" ht="9" customHeight="1">
      <c r="A54" s="16"/>
      <c r="B54" s="455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44"/>
      <c r="R54" s="17"/>
      <c r="S54" s="17"/>
      <c r="T54" s="17"/>
      <c r="U54" s="17"/>
      <c r="V54" s="17"/>
      <c r="W54" s="17"/>
    </row>
    <row r="55" spans="1:23" ht="9" customHeight="1">
      <c r="A55" s="125"/>
      <c r="C55" s="18"/>
      <c r="D55" s="18"/>
      <c r="E55" s="18"/>
      <c r="F55" s="18"/>
      <c r="G55" s="18"/>
      <c r="H55" s="454"/>
      <c r="I55" s="454"/>
      <c r="J55" s="454"/>
      <c r="K55" s="454"/>
      <c r="L55" s="454"/>
      <c r="M55" s="454"/>
      <c r="N55" s="454"/>
      <c r="O55" s="454"/>
      <c r="P55" s="454"/>
      <c r="Q55" s="14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54"/>
      <c r="I56" s="454"/>
      <c r="J56" s="454"/>
      <c r="K56" s="454"/>
      <c r="L56" s="454"/>
      <c r="M56" s="454"/>
      <c r="N56" s="454"/>
      <c r="O56" s="454"/>
      <c r="P56" s="454"/>
      <c r="Q56" s="14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54"/>
      <c r="I57" s="454"/>
      <c r="J57" s="454"/>
      <c r="K57" s="454"/>
      <c r="L57" s="454"/>
      <c r="M57" s="454"/>
      <c r="N57" s="454"/>
      <c r="O57" s="454"/>
      <c r="P57" s="454"/>
      <c r="Q57" s="144"/>
      <c r="R57" s="17"/>
      <c r="S57" s="17"/>
      <c r="T57" s="17"/>
      <c r="U57" s="17"/>
      <c r="V57" s="17"/>
      <c r="W57" s="17"/>
    </row>
    <row r="58" spans="1:23" ht="9" customHeight="1">
      <c r="A58" s="16"/>
      <c r="B58" s="460"/>
      <c r="C58" s="18"/>
      <c r="D58" s="18"/>
      <c r="E58" s="18"/>
      <c r="F58" s="18"/>
      <c r="G58" s="18"/>
      <c r="H58" s="454"/>
      <c r="I58" s="454"/>
      <c r="J58" s="454"/>
      <c r="K58" s="454"/>
      <c r="L58" s="454"/>
      <c r="M58" s="454"/>
      <c r="N58" s="454"/>
      <c r="O58" s="454"/>
      <c r="P58" s="454"/>
      <c r="Q58" s="144"/>
      <c r="R58" s="17"/>
      <c r="S58" s="17"/>
      <c r="T58" s="17"/>
      <c r="U58" s="17"/>
      <c r="V58" s="17"/>
      <c r="W58" s="17"/>
    </row>
    <row r="59" spans="1:23" ht="9" customHeight="1">
      <c r="A59" s="16"/>
      <c r="B59" s="460"/>
      <c r="C59" s="18"/>
      <c r="D59" s="18"/>
      <c r="E59" s="18"/>
      <c r="F59" s="18"/>
      <c r="G59" s="18"/>
      <c r="H59" s="454"/>
      <c r="I59" s="454"/>
      <c r="J59" s="454"/>
      <c r="K59" s="454"/>
      <c r="L59" s="454"/>
      <c r="M59" s="454"/>
      <c r="N59" s="454"/>
      <c r="O59" s="454"/>
      <c r="P59" s="454"/>
      <c r="Q59" s="144"/>
      <c r="R59" s="17"/>
      <c r="S59" s="17"/>
      <c r="T59" s="17"/>
      <c r="U59" s="17"/>
      <c r="V59" s="17"/>
      <c r="W59" s="17"/>
    </row>
    <row r="60" spans="1:23" ht="9" customHeight="1">
      <c r="A60" s="16"/>
      <c r="B60" s="460"/>
      <c r="C60" s="18"/>
      <c r="D60" s="18"/>
      <c r="E60" s="18"/>
      <c r="F60" s="18"/>
      <c r="G60" s="18"/>
      <c r="H60" s="454"/>
      <c r="I60" s="454"/>
      <c r="J60" s="454"/>
      <c r="K60" s="454"/>
      <c r="L60" s="454"/>
      <c r="M60" s="454"/>
      <c r="N60" s="454"/>
      <c r="O60" s="454"/>
      <c r="P60" s="454"/>
      <c r="Q60" s="144"/>
      <c r="R60" s="17"/>
      <c r="S60" s="17"/>
      <c r="T60" s="17"/>
      <c r="U60" s="17"/>
      <c r="V60" s="17"/>
      <c r="W60" s="17"/>
    </row>
    <row r="61" spans="1:23" ht="9" customHeight="1">
      <c r="A61" s="122"/>
      <c r="B61" s="460"/>
      <c r="C61" s="18"/>
      <c r="D61" s="18"/>
      <c r="E61" s="18"/>
      <c r="F61" s="18"/>
      <c r="G61" s="18"/>
      <c r="H61" s="454"/>
      <c r="I61" s="454"/>
      <c r="J61" s="454"/>
      <c r="K61" s="454"/>
      <c r="L61" s="454"/>
      <c r="M61" s="454"/>
      <c r="N61" s="454"/>
      <c r="O61" s="454"/>
      <c r="P61" s="454"/>
      <c r="Q61" s="144"/>
      <c r="R61" s="17"/>
      <c r="S61" s="17"/>
      <c r="T61" s="17"/>
      <c r="U61" s="17"/>
      <c r="V61" s="17"/>
      <c r="W61" s="17"/>
    </row>
    <row r="62" spans="1:23" ht="9" customHeight="1">
      <c r="A62" s="16"/>
      <c r="B62" s="460"/>
      <c r="C62" s="18"/>
      <c r="D62" s="18"/>
      <c r="E62" s="18"/>
      <c r="F62" s="18"/>
      <c r="G62" s="18"/>
      <c r="H62" s="454"/>
      <c r="I62" s="454"/>
      <c r="J62" s="454"/>
      <c r="K62" s="454"/>
      <c r="L62" s="454"/>
      <c r="M62" s="454"/>
      <c r="N62" s="454"/>
      <c r="O62" s="454"/>
      <c r="P62" s="454"/>
      <c r="Q62" s="144"/>
      <c r="R62" s="17"/>
      <c r="S62" s="17"/>
      <c r="T62" s="17"/>
      <c r="U62" s="17"/>
      <c r="V62" s="17"/>
      <c r="W62" s="17"/>
    </row>
    <row r="63" spans="1:23" ht="9" customHeight="1">
      <c r="A63" s="16"/>
      <c r="B63" s="460"/>
      <c r="C63" s="18"/>
      <c r="D63" s="18"/>
      <c r="E63" s="18"/>
      <c r="F63" s="18"/>
      <c r="G63" s="18"/>
      <c r="H63" s="454"/>
      <c r="I63" s="454"/>
      <c r="J63" s="454"/>
      <c r="K63" s="454"/>
      <c r="L63" s="454"/>
      <c r="M63" s="454"/>
      <c r="N63" s="454"/>
      <c r="O63" s="454"/>
      <c r="P63" s="454"/>
      <c r="Q63" s="144"/>
      <c r="R63" s="17"/>
      <c r="S63" s="17"/>
      <c r="T63" s="17"/>
      <c r="U63" s="17"/>
      <c r="V63" s="17"/>
      <c r="W63" s="17"/>
    </row>
    <row r="64" spans="1:23" ht="9" customHeight="1">
      <c r="A64" s="16"/>
      <c r="B64" s="460"/>
      <c r="C64" s="18"/>
      <c r="D64" s="18"/>
      <c r="E64" s="18"/>
      <c r="F64" s="18"/>
      <c r="G64" s="18"/>
      <c r="H64" s="454"/>
      <c r="I64" s="454"/>
      <c r="J64" s="454"/>
      <c r="K64" s="454"/>
      <c r="L64" s="454"/>
      <c r="M64" s="454"/>
      <c r="N64" s="454"/>
      <c r="O64" s="454"/>
      <c r="P64" s="454"/>
      <c r="Q64" s="14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54"/>
      <c r="I65" s="454"/>
      <c r="J65" s="454"/>
      <c r="K65" s="454"/>
      <c r="L65" s="454"/>
      <c r="M65" s="454"/>
      <c r="N65" s="454"/>
      <c r="O65" s="454"/>
      <c r="P65" s="454"/>
      <c r="Q65" s="14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54"/>
      <c r="I66" s="454"/>
      <c r="J66" s="454"/>
      <c r="K66" s="454"/>
      <c r="L66" s="454"/>
      <c r="M66" s="454"/>
      <c r="N66" s="454"/>
      <c r="O66" s="454"/>
      <c r="P66" s="454"/>
      <c r="Q66" s="144"/>
      <c r="R66" s="17"/>
      <c r="S66" s="17"/>
      <c r="T66" s="17"/>
      <c r="U66" s="17"/>
      <c r="V66" s="17"/>
      <c r="W66" s="17"/>
    </row>
    <row r="67" spans="1:23" ht="9" customHeight="1">
      <c r="A67" s="122"/>
      <c r="C67" s="18"/>
      <c r="D67" s="18"/>
      <c r="E67" s="18"/>
      <c r="F67" s="18"/>
      <c r="G67" s="18"/>
      <c r="H67" s="454"/>
      <c r="I67" s="454"/>
      <c r="J67" s="454"/>
      <c r="K67" s="454"/>
      <c r="L67" s="454"/>
      <c r="M67" s="454"/>
      <c r="N67" s="454"/>
      <c r="O67" s="454"/>
      <c r="P67" s="454"/>
      <c r="Q67" s="14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54"/>
      <c r="I68" s="454"/>
      <c r="J68" s="454"/>
      <c r="K68" s="454"/>
      <c r="L68" s="454"/>
      <c r="M68" s="454"/>
      <c r="N68" s="454"/>
      <c r="O68" s="454"/>
      <c r="P68" s="454"/>
      <c r="Q68" s="144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54"/>
      <c r="I69" s="454"/>
      <c r="J69" s="454"/>
      <c r="K69" s="454"/>
      <c r="L69" s="454"/>
      <c r="M69" s="454"/>
      <c r="N69" s="454"/>
      <c r="O69" s="454"/>
      <c r="P69" s="454"/>
      <c r="Q69" s="144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54"/>
      <c r="I70" s="454"/>
      <c r="J70" s="454"/>
      <c r="K70" s="454"/>
      <c r="L70" s="454"/>
      <c r="M70" s="454"/>
      <c r="N70" s="454"/>
      <c r="O70" s="454"/>
      <c r="P70" s="454"/>
      <c r="Q70" s="144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54"/>
      <c r="I71" s="454"/>
      <c r="J71" s="454"/>
      <c r="K71" s="454"/>
      <c r="L71" s="454"/>
      <c r="M71" s="454"/>
      <c r="N71" s="454"/>
      <c r="O71" s="454"/>
      <c r="P71" s="454"/>
      <c r="Q71" s="144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54"/>
      <c r="I72" s="454"/>
      <c r="J72" s="454"/>
      <c r="K72" s="454"/>
      <c r="L72" s="454"/>
      <c r="M72" s="454"/>
      <c r="N72" s="454"/>
      <c r="O72" s="454"/>
      <c r="P72" s="454"/>
      <c r="Q72" s="144"/>
      <c r="R72" s="17"/>
      <c r="S72" s="17"/>
      <c r="T72" s="17"/>
      <c r="U72" s="17"/>
      <c r="V72" s="17"/>
      <c r="W72" s="17"/>
    </row>
    <row r="73" spans="1:23" ht="9" customHeight="1">
      <c r="A73" s="122"/>
      <c r="C73" s="18"/>
      <c r="D73" s="18"/>
      <c r="E73" s="18"/>
      <c r="F73" s="18"/>
      <c r="G73" s="18"/>
      <c r="H73" s="454"/>
      <c r="I73" s="454"/>
      <c r="J73" s="454"/>
      <c r="K73" s="454"/>
      <c r="L73" s="454"/>
      <c r="M73" s="454"/>
      <c r="N73" s="454"/>
      <c r="O73" s="454"/>
      <c r="P73" s="454"/>
      <c r="Q73" s="144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54"/>
      <c r="I74" s="454"/>
      <c r="J74" s="454"/>
      <c r="K74" s="454"/>
      <c r="L74" s="454"/>
      <c r="M74" s="454"/>
      <c r="N74" s="454"/>
      <c r="O74" s="454"/>
      <c r="P74" s="454"/>
      <c r="Q74" s="144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54"/>
      <c r="I75" s="454"/>
      <c r="J75" s="454"/>
      <c r="K75" s="454"/>
      <c r="L75" s="454"/>
      <c r="M75" s="454"/>
      <c r="N75" s="454"/>
      <c r="O75" s="454"/>
      <c r="P75" s="454"/>
      <c r="Q75" s="144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54"/>
      <c r="I76" s="454"/>
      <c r="J76" s="454"/>
      <c r="K76" s="454"/>
      <c r="L76" s="454"/>
      <c r="M76" s="454"/>
      <c r="N76" s="454"/>
      <c r="O76" s="454"/>
      <c r="P76" s="454"/>
      <c r="Q76" s="14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54"/>
      <c r="I77" s="454"/>
      <c r="J77" s="454"/>
      <c r="K77" s="454"/>
      <c r="L77" s="454"/>
      <c r="M77" s="454"/>
      <c r="N77" s="454"/>
      <c r="O77" s="454"/>
      <c r="P77" s="454"/>
      <c r="Q77" s="144"/>
      <c r="R77" s="17"/>
      <c r="S77" s="17"/>
      <c r="T77" s="17"/>
      <c r="U77" s="17"/>
      <c r="V77" s="17"/>
      <c r="W77" s="17"/>
    </row>
    <row r="78" spans="1:23" ht="9" customHeight="1">
      <c r="A78" s="122"/>
      <c r="C78" s="18"/>
      <c r="D78" s="18"/>
      <c r="E78" s="18"/>
      <c r="F78" s="18"/>
      <c r="G78" s="18"/>
      <c r="H78" s="454"/>
      <c r="I78" s="454"/>
      <c r="J78" s="454"/>
      <c r="K78" s="454"/>
      <c r="L78" s="454"/>
      <c r="M78" s="454"/>
      <c r="N78" s="454"/>
      <c r="O78" s="454"/>
      <c r="P78" s="454"/>
      <c r="Q78" s="144"/>
      <c r="R78" s="17"/>
      <c r="S78" s="17"/>
      <c r="T78" s="17"/>
      <c r="U78" s="17"/>
      <c r="V78" s="17"/>
      <c r="W78" s="17"/>
    </row>
    <row r="79" spans="1:23" ht="9" customHeight="1">
      <c r="A79" s="123"/>
      <c r="C79" s="18"/>
      <c r="D79" s="18"/>
      <c r="E79" s="18"/>
      <c r="F79" s="18"/>
      <c r="G79" s="18"/>
      <c r="H79" s="454"/>
      <c r="I79" s="454"/>
      <c r="J79" s="454"/>
      <c r="K79" s="454"/>
      <c r="L79" s="454"/>
      <c r="M79" s="454"/>
      <c r="N79" s="454"/>
      <c r="O79" s="454"/>
      <c r="P79" s="454"/>
      <c r="Q79" s="144"/>
      <c r="R79" s="17"/>
      <c r="S79" s="17"/>
      <c r="T79" s="17"/>
      <c r="U79" s="17"/>
      <c r="V79" s="17"/>
      <c r="W79" s="17"/>
    </row>
    <row r="80" spans="1:23" ht="9" customHeight="1">
      <c r="A80" s="123"/>
      <c r="C80" s="18"/>
      <c r="D80" s="18"/>
      <c r="E80" s="18"/>
      <c r="F80" s="18"/>
      <c r="G80" s="18"/>
      <c r="H80" s="454"/>
      <c r="I80" s="454"/>
      <c r="J80" s="454"/>
      <c r="K80" s="454"/>
      <c r="L80" s="454"/>
      <c r="M80" s="454"/>
      <c r="N80" s="454"/>
      <c r="O80" s="454"/>
      <c r="P80" s="454"/>
      <c r="Q80" s="144"/>
      <c r="R80" s="17"/>
      <c r="S80" s="17"/>
      <c r="T80" s="17"/>
      <c r="U80" s="17"/>
      <c r="V80" s="17"/>
      <c r="W80" s="17"/>
    </row>
    <row r="81" spans="1:23" ht="9" customHeight="1">
      <c r="A81" s="123"/>
      <c r="C81" s="18"/>
      <c r="D81" s="18"/>
      <c r="E81" s="18"/>
      <c r="F81" s="18"/>
      <c r="G81" s="18"/>
      <c r="H81" s="454"/>
      <c r="I81" s="454"/>
      <c r="J81" s="454"/>
      <c r="K81" s="454"/>
      <c r="L81" s="454"/>
      <c r="M81" s="454"/>
      <c r="N81" s="454"/>
      <c r="O81" s="454"/>
      <c r="P81" s="454"/>
      <c r="Q81" s="144"/>
      <c r="R81" s="17"/>
      <c r="S81" s="17"/>
      <c r="T81" s="17"/>
      <c r="U81" s="17"/>
      <c r="V81" s="17"/>
      <c r="W81" s="17"/>
    </row>
    <row r="82" spans="1:23" ht="9" customHeight="1">
      <c r="A82" s="123"/>
      <c r="C82" s="18"/>
      <c r="D82" s="18"/>
      <c r="E82" s="18"/>
      <c r="F82" s="18"/>
      <c r="G82" s="18"/>
      <c r="H82" s="454"/>
      <c r="I82" s="454"/>
      <c r="J82" s="454"/>
      <c r="K82" s="454"/>
      <c r="L82" s="454"/>
      <c r="M82" s="454"/>
      <c r="N82" s="454"/>
      <c r="O82" s="454"/>
      <c r="P82" s="454"/>
      <c r="Q82" s="144"/>
      <c r="R82" s="17"/>
      <c r="S82" s="17"/>
      <c r="T82" s="17"/>
      <c r="U82" s="17"/>
      <c r="V82" s="17"/>
      <c r="W82" s="17"/>
    </row>
    <row r="83" spans="1:23" ht="9" customHeight="1">
      <c r="A83" s="124"/>
      <c r="C83" s="18"/>
      <c r="D83" s="18"/>
      <c r="E83" s="18"/>
      <c r="F83" s="18"/>
      <c r="G83" s="18"/>
      <c r="H83" s="454"/>
      <c r="I83" s="454"/>
      <c r="J83" s="454"/>
      <c r="K83" s="454"/>
      <c r="L83" s="454"/>
      <c r="M83" s="454"/>
      <c r="N83" s="454"/>
      <c r="O83" s="454"/>
      <c r="P83" s="454"/>
      <c r="Q83" s="144"/>
      <c r="R83" s="17"/>
      <c r="S83" s="17"/>
      <c r="T83" s="17"/>
      <c r="U83" s="17"/>
      <c r="V83" s="17"/>
      <c r="W83" s="17"/>
    </row>
    <row r="84" spans="1:23" ht="9" customHeight="1">
      <c r="A84" s="124"/>
      <c r="C84" s="18"/>
      <c r="D84" s="18"/>
      <c r="E84" s="18"/>
      <c r="F84" s="18"/>
      <c r="G84" s="18"/>
      <c r="H84" s="454"/>
      <c r="I84" s="454"/>
      <c r="J84" s="454"/>
      <c r="K84" s="454"/>
      <c r="L84" s="454"/>
      <c r="M84" s="454"/>
      <c r="N84" s="454"/>
      <c r="O84" s="454"/>
      <c r="P84" s="454"/>
      <c r="Q84" s="144"/>
      <c r="R84" s="17"/>
      <c r="S84" s="17"/>
      <c r="T84" s="17"/>
      <c r="U84" s="17"/>
      <c r="V84" s="17"/>
      <c r="W84" s="17"/>
    </row>
    <row r="85" spans="1:23" ht="9" customHeight="1">
      <c r="A85" s="125"/>
      <c r="C85" s="18"/>
      <c r="D85" s="18"/>
      <c r="E85" s="18"/>
      <c r="F85" s="18"/>
      <c r="G85" s="18"/>
      <c r="H85" s="454"/>
      <c r="I85" s="454"/>
      <c r="J85" s="454"/>
      <c r="K85" s="454"/>
      <c r="L85" s="454"/>
      <c r="M85" s="454"/>
      <c r="N85" s="454"/>
      <c r="O85" s="454"/>
      <c r="P85" s="454"/>
      <c r="Q85" s="14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54"/>
      <c r="I86" s="454"/>
      <c r="J86" s="454"/>
      <c r="K86" s="454"/>
      <c r="L86" s="454"/>
      <c r="M86" s="454"/>
      <c r="N86" s="454"/>
      <c r="O86" s="454"/>
      <c r="P86" s="454"/>
      <c r="Q86" s="144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54"/>
      <c r="I87" s="454"/>
      <c r="J87" s="454"/>
      <c r="K87" s="454"/>
      <c r="L87" s="454"/>
      <c r="M87" s="454"/>
      <c r="N87" s="454"/>
      <c r="O87" s="454"/>
      <c r="P87" s="454"/>
      <c r="Q87" s="144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54"/>
      <c r="I88" s="454"/>
      <c r="J88" s="454"/>
      <c r="K88" s="454"/>
      <c r="L88" s="454"/>
      <c r="M88" s="454"/>
      <c r="N88" s="454"/>
      <c r="O88" s="454"/>
      <c r="P88" s="454"/>
      <c r="Q88" s="14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54"/>
      <c r="I89" s="454"/>
      <c r="J89" s="454"/>
      <c r="K89" s="454"/>
      <c r="L89" s="454"/>
      <c r="M89" s="454"/>
      <c r="N89" s="454"/>
      <c r="O89" s="454"/>
      <c r="P89" s="454"/>
      <c r="Q89" s="144"/>
      <c r="R89" s="17"/>
      <c r="S89" s="17"/>
      <c r="T89" s="17"/>
      <c r="U89" s="17"/>
      <c r="V89" s="17"/>
      <c r="W89" s="17"/>
    </row>
    <row r="90" spans="1:23" ht="9" customHeight="1">
      <c r="A90" s="123"/>
      <c r="C90" s="18"/>
      <c r="D90" s="18"/>
      <c r="E90" s="18"/>
      <c r="F90" s="18"/>
      <c r="G90" s="18"/>
      <c r="H90" s="454"/>
      <c r="I90" s="454"/>
      <c r="J90" s="454"/>
      <c r="K90" s="454"/>
      <c r="L90" s="454"/>
      <c r="M90" s="454"/>
      <c r="N90" s="454"/>
      <c r="O90" s="454"/>
      <c r="P90" s="454"/>
      <c r="Q90" s="144"/>
      <c r="R90" s="17"/>
      <c r="S90" s="17"/>
      <c r="T90" s="17"/>
      <c r="U90" s="17"/>
      <c r="V90" s="17"/>
      <c r="W90" s="17"/>
    </row>
    <row r="91" spans="1:23" ht="9" customHeight="1">
      <c r="A91" s="125"/>
      <c r="C91" s="18"/>
      <c r="D91" s="18"/>
      <c r="E91" s="18"/>
      <c r="F91" s="18"/>
      <c r="G91" s="18"/>
      <c r="H91" s="454"/>
      <c r="I91" s="454"/>
      <c r="J91" s="454"/>
      <c r="K91" s="454"/>
      <c r="L91" s="454"/>
      <c r="M91" s="454"/>
      <c r="N91" s="454"/>
      <c r="O91" s="454"/>
      <c r="P91" s="454"/>
      <c r="Q91" s="144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54"/>
      <c r="I92" s="454"/>
      <c r="J92" s="454"/>
      <c r="K92" s="454"/>
      <c r="L92" s="454"/>
      <c r="M92" s="454"/>
      <c r="N92" s="454"/>
      <c r="O92" s="454"/>
      <c r="P92" s="454"/>
      <c r="Q92" s="144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54"/>
      <c r="I93" s="454"/>
      <c r="J93" s="454"/>
      <c r="K93" s="454"/>
      <c r="L93" s="454"/>
      <c r="M93" s="454"/>
      <c r="N93" s="454"/>
      <c r="O93" s="454"/>
      <c r="P93" s="454"/>
      <c r="Q93" s="144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54"/>
      <c r="I94" s="454"/>
      <c r="J94" s="454"/>
      <c r="K94" s="454"/>
      <c r="L94" s="454"/>
      <c r="M94" s="454"/>
      <c r="N94" s="454"/>
      <c r="O94" s="454"/>
      <c r="P94" s="454"/>
      <c r="Q94" s="144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54"/>
      <c r="I95" s="454"/>
      <c r="J95" s="454"/>
      <c r="K95" s="454"/>
      <c r="L95" s="454"/>
      <c r="M95" s="454"/>
      <c r="N95" s="454"/>
      <c r="O95" s="454"/>
      <c r="P95" s="454"/>
      <c r="Q95" s="144"/>
      <c r="R95" s="17"/>
      <c r="S95" s="17"/>
      <c r="T95" s="17"/>
      <c r="U95" s="17"/>
      <c r="V95" s="17"/>
      <c r="W95" s="17"/>
    </row>
    <row r="96" spans="1:23" ht="9" customHeight="1">
      <c r="A96" s="123"/>
      <c r="C96" s="18"/>
      <c r="D96" s="18"/>
      <c r="E96" s="18"/>
      <c r="F96" s="18"/>
      <c r="G96" s="18"/>
      <c r="H96" s="454"/>
      <c r="I96" s="454"/>
      <c r="J96" s="454"/>
      <c r="K96" s="454"/>
      <c r="L96" s="454"/>
      <c r="M96" s="454"/>
      <c r="N96" s="454"/>
      <c r="O96" s="454"/>
      <c r="P96" s="454"/>
      <c r="Q96" s="144"/>
      <c r="R96" s="17"/>
      <c r="S96" s="17"/>
      <c r="T96" s="17"/>
      <c r="U96" s="17"/>
      <c r="V96" s="17"/>
      <c r="W96" s="17"/>
    </row>
    <row r="97" spans="1:23" ht="9" customHeight="1">
      <c r="A97" s="125"/>
      <c r="C97" s="18"/>
      <c r="D97" s="18"/>
      <c r="E97" s="18"/>
      <c r="F97" s="18"/>
      <c r="G97" s="18"/>
      <c r="H97" s="454"/>
      <c r="I97" s="454"/>
      <c r="J97" s="454"/>
      <c r="K97" s="454"/>
      <c r="L97" s="454"/>
      <c r="M97" s="454"/>
      <c r="N97" s="454"/>
      <c r="O97" s="454"/>
      <c r="P97" s="454"/>
      <c r="Q97" s="144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54"/>
      <c r="I98" s="454"/>
      <c r="J98" s="454"/>
      <c r="K98" s="454"/>
      <c r="L98" s="454"/>
      <c r="M98" s="454"/>
      <c r="N98" s="454"/>
      <c r="O98" s="454"/>
      <c r="P98" s="454"/>
      <c r="Q98" s="144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54"/>
      <c r="I99" s="454"/>
      <c r="J99" s="454"/>
      <c r="K99" s="454"/>
      <c r="L99" s="454"/>
      <c r="M99" s="454"/>
      <c r="N99" s="454"/>
      <c r="O99" s="454"/>
      <c r="P99" s="454"/>
      <c r="Q99" s="144"/>
      <c r="R99" s="17"/>
      <c r="S99" s="17"/>
      <c r="T99" s="17"/>
      <c r="U99" s="17"/>
      <c r="V99" s="17"/>
      <c r="W99" s="17"/>
    </row>
    <row r="100" spans="1:23" ht="9" customHeight="1">
      <c r="A100" s="16"/>
      <c r="C100" s="455"/>
      <c r="D100" s="455"/>
      <c r="E100" s="455"/>
      <c r="F100" s="455"/>
      <c r="G100" s="455"/>
      <c r="Q100" s="459"/>
    </row>
    <row r="101" spans="1:23" ht="9" customHeight="1">
      <c r="A101" s="16"/>
      <c r="C101" s="455"/>
      <c r="D101" s="455"/>
      <c r="E101" s="455"/>
      <c r="F101" s="455"/>
      <c r="G101" s="455"/>
      <c r="Q101" s="459"/>
    </row>
    <row r="102" spans="1:23" ht="9" customHeight="1">
      <c r="A102" s="16"/>
      <c r="C102" s="455"/>
      <c r="D102" s="455"/>
      <c r="E102" s="455"/>
      <c r="F102" s="455"/>
      <c r="G102" s="455"/>
      <c r="Q102" s="459"/>
    </row>
    <row r="103" spans="1:23" ht="9" customHeight="1">
      <c r="A103" s="16"/>
      <c r="C103" s="455"/>
      <c r="D103" s="455"/>
      <c r="E103" s="455"/>
      <c r="F103" s="455"/>
      <c r="G103" s="455"/>
      <c r="Q103" s="459"/>
    </row>
    <row r="104" spans="1:23" ht="9" customHeight="1">
      <c r="A104" s="16"/>
      <c r="C104" s="455"/>
      <c r="D104" s="455"/>
      <c r="E104" s="455"/>
      <c r="F104" s="455"/>
      <c r="G104" s="455"/>
      <c r="Q104" s="459"/>
    </row>
    <row r="105" spans="1:23" ht="9" customHeight="1">
      <c r="A105" s="16"/>
      <c r="C105" s="455"/>
      <c r="D105" s="455"/>
      <c r="E105" s="455"/>
      <c r="F105" s="455"/>
      <c r="G105" s="455"/>
      <c r="Q105" s="459"/>
    </row>
    <row r="106" spans="1:23" ht="9" customHeight="1">
      <c r="A106" s="123"/>
      <c r="C106" s="455"/>
      <c r="D106" s="455"/>
      <c r="E106" s="455"/>
      <c r="F106" s="455"/>
      <c r="G106" s="455"/>
      <c r="Q106" s="459"/>
    </row>
    <row r="107" spans="1:23" ht="9" customHeight="1">
      <c r="A107" s="125"/>
      <c r="C107" s="455"/>
      <c r="D107" s="455"/>
      <c r="E107" s="455"/>
      <c r="F107" s="455"/>
      <c r="G107" s="455"/>
      <c r="Q107" s="459"/>
    </row>
    <row r="108" spans="1:23" ht="9" customHeight="1">
      <c r="A108" s="16"/>
      <c r="C108" s="455"/>
      <c r="D108" s="455"/>
      <c r="E108" s="455"/>
      <c r="F108" s="455"/>
      <c r="G108" s="455"/>
      <c r="Q108" s="459"/>
    </row>
    <row r="109" spans="1:23" ht="9" customHeight="1">
      <c r="A109" s="16"/>
      <c r="C109" s="455"/>
      <c r="D109" s="455"/>
      <c r="E109" s="455"/>
      <c r="F109" s="455"/>
      <c r="G109" s="455"/>
      <c r="Q109" s="459"/>
    </row>
    <row r="110" spans="1:23" ht="9" customHeight="1">
      <c r="A110" s="16"/>
      <c r="C110" s="455"/>
      <c r="D110" s="455"/>
      <c r="E110" s="455"/>
      <c r="F110" s="455"/>
      <c r="G110" s="455"/>
      <c r="Q110" s="459"/>
    </row>
    <row r="111" spans="1:23" ht="9" customHeight="1">
      <c r="A111" s="16"/>
      <c r="C111" s="455"/>
      <c r="D111" s="455"/>
      <c r="E111" s="455"/>
      <c r="F111" s="455"/>
      <c r="G111" s="455"/>
      <c r="Q111" s="459"/>
    </row>
    <row r="112" spans="1:23" ht="9" customHeight="1">
      <c r="A112" s="16"/>
      <c r="C112" s="455"/>
      <c r="D112" s="455"/>
      <c r="E112" s="455"/>
      <c r="F112" s="455"/>
      <c r="G112" s="455"/>
      <c r="Q112" s="459"/>
    </row>
    <row r="113" spans="1:17" ht="9" customHeight="1">
      <c r="A113" s="16"/>
      <c r="C113" s="455"/>
      <c r="D113" s="455"/>
      <c r="E113" s="455"/>
      <c r="F113" s="455"/>
      <c r="G113" s="455"/>
      <c r="Q113" s="459"/>
    </row>
    <row r="114" spans="1:17" ht="9" customHeight="1">
      <c r="A114" s="16"/>
      <c r="C114" s="455"/>
      <c r="D114" s="455"/>
      <c r="E114" s="455"/>
      <c r="F114" s="455"/>
      <c r="G114" s="455"/>
      <c r="Q114" s="459"/>
    </row>
    <row r="115" spans="1:17" ht="9" customHeight="1">
      <c r="A115" s="16"/>
      <c r="C115" s="455"/>
      <c r="D115" s="455"/>
      <c r="E115" s="455"/>
      <c r="F115" s="455"/>
      <c r="G115" s="455"/>
      <c r="Q115" s="459"/>
    </row>
    <row r="116" spans="1:17" ht="9" customHeight="1">
      <c r="A116" s="16"/>
      <c r="C116" s="455"/>
      <c r="D116" s="455"/>
      <c r="E116" s="455"/>
      <c r="F116" s="455"/>
      <c r="G116" s="455"/>
      <c r="Q116" s="459"/>
    </row>
    <row r="117" spans="1:17" ht="9" customHeight="1">
      <c r="A117" s="125"/>
      <c r="C117" s="455"/>
      <c r="D117" s="455"/>
      <c r="E117" s="455"/>
      <c r="F117" s="455"/>
      <c r="G117" s="455"/>
      <c r="Q117" s="459"/>
    </row>
    <row r="118" spans="1:17" ht="9" customHeight="1">
      <c r="A118" s="16"/>
      <c r="C118" s="455"/>
      <c r="D118" s="455"/>
      <c r="E118" s="455"/>
      <c r="F118" s="455"/>
      <c r="G118" s="455"/>
      <c r="Q118" s="459"/>
    </row>
    <row r="119" spans="1:17" ht="9" customHeight="1">
      <c r="A119" s="16"/>
      <c r="C119" s="455"/>
      <c r="D119" s="455"/>
      <c r="E119" s="455"/>
      <c r="F119" s="455"/>
      <c r="G119" s="455"/>
      <c r="Q119" s="459"/>
    </row>
    <row r="120" spans="1:17" ht="9" customHeight="1">
      <c r="A120" s="16"/>
      <c r="C120" s="455"/>
      <c r="D120" s="455"/>
      <c r="E120" s="455"/>
      <c r="F120" s="455"/>
      <c r="G120" s="455"/>
      <c r="Q120" s="459"/>
    </row>
    <row r="121" spans="1:17">
      <c r="A121" s="126"/>
      <c r="C121" s="455"/>
      <c r="D121" s="455"/>
      <c r="E121" s="455"/>
      <c r="F121" s="455"/>
      <c r="G121" s="455"/>
      <c r="Q121" s="459"/>
    </row>
    <row r="122" spans="1:17">
      <c r="A122" s="126"/>
      <c r="C122" s="455"/>
      <c r="D122" s="455"/>
      <c r="E122" s="455"/>
      <c r="F122" s="455"/>
      <c r="G122" s="455"/>
      <c r="Q122" s="459"/>
    </row>
    <row r="123" spans="1:17">
      <c r="A123" s="126"/>
      <c r="C123" s="455"/>
      <c r="D123" s="455"/>
      <c r="E123" s="455"/>
      <c r="F123" s="455"/>
      <c r="G123" s="455"/>
      <c r="Q123" s="459"/>
    </row>
    <row r="124" spans="1:17">
      <c r="A124" s="126"/>
      <c r="C124" s="455"/>
      <c r="D124" s="455"/>
      <c r="E124" s="455"/>
      <c r="F124" s="455"/>
      <c r="G124" s="455"/>
      <c r="Q124" s="459"/>
    </row>
    <row r="125" spans="1:17">
      <c r="A125" s="126"/>
      <c r="C125" s="455"/>
      <c r="D125" s="455"/>
      <c r="E125" s="455"/>
      <c r="F125" s="455"/>
      <c r="G125" s="455"/>
      <c r="Q125" s="459"/>
    </row>
    <row r="126" spans="1:17">
      <c r="A126" s="126"/>
      <c r="C126" s="455"/>
      <c r="D126" s="455"/>
      <c r="E126" s="455"/>
      <c r="F126" s="455"/>
      <c r="G126" s="455"/>
      <c r="Q126" s="459"/>
    </row>
    <row r="127" spans="1:17">
      <c r="A127" s="126"/>
      <c r="C127" s="455"/>
      <c r="D127" s="455"/>
      <c r="E127" s="455"/>
      <c r="F127" s="455"/>
      <c r="G127" s="455"/>
      <c r="Q127" s="459"/>
    </row>
    <row r="128" spans="1:17" ht="15.75">
      <c r="A128" s="127"/>
      <c r="C128" s="455"/>
      <c r="D128" s="455"/>
      <c r="E128" s="455"/>
      <c r="F128" s="455"/>
      <c r="G128" s="455"/>
      <c r="Q128" s="459"/>
    </row>
    <row r="129" spans="1:17" ht="15.75">
      <c r="A129" s="127"/>
      <c r="C129" s="455"/>
      <c r="D129" s="455"/>
      <c r="E129" s="455"/>
      <c r="F129" s="455"/>
      <c r="G129" s="455"/>
      <c r="Q129" s="459"/>
    </row>
    <row r="130" spans="1:17" ht="15.75">
      <c r="A130" s="127"/>
      <c r="C130" s="455"/>
      <c r="D130" s="455"/>
      <c r="E130" s="455"/>
      <c r="F130" s="455"/>
      <c r="G130" s="455"/>
      <c r="Q130" s="459"/>
    </row>
    <row r="131" spans="1:17" ht="15.75">
      <c r="A131" s="127"/>
      <c r="C131" s="455"/>
      <c r="D131" s="455"/>
      <c r="E131" s="455"/>
      <c r="F131" s="455"/>
      <c r="G131" s="455"/>
      <c r="Q131" s="459"/>
    </row>
    <row r="132" spans="1:17" ht="15.75">
      <c r="A132" s="127"/>
      <c r="C132" s="455"/>
      <c r="D132" s="455"/>
      <c r="E132" s="455"/>
      <c r="F132" s="455"/>
      <c r="G132" s="455"/>
      <c r="Q132" s="459"/>
    </row>
    <row r="133" spans="1:17" ht="15.75">
      <c r="A133" s="127"/>
      <c r="C133" s="455"/>
      <c r="D133" s="455"/>
      <c r="E133" s="455"/>
      <c r="F133" s="455"/>
      <c r="G133" s="455"/>
      <c r="Q133" s="459"/>
    </row>
    <row r="134" spans="1:17" ht="15.75">
      <c r="A134" s="127"/>
      <c r="C134" s="455"/>
      <c r="D134" s="455"/>
      <c r="E134" s="455"/>
      <c r="F134" s="455"/>
      <c r="G134" s="455"/>
      <c r="Q134" s="459"/>
    </row>
    <row r="135" spans="1:17" ht="15.75">
      <c r="A135" s="127"/>
      <c r="C135" s="455"/>
      <c r="D135" s="455"/>
      <c r="E135" s="455"/>
      <c r="F135" s="455"/>
      <c r="G135" s="455"/>
      <c r="Q135" s="459"/>
    </row>
    <row r="136" spans="1:17" ht="15.75">
      <c r="A136" s="127"/>
      <c r="C136" s="455"/>
      <c r="D136" s="455"/>
      <c r="E136" s="455"/>
      <c r="F136" s="455"/>
      <c r="G136" s="455"/>
      <c r="Q136" s="459"/>
    </row>
    <row r="137" spans="1:17" ht="15.75">
      <c r="A137" s="127"/>
      <c r="C137" s="455"/>
      <c r="D137" s="455"/>
      <c r="E137" s="455"/>
      <c r="F137" s="455"/>
      <c r="G137" s="455"/>
      <c r="Q137" s="459"/>
    </row>
    <row r="138" spans="1:17" ht="15.75">
      <c r="A138" s="127"/>
      <c r="C138" s="455"/>
      <c r="D138" s="455"/>
      <c r="E138" s="455"/>
      <c r="F138" s="455"/>
      <c r="G138" s="455"/>
      <c r="Q138" s="459"/>
    </row>
    <row r="139" spans="1:17" ht="15.75">
      <c r="A139" s="127"/>
      <c r="C139" s="455"/>
      <c r="D139" s="455"/>
      <c r="E139" s="455"/>
      <c r="F139" s="455"/>
      <c r="G139" s="455"/>
      <c r="Q139" s="459"/>
    </row>
    <row r="140" spans="1:17" ht="15.75">
      <c r="A140" s="127"/>
      <c r="C140" s="455"/>
      <c r="D140" s="455"/>
      <c r="E140" s="455"/>
      <c r="F140" s="455"/>
      <c r="G140" s="455"/>
      <c r="Q140" s="459"/>
    </row>
    <row r="141" spans="1:17" ht="15.75">
      <c r="A141" s="127"/>
      <c r="C141" s="455"/>
      <c r="D141" s="455"/>
      <c r="E141" s="455"/>
      <c r="F141" s="455"/>
      <c r="G141" s="455"/>
      <c r="Q141" s="459"/>
    </row>
    <row r="142" spans="1:17" ht="15.75">
      <c r="A142" s="127"/>
      <c r="C142" s="455"/>
      <c r="D142" s="455"/>
      <c r="E142" s="455"/>
      <c r="F142" s="455"/>
      <c r="G142" s="455"/>
      <c r="Q142" s="459"/>
    </row>
    <row r="143" spans="1:17" ht="15.75">
      <c r="A143" s="127"/>
      <c r="C143" s="455"/>
      <c r="D143" s="455"/>
      <c r="E143" s="455"/>
      <c r="F143" s="455"/>
      <c r="G143" s="455"/>
      <c r="Q143" s="459"/>
    </row>
    <row r="144" spans="1:17" ht="15.75">
      <c r="A144" s="127"/>
      <c r="C144" s="455"/>
      <c r="D144" s="455"/>
      <c r="E144" s="455"/>
      <c r="F144" s="455"/>
      <c r="G144" s="455"/>
      <c r="Q144" s="459"/>
    </row>
    <row r="145" spans="1:17" ht="15.75">
      <c r="A145" s="127"/>
      <c r="C145" s="455"/>
      <c r="D145" s="455"/>
      <c r="E145" s="455"/>
      <c r="F145" s="455"/>
      <c r="G145" s="455"/>
      <c r="Q145" s="459"/>
    </row>
    <row r="146" spans="1:17" ht="15.75">
      <c r="A146" s="127"/>
      <c r="C146" s="455"/>
      <c r="D146" s="455"/>
      <c r="E146" s="455"/>
      <c r="F146" s="455"/>
      <c r="G146" s="455"/>
      <c r="Q146" s="459"/>
    </row>
    <row r="147" spans="1:17" ht="15.75">
      <c r="A147" s="127"/>
      <c r="C147" s="455"/>
      <c r="D147" s="455"/>
      <c r="E147" s="455"/>
      <c r="F147" s="455"/>
      <c r="G147" s="455"/>
      <c r="Q147" s="459"/>
    </row>
    <row r="148" spans="1:17" ht="15.75">
      <c r="A148" s="127"/>
      <c r="C148" s="455"/>
      <c r="D148" s="455"/>
      <c r="E148" s="455"/>
      <c r="F148" s="455"/>
      <c r="G148" s="455"/>
      <c r="Q148" s="459"/>
    </row>
    <row r="149" spans="1:17" ht="15.75">
      <c r="A149" s="127"/>
      <c r="C149" s="455"/>
      <c r="D149" s="455"/>
      <c r="E149" s="455"/>
      <c r="F149" s="455"/>
      <c r="G149" s="455"/>
      <c r="Q149" s="459"/>
    </row>
    <row r="150" spans="1:17" ht="15.75">
      <c r="A150" s="127"/>
      <c r="C150" s="455"/>
      <c r="D150" s="455"/>
      <c r="E150" s="455"/>
      <c r="F150" s="455"/>
      <c r="G150" s="455"/>
      <c r="Q150" s="459"/>
    </row>
    <row r="151" spans="1:17" ht="15.75">
      <c r="A151" s="127"/>
      <c r="C151" s="455"/>
      <c r="D151" s="455"/>
      <c r="E151" s="455"/>
      <c r="F151" s="455"/>
      <c r="G151" s="455"/>
      <c r="Q151" s="459"/>
    </row>
    <row r="152" spans="1:17" ht="15.75">
      <c r="A152" s="127"/>
      <c r="C152" s="455"/>
      <c r="D152" s="455"/>
      <c r="E152" s="455"/>
      <c r="F152" s="455"/>
      <c r="G152" s="455"/>
      <c r="Q152" s="459"/>
    </row>
    <row r="153" spans="1:17" ht="15.75">
      <c r="A153" s="127"/>
      <c r="C153" s="455"/>
      <c r="D153" s="455"/>
      <c r="E153" s="455"/>
      <c r="F153" s="455"/>
      <c r="G153" s="455"/>
      <c r="Q153" s="459"/>
    </row>
    <row r="154" spans="1:17" ht="15.75">
      <c r="A154" s="127"/>
      <c r="C154" s="455"/>
      <c r="D154" s="455"/>
      <c r="E154" s="455"/>
      <c r="F154" s="455"/>
      <c r="G154" s="455"/>
      <c r="Q154" s="459"/>
    </row>
    <row r="155" spans="1:17" ht="15.75">
      <c r="A155" s="127"/>
      <c r="C155" s="455"/>
      <c r="D155" s="455"/>
      <c r="E155" s="455"/>
      <c r="F155" s="455"/>
      <c r="G155" s="455"/>
      <c r="Q155" s="459"/>
    </row>
    <row r="156" spans="1:17" ht="15.75">
      <c r="A156" s="127"/>
      <c r="C156" s="455"/>
      <c r="D156" s="455"/>
      <c r="E156" s="455"/>
      <c r="F156" s="455"/>
      <c r="G156" s="455"/>
      <c r="Q156" s="459"/>
    </row>
    <row r="157" spans="1:17" ht="15.75">
      <c r="A157" s="127"/>
      <c r="C157" s="455"/>
      <c r="D157" s="455"/>
      <c r="E157" s="455"/>
      <c r="F157" s="455"/>
      <c r="G157" s="455"/>
      <c r="Q157" s="459"/>
    </row>
    <row r="158" spans="1:17" ht="15.75">
      <c r="A158" s="127"/>
      <c r="C158" s="455"/>
      <c r="D158" s="455"/>
      <c r="E158" s="455"/>
      <c r="F158" s="455"/>
      <c r="G158" s="455"/>
      <c r="Q158" s="459"/>
    </row>
    <row r="159" spans="1:17" ht="15.75">
      <c r="A159" s="127"/>
      <c r="C159" s="455"/>
      <c r="D159" s="455"/>
      <c r="E159" s="455"/>
      <c r="F159" s="455"/>
      <c r="G159" s="455"/>
      <c r="Q159" s="459"/>
    </row>
    <row r="160" spans="1:17" ht="15.75">
      <c r="A160" s="127"/>
      <c r="C160" s="455"/>
      <c r="D160" s="455"/>
      <c r="E160" s="455"/>
      <c r="F160" s="455"/>
      <c r="G160" s="455"/>
      <c r="Q160" s="459"/>
    </row>
    <row r="161" spans="1:17" ht="15.75">
      <c r="A161" s="127"/>
      <c r="C161" s="455"/>
      <c r="D161" s="455"/>
      <c r="E161" s="455"/>
      <c r="F161" s="455"/>
      <c r="G161" s="455"/>
      <c r="Q161" s="459"/>
    </row>
    <row r="162" spans="1:17" ht="15.75">
      <c r="A162" s="127"/>
      <c r="C162" s="455"/>
      <c r="D162" s="455"/>
      <c r="E162" s="455"/>
      <c r="F162" s="455"/>
      <c r="G162" s="455"/>
      <c r="Q162" s="459"/>
    </row>
    <row r="163" spans="1:17" ht="15.75">
      <c r="A163" s="127"/>
      <c r="C163" s="455"/>
      <c r="D163" s="455"/>
      <c r="E163" s="455"/>
      <c r="F163" s="455"/>
      <c r="G163" s="455"/>
      <c r="Q163" s="459"/>
    </row>
    <row r="164" spans="1:17" ht="15.75">
      <c r="A164" s="127"/>
      <c r="C164" s="455"/>
      <c r="D164" s="455"/>
      <c r="E164" s="455"/>
      <c r="F164" s="455"/>
      <c r="G164" s="455"/>
      <c r="Q164" s="459"/>
    </row>
    <row r="165" spans="1:17" ht="15.75">
      <c r="A165" s="127"/>
      <c r="C165" s="455"/>
      <c r="D165" s="455"/>
      <c r="E165" s="455"/>
      <c r="F165" s="455"/>
      <c r="G165" s="455"/>
      <c r="Q165" s="459"/>
    </row>
    <row r="166" spans="1:17" ht="15.75">
      <c r="A166" s="127"/>
      <c r="C166" s="455"/>
      <c r="D166" s="455"/>
      <c r="E166" s="455"/>
      <c r="F166" s="455"/>
      <c r="G166" s="455"/>
      <c r="Q166" s="459"/>
    </row>
    <row r="167" spans="1:17" ht="15.75">
      <c r="A167" s="127"/>
      <c r="C167" s="455"/>
      <c r="D167" s="455"/>
      <c r="E167" s="455"/>
      <c r="F167" s="455"/>
      <c r="G167" s="455"/>
      <c r="Q167" s="459"/>
    </row>
    <row r="168" spans="1:17" ht="15.75">
      <c r="A168" s="127"/>
      <c r="C168" s="455"/>
      <c r="D168" s="455"/>
      <c r="E168" s="455"/>
      <c r="F168" s="455"/>
      <c r="G168" s="455"/>
      <c r="Q168" s="459"/>
    </row>
    <row r="169" spans="1:17" ht="15.75">
      <c r="A169" s="127"/>
      <c r="C169" s="455"/>
      <c r="D169" s="455"/>
      <c r="E169" s="455"/>
      <c r="F169" s="455"/>
      <c r="G169" s="455"/>
      <c r="Q169" s="459"/>
    </row>
    <row r="170" spans="1:17" ht="15.75">
      <c r="A170" s="127"/>
      <c r="C170" s="455"/>
      <c r="D170" s="455"/>
      <c r="E170" s="455"/>
      <c r="F170" s="455"/>
      <c r="G170" s="455"/>
      <c r="Q170" s="459"/>
    </row>
    <row r="171" spans="1:17" ht="15.75">
      <c r="A171" s="127"/>
      <c r="C171" s="455"/>
      <c r="D171" s="455"/>
      <c r="E171" s="455"/>
      <c r="F171" s="455"/>
      <c r="G171" s="455"/>
      <c r="Q171" s="459"/>
    </row>
    <row r="172" spans="1:17" ht="15.75">
      <c r="A172" s="127"/>
      <c r="C172" s="455"/>
      <c r="D172" s="455"/>
      <c r="E172" s="455"/>
      <c r="F172" s="455"/>
      <c r="G172" s="455"/>
      <c r="Q172" s="459"/>
    </row>
    <row r="173" spans="1:17" ht="15.75">
      <c r="A173" s="127"/>
      <c r="C173" s="455"/>
      <c r="D173" s="455"/>
      <c r="E173" s="455"/>
      <c r="F173" s="455"/>
      <c r="G173" s="455"/>
      <c r="Q173" s="459"/>
    </row>
    <row r="174" spans="1:17" ht="15.75">
      <c r="A174" s="127"/>
      <c r="C174" s="455"/>
      <c r="D174" s="455"/>
      <c r="E174" s="455"/>
      <c r="F174" s="455"/>
      <c r="G174" s="455"/>
      <c r="Q174" s="459"/>
    </row>
    <row r="175" spans="1:17" ht="15.75">
      <c r="A175" s="127"/>
      <c r="C175" s="455"/>
      <c r="D175" s="455"/>
      <c r="E175" s="455"/>
      <c r="F175" s="455"/>
      <c r="G175" s="455"/>
      <c r="Q175" s="459"/>
    </row>
    <row r="176" spans="1:17" ht="15.75">
      <c r="A176" s="127"/>
      <c r="C176" s="455"/>
      <c r="D176" s="455"/>
      <c r="E176" s="455"/>
      <c r="F176" s="455"/>
      <c r="G176" s="455"/>
      <c r="Q176" s="459"/>
    </row>
    <row r="177" spans="1:17" ht="15.75">
      <c r="A177" s="127"/>
      <c r="C177" s="455"/>
      <c r="D177" s="455"/>
      <c r="E177" s="455"/>
      <c r="F177" s="455"/>
      <c r="G177" s="455"/>
      <c r="Q177" s="459"/>
    </row>
    <row r="178" spans="1:17" ht="15.75">
      <c r="A178" s="127"/>
      <c r="C178" s="455"/>
      <c r="D178" s="455"/>
      <c r="E178" s="455"/>
      <c r="F178" s="455"/>
      <c r="G178" s="455"/>
      <c r="Q178" s="459"/>
    </row>
    <row r="179" spans="1:17" ht="15.75">
      <c r="A179" s="127"/>
      <c r="C179" s="455"/>
      <c r="D179" s="455"/>
      <c r="E179" s="455"/>
      <c r="F179" s="455"/>
      <c r="G179" s="455"/>
      <c r="Q179" s="459"/>
    </row>
    <row r="180" spans="1:17" ht="15.75">
      <c r="A180" s="127"/>
      <c r="C180" s="455"/>
      <c r="D180" s="455"/>
      <c r="E180" s="455"/>
      <c r="F180" s="455"/>
      <c r="G180" s="455"/>
      <c r="Q180" s="459"/>
    </row>
    <row r="181" spans="1:17" ht="15.75">
      <c r="A181" s="127"/>
      <c r="C181" s="455"/>
      <c r="D181" s="455"/>
      <c r="E181" s="455"/>
      <c r="F181" s="455"/>
      <c r="G181" s="455"/>
      <c r="Q181" s="459"/>
    </row>
    <row r="182" spans="1:17" ht="15.75">
      <c r="A182" s="127"/>
      <c r="C182" s="455"/>
      <c r="D182" s="455"/>
      <c r="E182" s="455"/>
      <c r="F182" s="455"/>
      <c r="G182" s="455"/>
      <c r="Q182" s="459"/>
    </row>
    <row r="183" spans="1:17" ht="15.75">
      <c r="A183" s="127"/>
      <c r="C183" s="455"/>
      <c r="D183" s="455"/>
      <c r="E183" s="455"/>
      <c r="F183" s="455"/>
      <c r="G183" s="455"/>
      <c r="Q183" s="459"/>
    </row>
    <row r="184" spans="1:17" ht="15.75">
      <c r="A184" s="127"/>
      <c r="C184" s="455"/>
      <c r="D184" s="455"/>
      <c r="E184" s="455"/>
      <c r="F184" s="455"/>
      <c r="G184" s="455"/>
      <c r="Q184" s="459"/>
    </row>
    <row r="185" spans="1:17" ht="15.75">
      <c r="A185" s="127"/>
      <c r="C185" s="455"/>
      <c r="D185" s="455"/>
      <c r="E185" s="455"/>
      <c r="F185" s="455"/>
      <c r="G185" s="455"/>
      <c r="Q185" s="459"/>
    </row>
    <row r="186" spans="1:17" ht="15.75">
      <c r="A186" s="127"/>
      <c r="C186" s="455"/>
      <c r="D186" s="455"/>
      <c r="E186" s="455"/>
      <c r="F186" s="455"/>
      <c r="G186" s="455"/>
      <c r="Q186" s="459"/>
    </row>
    <row r="187" spans="1:17" ht="15.75">
      <c r="A187" s="127"/>
      <c r="C187" s="455"/>
      <c r="D187" s="455"/>
      <c r="E187" s="455"/>
      <c r="F187" s="455"/>
      <c r="G187" s="455"/>
      <c r="Q187" s="459"/>
    </row>
    <row r="188" spans="1:17" ht="15.75">
      <c r="A188" s="127"/>
      <c r="C188" s="455"/>
      <c r="D188" s="455"/>
      <c r="E188" s="455"/>
      <c r="F188" s="455"/>
      <c r="G188" s="455"/>
      <c r="Q188" s="459"/>
    </row>
    <row r="189" spans="1:17" ht="15.75">
      <c r="A189" s="127"/>
      <c r="C189" s="455"/>
      <c r="D189" s="455"/>
      <c r="E189" s="455"/>
      <c r="F189" s="455"/>
      <c r="G189" s="455"/>
      <c r="Q189" s="459"/>
    </row>
    <row r="190" spans="1:17" ht="15.75">
      <c r="A190" s="127"/>
      <c r="C190" s="455"/>
      <c r="D190" s="455"/>
      <c r="E190" s="455"/>
      <c r="F190" s="455"/>
      <c r="G190" s="455"/>
      <c r="Q190" s="459"/>
    </row>
    <row r="191" spans="1:17" ht="15.75">
      <c r="A191" s="127"/>
      <c r="C191" s="455"/>
      <c r="D191" s="455"/>
      <c r="E191" s="455"/>
      <c r="F191" s="455"/>
      <c r="G191" s="455"/>
      <c r="Q191" s="459"/>
    </row>
    <row r="192" spans="1:17" ht="15.75">
      <c r="A192" s="127"/>
      <c r="C192" s="455"/>
      <c r="D192" s="455"/>
      <c r="E192" s="455"/>
      <c r="F192" s="455"/>
      <c r="G192" s="455"/>
      <c r="Q192" s="459"/>
    </row>
    <row r="193" spans="1:17" ht="15.75">
      <c r="A193" s="127"/>
      <c r="C193" s="455"/>
      <c r="D193" s="455"/>
      <c r="E193" s="455"/>
      <c r="F193" s="455"/>
      <c r="G193" s="455"/>
      <c r="Q193" s="459"/>
    </row>
    <row r="194" spans="1:17" ht="15.75">
      <c r="A194" s="127"/>
      <c r="C194" s="455"/>
      <c r="D194" s="455"/>
      <c r="E194" s="455"/>
      <c r="F194" s="455"/>
      <c r="G194" s="455"/>
      <c r="Q194" s="459"/>
    </row>
    <row r="195" spans="1:17" ht="15.75">
      <c r="A195" s="127"/>
      <c r="C195" s="455"/>
      <c r="D195" s="455"/>
      <c r="E195" s="455"/>
      <c r="F195" s="455"/>
      <c r="G195" s="455"/>
      <c r="Q195" s="459"/>
    </row>
    <row r="196" spans="1:17" ht="15.75">
      <c r="A196" s="127"/>
      <c r="C196" s="455"/>
      <c r="D196" s="455"/>
      <c r="E196" s="455"/>
      <c r="F196" s="455"/>
      <c r="G196" s="455"/>
      <c r="Q196" s="459"/>
    </row>
    <row r="197" spans="1:17" ht="15.75">
      <c r="A197" s="127"/>
      <c r="C197" s="455"/>
      <c r="D197" s="455"/>
      <c r="E197" s="455"/>
      <c r="F197" s="455"/>
      <c r="G197" s="455"/>
      <c r="Q197" s="459"/>
    </row>
    <row r="198" spans="1:17" ht="15.75">
      <c r="A198" s="127"/>
      <c r="C198" s="455"/>
      <c r="D198" s="455"/>
      <c r="E198" s="455"/>
      <c r="F198" s="455"/>
      <c r="G198" s="455"/>
      <c r="Q198" s="459"/>
    </row>
    <row r="199" spans="1:17" ht="15.75">
      <c r="A199" s="127"/>
      <c r="C199" s="455"/>
      <c r="D199" s="455"/>
      <c r="E199" s="455"/>
      <c r="F199" s="455"/>
      <c r="G199" s="455"/>
      <c r="Q199" s="459"/>
    </row>
    <row r="200" spans="1:17" ht="15.75">
      <c r="A200" s="127"/>
      <c r="C200" s="455"/>
      <c r="D200" s="455"/>
      <c r="E200" s="455"/>
      <c r="F200" s="455"/>
      <c r="G200" s="455"/>
      <c r="Q200" s="459"/>
    </row>
    <row r="201" spans="1:17" ht="15.75">
      <c r="A201" s="127"/>
      <c r="C201" s="455"/>
      <c r="D201" s="455"/>
      <c r="E201" s="455"/>
      <c r="F201" s="455"/>
      <c r="G201" s="455"/>
      <c r="Q201" s="459"/>
    </row>
    <row r="202" spans="1:17" ht="15.75">
      <c r="A202" s="127"/>
      <c r="C202" s="455"/>
      <c r="D202" s="455"/>
      <c r="E202" s="455"/>
      <c r="F202" s="455"/>
      <c r="G202" s="455"/>
      <c r="Q202" s="459"/>
    </row>
    <row r="203" spans="1:17" ht="15.75">
      <c r="A203" s="127"/>
      <c r="C203" s="455"/>
      <c r="D203" s="455"/>
      <c r="E203" s="455"/>
      <c r="F203" s="455"/>
      <c r="G203" s="455"/>
      <c r="Q203" s="459"/>
    </row>
    <row r="204" spans="1:17" ht="15.75">
      <c r="A204" s="127"/>
      <c r="C204" s="455"/>
      <c r="D204" s="455"/>
      <c r="E204" s="455"/>
      <c r="F204" s="455"/>
      <c r="G204" s="455"/>
      <c r="Q204" s="459"/>
    </row>
    <row r="205" spans="1:17" ht="15.75">
      <c r="A205" s="127"/>
      <c r="C205" s="455"/>
      <c r="D205" s="455"/>
      <c r="E205" s="455"/>
      <c r="F205" s="455"/>
      <c r="G205" s="455"/>
      <c r="Q205" s="459"/>
    </row>
    <row r="206" spans="1:17" ht="15.75">
      <c r="A206" s="127"/>
      <c r="C206" s="455"/>
      <c r="D206" s="455"/>
      <c r="E206" s="455"/>
      <c r="F206" s="455"/>
      <c r="G206" s="455"/>
      <c r="Q206" s="459"/>
    </row>
    <row r="207" spans="1:17" ht="15.75">
      <c r="A207" s="127"/>
      <c r="C207" s="455"/>
      <c r="D207" s="455"/>
      <c r="E207" s="455"/>
      <c r="F207" s="455"/>
      <c r="G207" s="455"/>
      <c r="Q207" s="459"/>
    </row>
    <row r="208" spans="1:17" ht="15.75">
      <c r="A208" s="127"/>
      <c r="C208" s="455"/>
      <c r="D208" s="455"/>
      <c r="E208" s="455"/>
      <c r="F208" s="455"/>
      <c r="G208" s="455"/>
      <c r="Q208" s="459"/>
    </row>
    <row r="209" spans="1:17" ht="15.75">
      <c r="A209" s="127"/>
      <c r="C209" s="455"/>
      <c r="D209" s="455"/>
      <c r="E209" s="455"/>
      <c r="F209" s="455"/>
      <c r="G209" s="455"/>
      <c r="Q209" s="459"/>
    </row>
    <row r="210" spans="1:17" ht="15.75">
      <c r="A210" s="127"/>
      <c r="C210" s="455"/>
      <c r="D210" s="455"/>
      <c r="E210" s="455"/>
      <c r="F210" s="455"/>
      <c r="G210" s="455"/>
      <c r="Q210" s="459"/>
    </row>
    <row r="211" spans="1:17" ht="15.75">
      <c r="A211" s="127"/>
      <c r="C211" s="455"/>
      <c r="D211" s="455"/>
      <c r="E211" s="455"/>
      <c r="F211" s="455"/>
      <c r="G211" s="455"/>
      <c r="Q211" s="459"/>
    </row>
    <row r="212" spans="1:17" ht="15.75">
      <c r="A212" s="127"/>
      <c r="C212" s="455"/>
      <c r="D212" s="455"/>
      <c r="E212" s="455"/>
      <c r="F212" s="455"/>
      <c r="G212" s="455"/>
      <c r="Q212" s="459"/>
    </row>
    <row r="213" spans="1:17" ht="15.75">
      <c r="A213" s="127"/>
      <c r="C213" s="455"/>
      <c r="D213" s="455"/>
      <c r="E213" s="455"/>
      <c r="F213" s="455"/>
      <c r="G213" s="455"/>
      <c r="Q213" s="459"/>
    </row>
    <row r="214" spans="1:17" ht="15.75">
      <c r="A214" s="127"/>
      <c r="C214" s="455"/>
      <c r="D214" s="455"/>
      <c r="E214" s="455"/>
      <c r="F214" s="455"/>
      <c r="G214" s="455"/>
      <c r="Q214" s="459"/>
    </row>
    <row r="215" spans="1:17" ht="15.75">
      <c r="A215" s="127"/>
      <c r="C215" s="455"/>
      <c r="D215" s="455"/>
      <c r="E215" s="455"/>
      <c r="F215" s="455"/>
      <c r="G215" s="455"/>
      <c r="Q215" s="459"/>
    </row>
    <row r="216" spans="1:17" ht="15.75">
      <c r="A216" s="127"/>
      <c r="C216" s="455"/>
      <c r="D216" s="455"/>
      <c r="E216" s="455"/>
      <c r="F216" s="455"/>
      <c r="G216" s="455"/>
      <c r="Q216" s="459"/>
    </row>
    <row r="217" spans="1:17" ht="15.75">
      <c r="A217" s="127"/>
      <c r="C217" s="455"/>
      <c r="D217" s="455"/>
      <c r="E217" s="455"/>
      <c r="F217" s="455"/>
      <c r="G217" s="455"/>
      <c r="Q217" s="459"/>
    </row>
    <row r="218" spans="1:17" ht="15.75">
      <c r="A218" s="127"/>
      <c r="C218" s="455"/>
      <c r="D218" s="455"/>
      <c r="E218" s="455"/>
      <c r="F218" s="455"/>
      <c r="G218" s="455"/>
      <c r="Q218" s="459"/>
    </row>
    <row r="219" spans="1:17" ht="15.75">
      <c r="A219" s="19"/>
      <c r="C219" s="455"/>
      <c r="D219" s="455"/>
      <c r="E219" s="455"/>
      <c r="F219" s="455"/>
      <c r="G219" s="455"/>
      <c r="Q219" s="459"/>
    </row>
    <row r="220" spans="1:17" ht="15.75">
      <c r="A220" s="19"/>
      <c r="C220" s="455"/>
      <c r="D220" s="455"/>
      <c r="E220" s="455"/>
      <c r="F220" s="455"/>
      <c r="G220" s="455"/>
      <c r="Q220" s="459"/>
    </row>
    <row r="221" spans="1:17" ht="15.75">
      <c r="A221" s="19"/>
      <c r="C221" s="455"/>
      <c r="D221" s="455"/>
      <c r="E221" s="455"/>
      <c r="F221" s="455"/>
      <c r="G221" s="455"/>
      <c r="Q221" s="459"/>
    </row>
    <row r="222" spans="1:17" ht="15.75">
      <c r="A222" s="19"/>
      <c r="C222" s="455"/>
      <c r="D222" s="455"/>
      <c r="E222" s="455"/>
      <c r="F222" s="455"/>
      <c r="G222" s="455"/>
    </row>
    <row r="223" spans="1:17" ht="15.75">
      <c r="A223" s="19"/>
      <c r="C223" s="455"/>
      <c r="D223" s="455"/>
      <c r="E223" s="455"/>
      <c r="F223" s="455"/>
      <c r="G223" s="455"/>
    </row>
    <row r="224" spans="1:17" ht="15.75">
      <c r="A224" s="19"/>
      <c r="C224" s="455"/>
      <c r="D224" s="455"/>
      <c r="E224" s="455"/>
      <c r="F224" s="455"/>
      <c r="G224" s="455"/>
    </row>
    <row r="225" spans="1:7" ht="15.75">
      <c r="A225" s="19"/>
      <c r="C225" s="455"/>
      <c r="D225" s="455"/>
      <c r="E225" s="455"/>
      <c r="F225" s="455"/>
      <c r="G225" s="455"/>
    </row>
    <row r="226" spans="1:7" ht="15.75">
      <c r="A226" s="19"/>
      <c r="C226" s="455"/>
      <c r="D226" s="455"/>
      <c r="E226" s="455"/>
      <c r="F226" s="455"/>
      <c r="G226" s="455"/>
    </row>
    <row r="227" spans="1:7" ht="15.75">
      <c r="A227" s="19"/>
      <c r="C227" s="455"/>
      <c r="D227" s="455"/>
      <c r="E227" s="455"/>
      <c r="F227" s="455"/>
      <c r="G227" s="455"/>
    </row>
    <row r="228" spans="1:7" ht="15.75">
      <c r="A228" s="19"/>
      <c r="C228" s="455"/>
      <c r="D228" s="455"/>
      <c r="E228" s="455"/>
      <c r="F228" s="455"/>
      <c r="G228" s="455"/>
    </row>
    <row r="229" spans="1:7" ht="15.75">
      <c r="A229" s="19"/>
      <c r="C229" s="455"/>
      <c r="D229" s="455"/>
      <c r="E229" s="455"/>
      <c r="F229" s="455"/>
      <c r="G229" s="455"/>
    </row>
    <row r="230" spans="1:7" ht="15.75">
      <c r="A230" s="19"/>
      <c r="C230" s="455"/>
      <c r="D230" s="455"/>
      <c r="E230" s="455"/>
      <c r="F230" s="455"/>
      <c r="G230" s="455"/>
    </row>
    <row r="231" spans="1:7" ht="15.75">
      <c r="A231" s="19"/>
      <c r="C231" s="455"/>
      <c r="D231" s="455"/>
      <c r="E231" s="455"/>
      <c r="F231" s="455"/>
      <c r="G231" s="455"/>
    </row>
    <row r="232" spans="1:7" ht="15.75">
      <c r="A232" s="19"/>
      <c r="C232" s="455"/>
      <c r="D232" s="455"/>
      <c r="E232" s="455"/>
      <c r="F232" s="455"/>
      <c r="G232" s="455"/>
    </row>
    <row r="233" spans="1:7" ht="15.75">
      <c r="A233" s="19"/>
      <c r="C233" s="455"/>
      <c r="D233" s="455"/>
      <c r="E233" s="455"/>
      <c r="F233" s="455"/>
      <c r="G233" s="455"/>
    </row>
    <row r="234" spans="1:7" ht="15.75">
      <c r="A234" s="19"/>
      <c r="C234" s="455"/>
      <c r="D234" s="455"/>
      <c r="E234" s="455"/>
      <c r="F234" s="455"/>
      <c r="G234" s="455"/>
    </row>
    <row r="235" spans="1:7" ht="15.75">
      <c r="A235" s="19"/>
      <c r="C235" s="455"/>
      <c r="D235" s="455"/>
      <c r="E235" s="455"/>
      <c r="F235" s="455"/>
      <c r="G235" s="455"/>
    </row>
    <row r="236" spans="1:7" ht="15.75">
      <c r="A236" s="19"/>
      <c r="C236" s="455"/>
      <c r="D236" s="455"/>
      <c r="E236" s="455"/>
      <c r="F236" s="455"/>
      <c r="G236" s="455"/>
    </row>
    <row r="237" spans="1:7" ht="15.75">
      <c r="A237" s="19"/>
      <c r="C237" s="455"/>
      <c r="D237" s="455"/>
      <c r="E237" s="455"/>
      <c r="F237" s="455"/>
      <c r="G237" s="455"/>
    </row>
    <row r="238" spans="1:7" ht="15.75">
      <c r="A238" s="19"/>
      <c r="C238" s="455"/>
      <c r="D238" s="455"/>
      <c r="E238" s="455"/>
      <c r="F238" s="455"/>
      <c r="G238" s="455"/>
    </row>
    <row r="239" spans="1:7" ht="15.75">
      <c r="A239" s="19"/>
      <c r="C239" s="455"/>
      <c r="D239" s="455"/>
      <c r="E239" s="455"/>
      <c r="F239" s="455"/>
      <c r="G239" s="455"/>
    </row>
    <row r="240" spans="1:7" ht="15.75">
      <c r="A240" s="19"/>
      <c r="C240" s="455"/>
      <c r="D240" s="455"/>
      <c r="E240" s="455"/>
      <c r="F240" s="455"/>
      <c r="G240" s="455"/>
    </row>
    <row r="241" spans="1:7" ht="15.75">
      <c r="A241" s="19"/>
      <c r="C241" s="455"/>
      <c r="D241" s="455"/>
      <c r="E241" s="455"/>
      <c r="F241" s="455"/>
      <c r="G241" s="455"/>
    </row>
    <row r="242" spans="1:7" ht="15.75">
      <c r="A242" s="19"/>
      <c r="C242" s="455"/>
      <c r="D242" s="455"/>
      <c r="E242" s="455"/>
      <c r="F242" s="455"/>
      <c r="G242" s="455"/>
    </row>
    <row r="243" spans="1:7" ht="15.75">
      <c r="A243" s="19"/>
      <c r="C243" s="455"/>
      <c r="D243" s="455"/>
      <c r="E243" s="455"/>
      <c r="F243" s="455"/>
      <c r="G243" s="455"/>
    </row>
    <row r="244" spans="1:7" ht="15.75">
      <c r="A244" s="19"/>
      <c r="C244" s="455"/>
      <c r="D244" s="455"/>
      <c r="E244" s="455"/>
      <c r="F244" s="455"/>
      <c r="G244" s="455"/>
    </row>
    <row r="245" spans="1:7" ht="15.75">
      <c r="A245" s="19"/>
      <c r="C245" s="455"/>
      <c r="D245" s="455"/>
      <c r="E245" s="455"/>
      <c r="F245" s="455"/>
      <c r="G245" s="455"/>
    </row>
    <row r="246" spans="1:7" ht="15.75">
      <c r="A246" s="19"/>
      <c r="C246" s="455"/>
      <c r="D246" s="455"/>
      <c r="E246" s="455"/>
      <c r="F246" s="455"/>
      <c r="G246" s="455"/>
    </row>
    <row r="247" spans="1:7" ht="15.75">
      <c r="A247" s="19"/>
      <c r="C247" s="455"/>
      <c r="D247" s="455"/>
      <c r="E247" s="455"/>
      <c r="F247" s="455"/>
      <c r="G247" s="455"/>
    </row>
    <row r="248" spans="1:7" ht="15.75">
      <c r="A248" s="19"/>
      <c r="C248" s="455"/>
      <c r="D248" s="455"/>
      <c r="E248" s="455"/>
      <c r="F248" s="455"/>
      <c r="G248" s="455"/>
    </row>
    <row r="249" spans="1:7" ht="15.75">
      <c r="A249" s="19"/>
      <c r="C249" s="455"/>
      <c r="D249" s="455"/>
      <c r="E249" s="455"/>
      <c r="F249" s="455"/>
      <c r="G249" s="455"/>
    </row>
    <row r="250" spans="1:7" ht="15.75">
      <c r="A250" s="19"/>
      <c r="C250" s="455"/>
      <c r="D250" s="455"/>
      <c r="E250" s="455"/>
      <c r="F250" s="455"/>
      <c r="G250" s="455"/>
    </row>
    <row r="251" spans="1:7" ht="15.75">
      <c r="A251" s="19"/>
      <c r="C251" s="455"/>
      <c r="D251" s="455"/>
      <c r="E251" s="455"/>
      <c r="F251" s="455"/>
      <c r="G251" s="455"/>
    </row>
    <row r="252" spans="1:7" ht="15.75">
      <c r="A252" s="19"/>
      <c r="C252" s="455"/>
      <c r="D252" s="455"/>
      <c r="E252" s="455"/>
      <c r="F252" s="455"/>
      <c r="G252" s="455"/>
    </row>
    <row r="253" spans="1:7" ht="15.75">
      <c r="A253" s="19"/>
      <c r="C253" s="455"/>
      <c r="D253" s="455"/>
      <c r="E253" s="455"/>
      <c r="F253" s="455"/>
      <c r="G253" s="455"/>
    </row>
    <row r="254" spans="1:7" ht="15.75">
      <c r="A254" s="19"/>
      <c r="C254" s="455"/>
      <c r="D254" s="455"/>
      <c r="E254" s="455"/>
      <c r="F254" s="455"/>
      <c r="G254" s="455"/>
    </row>
    <row r="255" spans="1:7" ht="15.75">
      <c r="A255" s="19"/>
      <c r="C255" s="455"/>
      <c r="D255" s="455"/>
      <c r="E255" s="455"/>
      <c r="F255" s="455"/>
      <c r="G255" s="455"/>
    </row>
    <row r="256" spans="1:7" ht="15.75">
      <c r="A256" s="19"/>
      <c r="C256" s="455"/>
      <c r="D256" s="455"/>
      <c r="E256" s="455"/>
      <c r="F256" s="455"/>
      <c r="G256" s="455"/>
    </row>
    <row r="257" spans="1:7" ht="15.75">
      <c r="A257" s="19"/>
      <c r="C257" s="455"/>
      <c r="D257" s="455"/>
      <c r="E257" s="455"/>
      <c r="F257" s="455"/>
      <c r="G257" s="455"/>
    </row>
    <row r="258" spans="1:7" ht="15.75">
      <c r="A258" s="19"/>
      <c r="C258" s="455"/>
      <c r="D258" s="455"/>
      <c r="E258" s="455"/>
      <c r="F258" s="455"/>
      <c r="G258" s="455"/>
    </row>
    <row r="259" spans="1:7" ht="15.75">
      <c r="A259" s="19"/>
      <c r="C259" s="455"/>
      <c r="D259" s="455"/>
      <c r="E259" s="455"/>
      <c r="F259" s="455"/>
      <c r="G259" s="455"/>
    </row>
    <row r="260" spans="1:7" ht="15.75">
      <c r="A260" s="19"/>
      <c r="C260" s="455"/>
      <c r="D260" s="455"/>
      <c r="E260" s="455"/>
      <c r="F260" s="455"/>
      <c r="G260" s="455"/>
    </row>
    <row r="261" spans="1:7" ht="15.75">
      <c r="A261" s="19"/>
      <c r="C261" s="455"/>
      <c r="D261" s="455"/>
      <c r="E261" s="455"/>
      <c r="F261" s="455"/>
      <c r="G261" s="455"/>
    </row>
    <row r="262" spans="1:7" ht="15.75">
      <c r="A262" s="19"/>
      <c r="C262" s="455"/>
      <c r="D262" s="455"/>
      <c r="E262" s="455"/>
      <c r="F262" s="455"/>
      <c r="G262" s="455"/>
    </row>
    <row r="263" spans="1:7" ht="15.75">
      <c r="A263" s="19"/>
      <c r="C263" s="455"/>
      <c r="D263" s="455"/>
      <c r="E263" s="455"/>
      <c r="F263" s="455"/>
      <c r="G263" s="455"/>
    </row>
    <row r="264" spans="1:7" ht="15.75">
      <c r="A264" s="19"/>
      <c r="C264" s="455"/>
      <c r="D264" s="455"/>
      <c r="E264" s="455"/>
      <c r="F264" s="455"/>
      <c r="G264" s="455"/>
    </row>
    <row r="265" spans="1:7" ht="15.75">
      <c r="A265" s="19"/>
      <c r="C265" s="455"/>
      <c r="D265" s="455"/>
      <c r="E265" s="455"/>
      <c r="F265" s="455"/>
      <c r="G265" s="455"/>
    </row>
    <row r="266" spans="1:7" ht="15.75">
      <c r="A266" s="19"/>
      <c r="C266" s="455"/>
      <c r="D266" s="455"/>
      <c r="E266" s="455"/>
      <c r="F266" s="455"/>
      <c r="G266" s="455"/>
    </row>
    <row r="267" spans="1:7" ht="15.75">
      <c r="A267" s="19"/>
      <c r="C267" s="455"/>
      <c r="D267" s="455"/>
      <c r="E267" s="455"/>
      <c r="F267" s="455"/>
      <c r="G267" s="455"/>
    </row>
    <row r="268" spans="1:7" ht="15.75">
      <c r="A268" s="19"/>
      <c r="C268" s="455"/>
      <c r="D268" s="455"/>
      <c r="E268" s="455"/>
      <c r="F268" s="455"/>
      <c r="G268" s="455"/>
    </row>
    <row r="269" spans="1:7" ht="15.75">
      <c r="A269" s="19"/>
      <c r="C269" s="455"/>
      <c r="D269" s="455"/>
      <c r="E269" s="455"/>
      <c r="F269" s="455"/>
      <c r="G269" s="455"/>
    </row>
    <row r="270" spans="1:7" ht="15.75">
      <c r="A270" s="19"/>
      <c r="C270" s="455"/>
      <c r="D270" s="455"/>
      <c r="E270" s="455"/>
      <c r="F270" s="455"/>
      <c r="G270" s="455"/>
    </row>
    <row r="271" spans="1:7" ht="15.75">
      <c r="A271" s="19"/>
      <c r="C271" s="455"/>
      <c r="D271" s="455"/>
      <c r="E271" s="455"/>
      <c r="F271" s="455"/>
      <c r="G271" s="455"/>
    </row>
    <row r="272" spans="1:7" ht="15.75">
      <c r="A272" s="19"/>
      <c r="C272" s="455"/>
      <c r="D272" s="455"/>
      <c r="E272" s="455"/>
      <c r="F272" s="455"/>
      <c r="G272" s="455"/>
    </row>
    <row r="273" spans="1:7" ht="15.75">
      <c r="A273" s="19"/>
      <c r="C273" s="455"/>
      <c r="D273" s="455"/>
      <c r="E273" s="455"/>
      <c r="F273" s="455"/>
      <c r="G273" s="455"/>
    </row>
    <row r="274" spans="1:7" ht="15.75">
      <c r="A274" s="19"/>
      <c r="C274" s="455"/>
      <c r="D274" s="455"/>
      <c r="E274" s="455"/>
      <c r="F274" s="455"/>
      <c r="G274" s="455"/>
    </row>
    <row r="275" spans="1:7" ht="15.75">
      <c r="A275" s="19"/>
      <c r="C275" s="455"/>
      <c r="D275" s="455"/>
      <c r="E275" s="455"/>
      <c r="F275" s="455"/>
      <c r="G275" s="455"/>
    </row>
    <row r="276" spans="1:7" ht="15.75">
      <c r="A276" s="19"/>
      <c r="C276" s="455"/>
      <c r="D276" s="455"/>
      <c r="E276" s="455"/>
      <c r="F276" s="455"/>
      <c r="G276" s="455"/>
    </row>
    <row r="277" spans="1:7" ht="15.75">
      <c r="A277" s="19"/>
      <c r="C277" s="455"/>
      <c r="D277" s="455"/>
      <c r="E277" s="455"/>
      <c r="F277" s="455"/>
      <c r="G277" s="455"/>
    </row>
    <row r="278" spans="1:7" ht="15.75">
      <c r="A278" s="19"/>
      <c r="C278" s="455"/>
      <c r="D278" s="455"/>
      <c r="E278" s="455"/>
      <c r="F278" s="455"/>
      <c r="G278" s="455"/>
    </row>
    <row r="279" spans="1:7" ht="15.75">
      <c r="A279" s="19"/>
      <c r="C279" s="455"/>
      <c r="D279" s="455"/>
      <c r="E279" s="455"/>
      <c r="F279" s="455"/>
      <c r="G279" s="455"/>
    </row>
    <row r="280" spans="1:7" ht="15.75">
      <c r="A280" s="19"/>
      <c r="C280" s="455"/>
      <c r="D280" s="455"/>
      <c r="E280" s="455"/>
      <c r="F280" s="455"/>
      <c r="G280" s="455"/>
    </row>
    <row r="281" spans="1:7" ht="15.75">
      <c r="A281" s="19"/>
      <c r="C281" s="455"/>
      <c r="D281" s="455"/>
      <c r="E281" s="455"/>
      <c r="F281" s="455"/>
      <c r="G281" s="455"/>
    </row>
    <row r="282" spans="1:7" ht="15.75">
      <c r="A282" s="19"/>
      <c r="C282" s="455"/>
      <c r="D282" s="455"/>
      <c r="E282" s="455"/>
      <c r="F282" s="455"/>
      <c r="G282" s="455"/>
    </row>
    <row r="283" spans="1:7" ht="15.75">
      <c r="A283" s="19"/>
      <c r="C283" s="455"/>
      <c r="D283" s="455"/>
      <c r="E283" s="455"/>
      <c r="F283" s="455"/>
      <c r="G283" s="455"/>
    </row>
    <row r="284" spans="1:7" ht="15.75">
      <c r="A284" s="19"/>
      <c r="C284" s="455"/>
      <c r="D284" s="455"/>
      <c r="E284" s="455"/>
      <c r="F284" s="455"/>
      <c r="G284" s="455"/>
    </row>
    <row r="285" spans="1:7" ht="15.75">
      <c r="A285" s="19"/>
      <c r="C285" s="455"/>
      <c r="D285" s="455"/>
      <c r="E285" s="455"/>
      <c r="F285" s="455"/>
      <c r="G285" s="455"/>
    </row>
    <row r="286" spans="1:7" ht="15.75">
      <c r="A286" s="19"/>
      <c r="C286" s="455"/>
      <c r="D286" s="455"/>
      <c r="E286" s="455"/>
      <c r="F286" s="455"/>
      <c r="G286" s="455"/>
    </row>
    <row r="287" spans="1:7" ht="15.75">
      <c r="A287" s="19"/>
      <c r="C287" s="455"/>
      <c r="D287" s="455"/>
      <c r="E287" s="455"/>
      <c r="F287" s="455"/>
      <c r="G287" s="455"/>
    </row>
    <row r="288" spans="1:7" ht="15.75">
      <c r="A288" s="19"/>
      <c r="C288" s="455"/>
      <c r="D288" s="455"/>
      <c r="E288" s="455"/>
      <c r="F288" s="455"/>
      <c r="G288" s="455"/>
    </row>
    <row r="289" spans="1:7" ht="15.75">
      <c r="A289" s="19"/>
      <c r="C289" s="455"/>
      <c r="D289" s="455"/>
      <c r="E289" s="455"/>
      <c r="F289" s="455"/>
      <c r="G289" s="455"/>
    </row>
    <row r="290" spans="1:7" ht="15.75">
      <c r="A290" s="19"/>
      <c r="C290" s="455"/>
      <c r="D290" s="455"/>
      <c r="E290" s="455"/>
      <c r="F290" s="455"/>
      <c r="G290" s="455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0" tint="-4.9989318521683403E-2"/>
    <pageSetUpPr fitToPage="1"/>
  </sheetPr>
  <dimension ref="A1:Z674"/>
  <sheetViews>
    <sheetView showGridLines="0" zoomScale="70" zoomScaleNormal="70" workbookViewId="0">
      <selection activeCell="W19" sqref="W19"/>
    </sheetView>
  </sheetViews>
  <sheetFormatPr baseColWidth="10" defaultRowHeight="15"/>
  <cols>
    <col min="1" max="1" width="94.85546875" style="20" customWidth="1"/>
    <col min="2" max="15" width="11.7109375" style="372" customWidth="1"/>
    <col min="16" max="16" width="14" style="372" customWidth="1"/>
    <col min="17" max="17" width="11.5703125" style="372" bestFit="1" customWidth="1"/>
    <col min="18" max="18" width="2.42578125" style="372" customWidth="1"/>
    <col min="19" max="256" width="11.42578125" style="372"/>
    <col min="257" max="257" width="93.42578125" style="372" bestFit="1" customWidth="1"/>
    <col min="258" max="271" width="11.7109375" style="372" customWidth="1"/>
    <col min="272" max="272" width="14" style="372" customWidth="1"/>
    <col min="273" max="273" width="11.5703125" style="372" bestFit="1" customWidth="1"/>
    <col min="274" max="274" width="2.42578125" style="372" customWidth="1"/>
    <col min="275" max="512" width="11.42578125" style="372"/>
    <col min="513" max="513" width="93.42578125" style="372" bestFit="1" customWidth="1"/>
    <col min="514" max="527" width="11.7109375" style="372" customWidth="1"/>
    <col min="528" max="528" width="14" style="372" customWidth="1"/>
    <col min="529" max="529" width="11.5703125" style="372" bestFit="1" customWidth="1"/>
    <col min="530" max="530" width="2.42578125" style="372" customWidth="1"/>
    <col min="531" max="768" width="11.42578125" style="372"/>
    <col min="769" max="769" width="93.42578125" style="372" bestFit="1" customWidth="1"/>
    <col min="770" max="783" width="11.7109375" style="372" customWidth="1"/>
    <col min="784" max="784" width="14" style="372" customWidth="1"/>
    <col min="785" max="785" width="11.5703125" style="372" bestFit="1" customWidth="1"/>
    <col min="786" max="786" width="2.42578125" style="372" customWidth="1"/>
    <col min="787" max="1024" width="11.42578125" style="372"/>
    <col min="1025" max="1025" width="93.42578125" style="372" bestFit="1" customWidth="1"/>
    <col min="1026" max="1039" width="11.7109375" style="372" customWidth="1"/>
    <col min="1040" max="1040" width="14" style="372" customWidth="1"/>
    <col min="1041" max="1041" width="11.5703125" style="372" bestFit="1" customWidth="1"/>
    <col min="1042" max="1042" width="2.42578125" style="372" customWidth="1"/>
    <col min="1043" max="1280" width="11.42578125" style="372"/>
    <col min="1281" max="1281" width="93.42578125" style="372" bestFit="1" customWidth="1"/>
    <col min="1282" max="1295" width="11.7109375" style="372" customWidth="1"/>
    <col min="1296" max="1296" width="14" style="372" customWidth="1"/>
    <col min="1297" max="1297" width="11.5703125" style="372" bestFit="1" customWidth="1"/>
    <col min="1298" max="1298" width="2.42578125" style="372" customWidth="1"/>
    <col min="1299" max="1536" width="11.42578125" style="372"/>
    <col min="1537" max="1537" width="93.42578125" style="372" bestFit="1" customWidth="1"/>
    <col min="1538" max="1551" width="11.7109375" style="372" customWidth="1"/>
    <col min="1552" max="1552" width="14" style="372" customWidth="1"/>
    <col min="1553" max="1553" width="11.5703125" style="372" bestFit="1" customWidth="1"/>
    <col min="1554" max="1554" width="2.42578125" style="372" customWidth="1"/>
    <col min="1555" max="1792" width="11.42578125" style="372"/>
    <col min="1793" max="1793" width="93.42578125" style="372" bestFit="1" customWidth="1"/>
    <col min="1794" max="1807" width="11.7109375" style="372" customWidth="1"/>
    <col min="1808" max="1808" width="14" style="372" customWidth="1"/>
    <col min="1809" max="1809" width="11.5703125" style="372" bestFit="1" customWidth="1"/>
    <col min="1810" max="1810" width="2.42578125" style="372" customWidth="1"/>
    <col min="1811" max="2048" width="11.42578125" style="372"/>
    <col min="2049" max="2049" width="93.42578125" style="372" bestFit="1" customWidth="1"/>
    <col min="2050" max="2063" width="11.7109375" style="372" customWidth="1"/>
    <col min="2064" max="2064" width="14" style="372" customWidth="1"/>
    <col min="2065" max="2065" width="11.5703125" style="372" bestFit="1" customWidth="1"/>
    <col min="2066" max="2066" width="2.42578125" style="372" customWidth="1"/>
    <col min="2067" max="2304" width="11.42578125" style="372"/>
    <col min="2305" max="2305" width="93.42578125" style="372" bestFit="1" customWidth="1"/>
    <col min="2306" max="2319" width="11.7109375" style="372" customWidth="1"/>
    <col min="2320" max="2320" width="14" style="372" customWidth="1"/>
    <col min="2321" max="2321" width="11.5703125" style="372" bestFit="1" customWidth="1"/>
    <col min="2322" max="2322" width="2.42578125" style="372" customWidth="1"/>
    <col min="2323" max="2560" width="11.42578125" style="372"/>
    <col min="2561" max="2561" width="93.42578125" style="372" bestFit="1" customWidth="1"/>
    <col min="2562" max="2575" width="11.7109375" style="372" customWidth="1"/>
    <col min="2576" max="2576" width="14" style="372" customWidth="1"/>
    <col min="2577" max="2577" width="11.5703125" style="372" bestFit="1" customWidth="1"/>
    <col min="2578" max="2578" width="2.42578125" style="372" customWidth="1"/>
    <col min="2579" max="2816" width="11.42578125" style="372"/>
    <col min="2817" max="2817" width="93.42578125" style="372" bestFit="1" customWidth="1"/>
    <col min="2818" max="2831" width="11.7109375" style="372" customWidth="1"/>
    <col min="2832" max="2832" width="14" style="372" customWidth="1"/>
    <col min="2833" max="2833" width="11.5703125" style="372" bestFit="1" customWidth="1"/>
    <col min="2834" max="2834" width="2.42578125" style="372" customWidth="1"/>
    <col min="2835" max="3072" width="11.42578125" style="372"/>
    <col min="3073" max="3073" width="93.42578125" style="372" bestFit="1" customWidth="1"/>
    <col min="3074" max="3087" width="11.7109375" style="372" customWidth="1"/>
    <col min="3088" max="3088" width="14" style="372" customWidth="1"/>
    <col min="3089" max="3089" width="11.5703125" style="372" bestFit="1" customWidth="1"/>
    <col min="3090" max="3090" width="2.42578125" style="372" customWidth="1"/>
    <col min="3091" max="3328" width="11.42578125" style="372"/>
    <col min="3329" max="3329" width="93.42578125" style="372" bestFit="1" customWidth="1"/>
    <col min="3330" max="3343" width="11.7109375" style="372" customWidth="1"/>
    <col min="3344" max="3344" width="14" style="372" customWidth="1"/>
    <col min="3345" max="3345" width="11.5703125" style="372" bestFit="1" customWidth="1"/>
    <col min="3346" max="3346" width="2.42578125" style="372" customWidth="1"/>
    <col min="3347" max="3584" width="11.42578125" style="372"/>
    <col min="3585" max="3585" width="93.42578125" style="372" bestFit="1" customWidth="1"/>
    <col min="3586" max="3599" width="11.7109375" style="372" customWidth="1"/>
    <col min="3600" max="3600" width="14" style="372" customWidth="1"/>
    <col min="3601" max="3601" width="11.5703125" style="372" bestFit="1" customWidth="1"/>
    <col min="3602" max="3602" width="2.42578125" style="372" customWidth="1"/>
    <col min="3603" max="3840" width="11.42578125" style="372"/>
    <col min="3841" max="3841" width="93.42578125" style="372" bestFit="1" customWidth="1"/>
    <col min="3842" max="3855" width="11.7109375" style="372" customWidth="1"/>
    <col min="3856" max="3856" width="14" style="372" customWidth="1"/>
    <col min="3857" max="3857" width="11.5703125" style="372" bestFit="1" customWidth="1"/>
    <col min="3858" max="3858" width="2.42578125" style="372" customWidth="1"/>
    <col min="3859" max="4096" width="11.42578125" style="372"/>
    <col min="4097" max="4097" width="93.42578125" style="372" bestFit="1" customWidth="1"/>
    <col min="4098" max="4111" width="11.7109375" style="372" customWidth="1"/>
    <col min="4112" max="4112" width="14" style="372" customWidth="1"/>
    <col min="4113" max="4113" width="11.5703125" style="372" bestFit="1" customWidth="1"/>
    <col min="4114" max="4114" width="2.42578125" style="372" customWidth="1"/>
    <col min="4115" max="4352" width="11.42578125" style="372"/>
    <col min="4353" max="4353" width="93.42578125" style="372" bestFit="1" customWidth="1"/>
    <col min="4354" max="4367" width="11.7109375" style="372" customWidth="1"/>
    <col min="4368" max="4368" width="14" style="372" customWidth="1"/>
    <col min="4369" max="4369" width="11.5703125" style="372" bestFit="1" customWidth="1"/>
    <col min="4370" max="4370" width="2.42578125" style="372" customWidth="1"/>
    <col min="4371" max="4608" width="11.42578125" style="372"/>
    <col min="4609" max="4609" width="93.42578125" style="372" bestFit="1" customWidth="1"/>
    <col min="4610" max="4623" width="11.7109375" style="372" customWidth="1"/>
    <col min="4624" max="4624" width="14" style="372" customWidth="1"/>
    <col min="4625" max="4625" width="11.5703125" style="372" bestFit="1" customWidth="1"/>
    <col min="4626" max="4626" width="2.42578125" style="372" customWidth="1"/>
    <col min="4627" max="4864" width="11.42578125" style="372"/>
    <col min="4865" max="4865" width="93.42578125" style="372" bestFit="1" customWidth="1"/>
    <col min="4866" max="4879" width="11.7109375" style="372" customWidth="1"/>
    <col min="4880" max="4880" width="14" style="372" customWidth="1"/>
    <col min="4881" max="4881" width="11.5703125" style="372" bestFit="1" customWidth="1"/>
    <col min="4882" max="4882" width="2.42578125" style="372" customWidth="1"/>
    <col min="4883" max="5120" width="11.42578125" style="372"/>
    <col min="5121" max="5121" width="93.42578125" style="372" bestFit="1" customWidth="1"/>
    <col min="5122" max="5135" width="11.7109375" style="372" customWidth="1"/>
    <col min="5136" max="5136" width="14" style="372" customWidth="1"/>
    <col min="5137" max="5137" width="11.5703125" style="372" bestFit="1" customWidth="1"/>
    <col min="5138" max="5138" width="2.42578125" style="372" customWidth="1"/>
    <col min="5139" max="5376" width="11.42578125" style="372"/>
    <col min="5377" max="5377" width="93.42578125" style="372" bestFit="1" customWidth="1"/>
    <col min="5378" max="5391" width="11.7109375" style="372" customWidth="1"/>
    <col min="5392" max="5392" width="14" style="372" customWidth="1"/>
    <col min="5393" max="5393" width="11.5703125" style="372" bestFit="1" customWidth="1"/>
    <col min="5394" max="5394" width="2.42578125" style="372" customWidth="1"/>
    <col min="5395" max="5632" width="11.42578125" style="372"/>
    <col min="5633" max="5633" width="93.42578125" style="372" bestFit="1" customWidth="1"/>
    <col min="5634" max="5647" width="11.7109375" style="372" customWidth="1"/>
    <col min="5648" max="5648" width="14" style="372" customWidth="1"/>
    <col min="5649" max="5649" width="11.5703125" style="372" bestFit="1" customWidth="1"/>
    <col min="5650" max="5650" width="2.42578125" style="372" customWidth="1"/>
    <col min="5651" max="5888" width="11.42578125" style="372"/>
    <col min="5889" max="5889" width="93.42578125" style="372" bestFit="1" customWidth="1"/>
    <col min="5890" max="5903" width="11.7109375" style="372" customWidth="1"/>
    <col min="5904" max="5904" width="14" style="372" customWidth="1"/>
    <col min="5905" max="5905" width="11.5703125" style="372" bestFit="1" customWidth="1"/>
    <col min="5906" max="5906" width="2.42578125" style="372" customWidth="1"/>
    <col min="5907" max="6144" width="11.42578125" style="372"/>
    <col min="6145" max="6145" width="93.42578125" style="372" bestFit="1" customWidth="1"/>
    <col min="6146" max="6159" width="11.7109375" style="372" customWidth="1"/>
    <col min="6160" max="6160" width="14" style="372" customWidth="1"/>
    <col min="6161" max="6161" width="11.5703125" style="372" bestFit="1" customWidth="1"/>
    <col min="6162" max="6162" width="2.42578125" style="372" customWidth="1"/>
    <col min="6163" max="6400" width="11.42578125" style="372"/>
    <col min="6401" max="6401" width="93.42578125" style="372" bestFit="1" customWidth="1"/>
    <col min="6402" max="6415" width="11.7109375" style="372" customWidth="1"/>
    <col min="6416" max="6416" width="14" style="372" customWidth="1"/>
    <col min="6417" max="6417" width="11.5703125" style="372" bestFit="1" customWidth="1"/>
    <col min="6418" max="6418" width="2.42578125" style="372" customWidth="1"/>
    <col min="6419" max="6656" width="11.42578125" style="372"/>
    <col min="6657" max="6657" width="93.42578125" style="372" bestFit="1" customWidth="1"/>
    <col min="6658" max="6671" width="11.7109375" style="372" customWidth="1"/>
    <col min="6672" max="6672" width="14" style="372" customWidth="1"/>
    <col min="6673" max="6673" width="11.5703125" style="372" bestFit="1" customWidth="1"/>
    <col min="6674" max="6674" width="2.42578125" style="372" customWidth="1"/>
    <col min="6675" max="6912" width="11.42578125" style="372"/>
    <col min="6913" max="6913" width="93.42578125" style="372" bestFit="1" customWidth="1"/>
    <col min="6914" max="6927" width="11.7109375" style="372" customWidth="1"/>
    <col min="6928" max="6928" width="14" style="372" customWidth="1"/>
    <col min="6929" max="6929" width="11.5703125" style="372" bestFit="1" customWidth="1"/>
    <col min="6930" max="6930" width="2.42578125" style="372" customWidth="1"/>
    <col min="6931" max="7168" width="11.42578125" style="372"/>
    <col min="7169" max="7169" width="93.42578125" style="372" bestFit="1" customWidth="1"/>
    <col min="7170" max="7183" width="11.7109375" style="372" customWidth="1"/>
    <col min="7184" max="7184" width="14" style="372" customWidth="1"/>
    <col min="7185" max="7185" width="11.5703125" style="372" bestFit="1" customWidth="1"/>
    <col min="7186" max="7186" width="2.42578125" style="372" customWidth="1"/>
    <col min="7187" max="7424" width="11.42578125" style="372"/>
    <col min="7425" max="7425" width="93.42578125" style="372" bestFit="1" customWidth="1"/>
    <col min="7426" max="7439" width="11.7109375" style="372" customWidth="1"/>
    <col min="7440" max="7440" width="14" style="372" customWidth="1"/>
    <col min="7441" max="7441" width="11.5703125" style="372" bestFit="1" customWidth="1"/>
    <col min="7442" max="7442" width="2.42578125" style="372" customWidth="1"/>
    <col min="7443" max="7680" width="11.42578125" style="372"/>
    <col min="7681" max="7681" width="93.42578125" style="372" bestFit="1" customWidth="1"/>
    <col min="7682" max="7695" width="11.7109375" style="372" customWidth="1"/>
    <col min="7696" max="7696" width="14" style="372" customWidth="1"/>
    <col min="7697" max="7697" width="11.5703125" style="372" bestFit="1" customWidth="1"/>
    <col min="7698" max="7698" width="2.42578125" style="372" customWidth="1"/>
    <col min="7699" max="7936" width="11.42578125" style="372"/>
    <col min="7937" max="7937" width="93.42578125" style="372" bestFit="1" customWidth="1"/>
    <col min="7938" max="7951" width="11.7109375" style="372" customWidth="1"/>
    <col min="7952" max="7952" width="14" style="372" customWidth="1"/>
    <col min="7953" max="7953" width="11.5703125" style="372" bestFit="1" customWidth="1"/>
    <col min="7954" max="7954" width="2.42578125" style="372" customWidth="1"/>
    <col min="7955" max="8192" width="11.42578125" style="372"/>
    <col min="8193" max="8193" width="93.42578125" style="372" bestFit="1" customWidth="1"/>
    <col min="8194" max="8207" width="11.7109375" style="372" customWidth="1"/>
    <col min="8208" max="8208" width="14" style="372" customWidth="1"/>
    <col min="8209" max="8209" width="11.5703125" style="372" bestFit="1" customWidth="1"/>
    <col min="8210" max="8210" width="2.42578125" style="372" customWidth="1"/>
    <col min="8211" max="8448" width="11.42578125" style="372"/>
    <col min="8449" max="8449" width="93.42578125" style="372" bestFit="1" customWidth="1"/>
    <col min="8450" max="8463" width="11.7109375" style="372" customWidth="1"/>
    <col min="8464" max="8464" width="14" style="372" customWidth="1"/>
    <col min="8465" max="8465" width="11.5703125" style="372" bestFit="1" customWidth="1"/>
    <col min="8466" max="8466" width="2.42578125" style="372" customWidth="1"/>
    <col min="8467" max="8704" width="11.42578125" style="372"/>
    <col min="8705" max="8705" width="93.42578125" style="372" bestFit="1" customWidth="1"/>
    <col min="8706" max="8719" width="11.7109375" style="372" customWidth="1"/>
    <col min="8720" max="8720" width="14" style="372" customWidth="1"/>
    <col min="8721" max="8721" width="11.5703125" style="372" bestFit="1" customWidth="1"/>
    <col min="8722" max="8722" width="2.42578125" style="372" customWidth="1"/>
    <col min="8723" max="8960" width="11.42578125" style="372"/>
    <col min="8961" max="8961" width="93.42578125" style="372" bestFit="1" customWidth="1"/>
    <col min="8962" max="8975" width="11.7109375" style="372" customWidth="1"/>
    <col min="8976" max="8976" width="14" style="372" customWidth="1"/>
    <col min="8977" max="8977" width="11.5703125" style="372" bestFit="1" customWidth="1"/>
    <col min="8978" max="8978" width="2.42578125" style="372" customWidth="1"/>
    <col min="8979" max="9216" width="11.42578125" style="372"/>
    <col min="9217" max="9217" width="93.42578125" style="372" bestFit="1" customWidth="1"/>
    <col min="9218" max="9231" width="11.7109375" style="372" customWidth="1"/>
    <col min="9232" max="9232" width="14" style="372" customWidth="1"/>
    <col min="9233" max="9233" width="11.5703125" style="372" bestFit="1" customWidth="1"/>
    <col min="9234" max="9234" width="2.42578125" style="372" customWidth="1"/>
    <col min="9235" max="9472" width="11.42578125" style="372"/>
    <col min="9473" max="9473" width="93.42578125" style="372" bestFit="1" customWidth="1"/>
    <col min="9474" max="9487" width="11.7109375" style="372" customWidth="1"/>
    <col min="9488" max="9488" width="14" style="372" customWidth="1"/>
    <col min="9489" max="9489" width="11.5703125" style="372" bestFit="1" customWidth="1"/>
    <col min="9490" max="9490" width="2.42578125" style="372" customWidth="1"/>
    <col min="9491" max="9728" width="11.42578125" style="372"/>
    <col min="9729" max="9729" width="93.42578125" style="372" bestFit="1" customWidth="1"/>
    <col min="9730" max="9743" width="11.7109375" style="372" customWidth="1"/>
    <col min="9744" max="9744" width="14" style="372" customWidth="1"/>
    <col min="9745" max="9745" width="11.5703125" style="372" bestFit="1" customWidth="1"/>
    <col min="9746" max="9746" width="2.42578125" style="372" customWidth="1"/>
    <col min="9747" max="9984" width="11.42578125" style="372"/>
    <col min="9985" max="9985" width="93.42578125" style="372" bestFit="1" customWidth="1"/>
    <col min="9986" max="9999" width="11.7109375" style="372" customWidth="1"/>
    <col min="10000" max="10000" width="14" style="372" customWidth="1"/>
    <col min="10001" max="10001" width="11.5703125" style="372" bestFit="1" customWidth="1"/>
    <col min="10002" max="10002" width="2.42578125" style="372" customWidth="1"/>
    <col min="10003" max="10240" width="11.42578125" style="372"/>
    <col min="10241" max="10241" width="93.42578125" style="372" bestFit="1" customWidth="1"/>
    <col min="10242" max="10255" width="11.7109375" style="372" customWidth="1"/>
    <col min="10256" max="10256" width="14" style="372" customWidth="1"/>
    <col min="10257" max="10257" width="11.5703125" style="372" bestFit="1" customWidth="1"/>
    <col min="10258" max="10258" width="2.42578125" style="372" customWidth="1"/>
    <col min="10259" max="10496" width="11.42578125" style="372"/>
    <col min="10497" max="10497" width="93.42578125" style="372" bestFit="1" customWidth="1"/>
    <col min="10498" max="10511" width="11.7109375" style="372" customWidth="1"/>
    <col min="10512" max="10512" width="14" style="372" customWidth="1"/>
    <col min="10513" max="10513" width="11.5703125" style="372" bestFit="1" customWidth="1"/>
    <col min="10514" max="10514" width="2.42578125" style="372" customWidth="1"/>
    <col min="10515" max="10752" width="11.42578125" style="372"/>
    <col min="10753" max="10753" width="93.42578125" style="372" bestFit="1" customWidth="1"/>
    <col min="10754" max="10767" width="11.7109375" style="372" customWidth="1"/>
    <col min="10768" max="10768" width="14" style="372" customWidth="1"/>
    <col min="10769" max="10769" width="11.5703125" style="372" bestFit="1" customWidth="1"/>
    <col min="10770" max="10770" width="2.42578125" style="372" customWidth="1"/>
    <col min="10771" max="11008" width="11.42578125" style="372"/>
    <col min="11009" max="11009" width="93.42578125" style="372" bestFit="1" customWidth="1"/>
    <col min="11010" max="11023" width="11.7109375" style="372" customWidth="1"/>
    <col min="11024" max="11024" width="14" style="372" customWidth="1"/>
    <col min="11025" max="11025" width="11.5703125" style="372" bestFit="1" customWidth="1"/>
    <col min="11026" max="11026" width="2.42578125" style="372" customWidth="1"/>
    <col min="11027" max="11264" width="11.42578125" style="372"/>
    <col min="11265" max="11265" width="93.42578125" style="372" bestFit="1" customWidth="1"/>
    <col min="11266" max="11279" width="11.7109375" style="372" customWidth="1"/>
    <col min="11280" max="11280" width="14" style="372" customWidth="1"/>
    <col min="11281" max="11281" width="11.5703125" style="372" bestFit="1" customWidth="1"/>
    <col min="11282" max="11282" width="2.42578125" style="372" customWidth="1"/>
    <col min="11283" max="11520" width="11.42578125" style="372"/>
    <col min="11521" max="11521" width="93.42578125" style="372" bestFit="1" customWidth="1"/>
    <col min="11522" max="11535" width="11.7109375" style="372" customWidth="1"/>
    <col min="11536" max="11536" width="14" style="372" customWidth="1"/>
    <col min="11537" max="11537" width="11.5703125" style="372" bestFit="1" customWidth="1"/>
    <col min="11538" max="11538" width="2.42578125" style="372" customWidth="1"/>
    <col min="11539" max="11776" width="11.42578125" style="372"/>
    <col min="11777" max="11777" width="93.42578125" style="372" bestFit="1" customWidth="1"/>
    <col min="11778" max="11791" width="11.7109375" style="372" customWidth="1"/>
    <col min="11792" max="11792" width="14" style="372" customWidth="1"/>
    <col min="11793" max="11793" width="11.5703125" style="372" bestFit="1" customWidth="1"/>
    <col min="11794" max="11794" width="2.42578125" style="372" customWidth="1"/>
    <col min="11795" max="12032" width="11.42578125" style="372"/>
    <col min="12033" max="12033" width="93.42578125" style="372" bestFit="1" customWidth="1"/>
    <col min="12034" max="12047" width="11.7109375" style="372" customWidth="1"/>
    <col min="12048" max="12048" width="14" style="372" customWidth="1"/>
    <col min="12049" max="12049" width="11.5703125" style="372" bestFit="1" customWidth="1"/>
    <col min="12050" max="12050" width="2.42578125" style="372" customWidth="1"/>
    <col min="12051" max="12288" width="11.42578125" style="372"/>
    <col min="12289" max="12289" width="93.42578125" style="372" bestFit="1" customWidth="1"/>
    <col min="12290" max="12303" width="11.7109375" style="372" customWidth="1"/>
    <col min="12304" max="12304" width="14" style="372" customWidth="1"/>
    <col min="12305" max="12305" width="11.5703125" style="372" bestFit="1" customWidth="1"/>
    <col min="12306" max="12306" width="2.42578125" style="372" customWidth="1"/>
    <col min="12307" max="12544" width="11.42578125" style="372"/>
    <col min="12545" max="12545" width="93.42578125" style="372" bestFit="1" customWidth="1"/>
    <col min="12546" max="12559" width="11.7109375" style="372" customWidth="1"/>
    <col min="12560" max="12560" width="14" style="372" customWidth="1"/>
    <col min="12561" max="12561" width="11.5703125" style="372" bestFit="1" customWidth="1"/>
    <col min="12562" max="12562" width="2.42578125" style="372" customWidth="1"/>
    <col min="12563" max="12800" width="11.42578125" style="372"/>
    <col min="12801" max="12801" width="93.42578125" style="372" bestFit="1" customWidth="1"/>
    <col min="12802" max="12815" width="11.7109375" style="372" customWidth="1"/>
    <col min="12816" max="12816" width="14" style="372" customWidth="1"/>
    <col min="12817" max="12817" width="11.5703125" style="372" bestFit="1" customWidth="1"/>
    <col min="12818" max="12818" width="2.42578125" style="372" customWidth="1"/>
    <col min="12819" max="13056" width="11.42578125" style="372"/>
    <col min="13057" max="13057" width="93.42578125" style="372" bestFit="1" customWidth="1"/>
    <col min="13058" max="13071" width="11.7109375" style="372" customWidth="1"/>
    <col min="13072" max="13072" width="14" style="372" customWidth="1"/>
    <col min="13073" max="13073" width="11.5703125" style="372" bestFit="1" customWidth="1"/>
    <col min="13074" max="13074" width="2.42578125" style="372" customWidth="1"/>
    <col min="13075" max="13312" width="11.42578125" style="372"/>
    <col min="13313" max="13313" width="93.42578125" style="372" bestFit="1" customWidth="1"/>
    <col min="13314" max="13327" width="11.7109375" style="372" customWidth="1"/>
    <col min="13328" max="13328" width="14" style="372" customWidth="1"/>
    <col min="13329" max="13329" width="11.5703125" style="372" bestFit="1" customWidth="1"/>
    <col min="13330" max="13330" width="2.42578125" style="372" customWidth="1"/>
    <col min="13331" max="13568" width="11.42578125" style="372"/>
    <col min="13569" max="13569" width="93.42578125" style="372" bestFit="1" customWidth="1"/>
    <col min="13570" max="13583" width="11.7109375" style="372" customWidth="1"/>
    <col min="13584" max="13584" width="14" style="372" customWidth="1"/>
    <col min="13585" max="13585" width="11.5703125" style="372" bestFit="1" customWidth="1"/>
    <col min="13586" max="13586" width="2.42578125" style="372" customWidth="1"/>
    <col min="13587" max="13824" width="11.42578125" style="372"/>
    <col min="13825" max="13825" width="93.42578125" style="372" bestFit="1" customWidth="1"/>
    <col min="13826" max="13839" width="11.7109375" style="372" customWidth="1"/>
    <col min="13840" max="13840" width="14" style="372" customWidth="1"/>
    <col min="13841" max="13841" width="11.5703125" style="372" bestFit="1" customWidth="1"/>
    <col min="13842" max="13842" width="2.42578125" style="372" customWidth="1"/>
    <col min="13843" max="14080" width="11.42578125" style="372"/>
    <col min="14081" max="14081" width="93.42578125" style="372" bestFit="1" customWidth="1"/>
    <col min="14082" max="14095" width="11.7109375" style="372" customWidth="1"/>
    <col min="14096" max="14096" width="14" style="372" customWidth="1"/>
    <col min="14097" max="14097" width="11.5703125" style="372" bestFit="1" customWidth="1"/>
    <col min="14098" max="14098" width="2.42578125" style="372" customWidth="1"/>
    <col min="14099" max="14336" width="11.42578125" style="372"/>
    <col min="14337" max="14337" width="93.42578125" style="372" bestFit="1" customWidth="1"/>
    <col min="14338" max="14351" width="11.7109375" style="372" customWidth="1"/>
    <col min="14352" max="14352" width="14" style="372" customWidth="1"/>
    <col min="14353" max="14353" width="11.5703125" style="372" bestFit="1" customWidth="1"/>
    <col min="14354" max="14354" width="2.42578125" style="372" customWidth="1"/>
    <col min="14355" max="14592" width="11.42578125" style="372"/>
    <col min="14593" max="14593" width="93.42578125" style="372" bestFit="1" customWidth="1"/>
    <col min="14594" max="14607" width="11.7109375" style="372" customWidth="1"/>
    <col min="14608" max="14608" width="14" style="372" customWidth="1"/>
    <col min="14609" max="14609" width="11.5703125" style="372" bestFit="1" customWidth="1"/>
    <col min="14610" max="14610" width="2.42578125" style="372" customWidth="1"/>
    <col min="14611" max="14848" width="11.42578125" style="372"/>
    <col min="14849" max="14849" width="93.42578125" style="372" bestFit="1" customWidth="1"/>
    <col min="14850" max="14863" width="11.7109375" style="372" customWidth="1"/>
    <col min="14864" max="14864" width="14" style="372" customWidth="1"/>
    <col min="14865" max="14865" width="11.5703125" style="372" bestFit="1" customWidth="1"/>
    <col min="14866" max="14866" width="2.42578125" style="372" customWidth="1"/>
    <col min="14867" max="15104" width="11.42578125" style="372"/>
    <col min="15105" max="15105" width="93.42578125" style="372" bestFit="1" customWidth="1"/>
    <col min="15106" max="15119" width="11.7109375" style="372" customWidth="1"/>
    <col min="15120" max="15120" width="14" style="372" customWidth="1"/>
    <col min="15121" max="15121" width="11.5703125" style="372" bestFit="1" customWidth="1"/>
    <col min="15122" max="15122" width="2.42578125" style="372" customWidth="1"/>
    <col min="15123" max="15360" width="11.42578125" style="372"/>
    <col min="15361" max="15361" width="93.42578125" style="372" bestFit="1" customWidth="1"/>
    <col min="15362" max="15375" width="11.7109375" style="372" customWidth="1"/>
    <col min="15376" max="15376" width="14" style="372" customWidth="1"/>
    <col min="15377" max="15377" width="11.5703125" style="372" bestFit="1" customWidth="1"/>
    <col min="15378" max="15378" width="2.42578125" style="372" customWidth="1"/>
    <col min="15379" max="15616" width="11.42578125" style="372"/>
    <col min="15617" max="15617" width="93.42578125" style="372" bestFit="1" customWidth="1"/>
    <col min="15618" max="15631" width="11.7109375" style="372" customWidth="1"/>
    <col min="15632" max="15632" width="14" style="372" customWidth="1"/>
    <col min="15633" max="15633" width="11.5703125" style="372" bestFit="1" customWidth="1"/>
    <col min="15634" max="15634" width="2.42578125" style="372" customWidth="1"/>
    <col min="15635" max="15872" width="11.42578125" style="372"/>
    <col min="15873" max="15873" width="93.42578125" style="372" bestFit="1" customWidth="1"/>
    <col min="15874" max="15887" width="11.7109375" style="372" customWidth="1"/>
    <col min="15888" max="15888" width="14" style="372" customWidth="1"/>
    <col min="15889" max="15889" width="11.5703125" style="372" bestFit="1" customWidth="1"/>
    <col min="15890" max="15890" width="2.42578125" style="372" customWidth="1"/>
    <col min="15891" max="16128" width="11.42578125" style="372"/>
    <col min="16129" max="16129" width="93.42578125" style="372" bestFit="1" customWidth="1"/>
    <col min="16130" max="16143" width="11.7109375" style="372" customWidth="1"/>
    <col min="16144" max="16144" width="14" style="372" customWidth="1"/>
    <col min="16145" max="16145" width="11.5703125" style="372" bestFit="1" customWidth="1"/>
    <col min="16146" max="16146" width="2.42578125" style="372" customWidth="1"/>
    <col min="16147" max="16384" width="11.42578125" style="372"/>
  </cols>
  <sheetData>
    <row r="1" spans="1:26" s="1" customFormat="1" ht="3.75" customHeight="1">
      <c r="A1" s="129"/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</row>
    <row r="2" spans="1:26" s="2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</row>
    <row r="3" spans="1:26" s="2" customFormat="1" ht="27" customHeight="1">
      <c r="A3" s="785" t="s">
        <v>190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</row>
    <row r="4" spans="1:26" s="2" customFormat="1" ht="27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</row>
    <row r="5" spans="1:26" s="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</row>
    <row r="6" spans="1:26" ht="6" customHeight="1">
      <c r="A6" s="103"/>
    </row>
    <row r="7" spans="1:26" ht="6" customHeight="1">
      <c r="A7" s="237"/>
      <c r="B7" s="566"/>
      <c r="C7" s="238"/>
      <c r="D7" s="238"/>
      <c r="E7" s="238"/>
      <c r="F7" s="238"/>
      <c r="G7" s="238"/>
      <c r="H7" s="566"/>
      <c r="I7" s="566"/>
      <c r="J7" s="566"/>
      <c r="K7" s="566"/>
      <c r="L7" s="567"/>
      <c r="M7" s="567"/>
      <c r="N7" s="566"/>
      <c r="O7" s="566"/>
      <c r="P7" s="566"/>
      <c r="Q7" s="567"/>
      <c r="R7" s="146"/>
      <c r="S7" s="17"/>
      <c r="T7" s="17"/>
      <c r="U7" s="17"/>
      <c r="V7" s="17"/>
      <c r="W7" s="17"/>
    </row>
    <row r="8" spans="1:26" ht="43.5" customHeight="1">
      <c r="A8" s="239" t="s">
        <v>0</v>
      </c>
      <c r="B8" s="568" t="s">
        <v>45</v>
      </c>
      <c r="C8" s="568" t="s">
        <v>51</v>
      </c>
      <c r="D8" s="568" t="s">
        <v>156</v>
      </c>
      <c r="E8" s="568" t="s">
        <v>157</v>
      </c>
      <c r="F8" s="568" t="s">
        <v>158</v>
      </c>
      <c r="G8" s="568" t="s">
        <v>54</v>
      </c>
      <c r="H8" s="568" t="s">
        <v>829</v>
      </c>
      <c r="I8" s="568" t="s">
        <v>53</v>
      </c>
      <c r="J8" s="568" t="s">
        <v>48</v>
      </c>
      <c r="K8" s="568" t="s">
        <v>49</v>
      </c>
      <c r="L8" s="568" t="s">
        <v>55</v>
      </c>
      <c r="M8" s="568" t="s">
        <v>56</v>
      </c>
      <c r="N8" s="568" t="s">
        <v>666</v>
      </c>
      <c r="O8" s="568" t="s">
        <v>547</v>
      </c>
      <c r="P8" s="569" t="s">
        <v>116</v>
      </c>
      <c r="Q8" s="570" t="s">
        <v>11</v>
      </c>
      <c r="R8" s="146"/>
      <c r="Y8" s="372">
        <v>1</v>
      </c>
      <c r="Z8" s="372">
        <v>1</v>
      </c>
    </row>
    <row r="9" spans="1:26" ht="33" customHeight="1">
      <c r="A9" s="240" t="s">
        <v>13</v>
      </c>
      <c r="B9" s="109">
        <v>2920567.4648800003</v>
      </c>
      <c r="C9" s="110">
        <v>853048.99051000003</v>
      </c>
      <c r="D9" s="110">
        <v>2080784.6423599999</v>
      </c>
      <c r="E9" s="110">
        <v>5528187.4767899998</v>
      </c>
      <c r="F9" s="110">
        <v>2350768.1120599997</v>
      </c>
      <c r="G9" s="110">
        <v>206019.88303</v>
      </c>
      <c r="H9" s="109">
        <v>155643.36761000002</v>
      </c>
      <c r="I9" s="109">
        <v>0</v>
      </c>
      <c r="J9" s="109">
        <v>34903.830689999995</v>
      </c>
      <c r="K9" s="109">
        <v>324225.07173999998</v>
      </c>
      <c r="L9" s="109">
        <v>17351.29624</v>
      </c>
      <c r="M9" s="109">
        <v>92930.317989999996</v>
      </c>
      <c r="N9" s="109">
        <v>239352.0594</v>
      </c>
      <c r="O9" s="109">
        <v>0</v>
      </c>
      <c r="P9" s="109">
        <v>14803782.513299998</v>
      </c>
      <c r="Q9" s="134">
        <v>0.70927757269017533</v>
      </c>
      <c r="R9" s="146"/>
      <c r="S9" s="17"/>
      <c r="T9" s="17"/>
      <c r="U9" s="17"/>
      <c r="V9" s="17"/>
      <c r="W9" s="17"/>
    </row>
    <row r="10" spans="1:26" ht="33" customHeight="1">
      <c r="A10" s="240" t="s">
        <v>14</v>
      </c>
      <c r="B10" s="109">
        <v>33737.780829999996</v>
      </c>
      <c r="C10" s="110">
        <v>610.26288</v>
      </c>
      <c r="D10" s="110">
        <v>21825.74091</v>
      </c>
      <c r="E10" s="110">
        <v>139331.94366999998</v>
      </c>
      <c r="F10" s="110">
        <v>1442708.5462200001</v>
      </c>
      <c r="G10" s="110">
        <v>5838.6133799999998</v>
      </c>
      <c r="H10" s="109">
        <v>6468.1447699999999</v>
      </c>
      <c r="I10" s="109">
        <v>0</v>
      </c>
      <c r="J10" s="109">
        <v>0</v>
      </c>
      <c r="K10" s="109">
        <v>0</v>
      </c>
      <c r="L10" s="109">
        <v>0</v>
      </c>
      <c r="M10" s="109">
        <v>935.41800000000001</v>
      </c>
      <c r="N10" s="109">
        <v>0</v>
      </c>
      <c r="O10" s="109">
        <v>68.599999999999994</v>
      </c>
      <c r="P10" s="109">
        <v>1651525.0506600002</v>
      </c>
      <c r="Q10" s="134">
        <v>7.912772820843221E-2</v>
      </c>
      <c r="R10" s="146"/>
      <c r="S10" s="17"/>
      <c r="T10" s="17"/>
      <c r="U10" s="17"/>
      <c r="V10" s="17"/>
      <c r="W10" s="17"/>
    </row>
    <row r="11" spans="1:26" ht="33" customHeight="1">
      <c r="A11" s="240" t="s">
        <v>15</v>
      </c>
      <c r="B11" s="109">
        <v>0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09">
        <v>0</v>
      </c>
      <c r="I11" s="109">
        <v>0</v>
      </c>
      <c r="J11" s="109">
        <v>0</v>
      </c>
      <c r="K11" s="109">
        <v>0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134">
        <v>0</v>
      </c>
      <c r="R11" s="146"/>
      <c r="S11" s="17"/>
      <c r="T11" s="17"/>
      <c r="U11" s="17"/>
      <c r="V11" s="17"/>
      <c r="W11" s="17"/>
    </row>
    <row r="12" spans="1:26" ht="33" customHeight="1">
      <c r="A12" s="240" t="s">
        <v>16</v>
      </c>
      <c r="B12" s="109">
        <v>8413.4942499999997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09">
        <v>0</v>
      </c>
      <c r="I12" s="109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8413.4942499999997</v>
      </c>
      <c r="Q12" s="134">
        <v>4.0310662319724226E-4</v>
      </c>
      <c r="R12" s="146"/>
      <c r="S12" s="17"/>
      <c r="T12" s="17"/>
      <c r="U12" s="17"/>
      <c r="V12" s="17"/>
      <c r="W12" s="17"/>
    </row>
    <row r="13" spans="1:26" ht="33" customHeight="1">
      <c r="A13" s="240" t="s">
        <v>33</v>
      </c>
      <c r="B13" s="109">
        <v>575601.76104000001</v>
      </c>
      <c r="C13" s="110">
        <v>215166.32799000002</v>
      </c>
      <c r="D13" s="110">
        <v>146024.77153999999</v>
      </c>
      <c r="E13" s="110">
        <v>586677.02898000006</v>
      </c>
      <c r="F13" s="110">
        <v>40314.066229999997</v>
      </c>
      <c r="G13" s="110">
        <v>125536.49961</v>
      </c>
      <c r="H13" s="109">
        <v>30810.54392</v>
      </c>
      <c r="I13" s="109">
        <v>0</v>
      </c>
      <c r="J13" s="109">
        <v>2572.8887999999997</v>
      </c>
      <c r="K13" s="109">
        <v>0</v>
      </c>
      <c r="L13" s="109">
        <v>4786.3833800000002</v>
      </c>
      <c r="M13" s="109">
        <v>301984.44007000001</v>
      </c>
      <c r="N13" s="109">
        <v>63915.196340000002</v>
      </c>
      <c r="O13" s="109">
        <v>0</v>
      </c>
      <c r="P13" s="109">
        <v>2093389.9079000002</v>
      </c>
      <c r="Q13" s="134">
        <v>0.10029831978654472</v>
      </c>
      <c r="R13" s="146"/>
      <c r="S13" s="17"/>
      <c r="T13" s="17"/>
      <c r="U13" s="17"/>
      <c r="V13" s="17"/>
      <c r="W13" s="17"/>
    </row>
    <row r="14" spans="1:26" ht="33" customHeight="1">
      <c r="A14" s="240" t="s">
        <v>34</v>
      </c>
      <c r="B14" s="109">
        <v>167013.37300999998</v>
      </c>
      <c r="C14" s="110">
        <v>15829.033310000001</v>
      </c>
      <c r="D14" s="110">
        <v>53864.296869999998</v>
      </c>
      <c r="E14" s="110">
        <v>124511.75582999999</v>
      </c>
      <c r="F14" s="110">
        <v>46065.245799999997</v>
      </c>
      <c r="G14" s="110">
        <v>9907.4126400000005</v>
      </c>
      <c r="H14" s="109">
        <v>6076.7268899999999</v>
      </c>
      <c r="I14" s="109">
        <v>261.58199999999999</v>
      </c>
      <c r="J14" s="109">
        <v>0</v>
      </c>
      <c r="K14" s="109">
        <v>0</v>
      </c>
      <c r="L14" s="109">
        <v>2232.6586400000001</v>
      </c>
      <c r="M14" s="109">
        <v>20604.96747</v>
      </c>
      <c r="N14" s="109">
        <v>13742.08993</v>
      </c>
      <c r="O14" s="109">
        <v>17067.696800000002</v>
      </c>
      <c r="P14" s="109">
        <v>477176.83918999985</v>
      </c>
      <c r="Q14" s="134">
        <v>2.2862456263497696E-2</v>
      </c>
      <c r="R14" s="146"/>
      <c r="S14" s="17"/>
      <c r="T14" s="17"/>
      <c r="U14" s="17"/>
      <c r="V14" s="17"/>
      <c r="W14" s="17"/>
    </row>
    <row r="15" spans="1:26" ht="33" customHeight="1">
      <c r="A15" s="240" t="s">
        <v>35</v>
      </c>
      <c r="B15" s="109">
        <v>0</v>
      </c>
      <c r="C15" s="110">
        <v>242.93700000000001</v>
      </c>
      <c r="D15" s="110">
        <v>0</v>
      </c>
      <c r="E15" s="110">
        <v>0</v>
      </c>
      <c r="F15" s="110">
        <v>0</v>
      </c>
      <c r="G15" s="110">
        <v>0</v>
      </c>
      <c r="H15" s="109">
        <v>0</v>
      </c>
      <c r="I15" s="109">
        <v>0</v>
      </c>
      <c r="J15" s="109">
        <v>0</v>
      </c>
      <c r="K15" s="109">
        <v>0</v>
      </c>
      <c r="L15" s="109">
        <v>0</v>
      </c>
      <c r="M15" s="109">
        <v>0</v>
      </c>
      <c r="N15" s="109">
        <v>0</v>
      </c>
      <c r="O15" s="109">
        <v>22.097300000000001</v>
      </c>
      <c r="P15" s="109">
        <v>265.03430000000003</v>
      </c>
      <c r="Q15" s="134">
        <v>1.2698300911591505E-5</v>
      </c>
      <c r="R15" s="146"/>
      <c r="S15" s="17"/>
      <c r="T15" s="17"/>
      <c r="U15" s="17"/>
      <c r="V15" s="17"/>
      <c r="W15" s="17"/>
    </row>
    <row r="16" spans="1:26" ht="33" customHeight="1">
      <c r="A16" s="240" t="s">
        <v>186</v>
      </c>
      <c r="B16" s="109">
        <v>2.1840000000000002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09">
        <v>0</v>
      </c>
      <c r="I16" s="109">
        <v>0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2.1840000000000002</v>
      </c>
      <c r="Q16" s="134">
        <v>1.0463962283717935E-7</v>
      </c>
      <c r="R16" s="146"/>
      <c r="S16" s="17"/>
      <c r="T16" s="17"/>
      <c r="U16" s="17"/>
      <c r="V16" s="17"/>
      <c r="W16" s="17"/>
    </row>
    <row r="17" spans="1:23" ht="33" customHeight="1">
      <c r="A17" s="240" t="s">
        <v>36</v>
      </c>
      <c r="B17" s="109">
        <v>0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09">
        <v>0</v>
      </c>
      <c r="I17" s="109">
        <v>0</v>
      </c>
      <c r="J17" s="109">
        <v>0</v>
      </c>
      <c r="K17" s="109">
        <v>0</v>
      </c>
      <c r="L17" s="109">
        <v>0</v>
      </c>
      <c r="M17" s="109">
        <v>0</v>
      </c>
      <c r="N17" s="109">
        <v>0</v>
      </c>
      <c r="O17" s="109">
        <v>0</v>
      </c>
      <c r="P17" s="109">
        <v>0</v>
      </c>
      <c r="Q17" s="134">
        <v>0</v>
      </c>
      <c r="R17" s="146"/>
      <c r="S17" s="17"/>
      <c r="T17" s="17"/>
      <c r="U17" s="17"/>
      <c r="V17" s="17"/>
      <c r="W17" s="17"/>
    </row>
    <row r="18" spans="1:23" ht="33" customHeight="1">
      <c r="A18" s="240" t="s">
        <v>37</v>
      </c>
      <c r="B18" s="109">
        <v>1095.5831699999999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09">
        <v>0</v>
      </c>
      <c r="I18" s="109">
        <v>0</v>
      </c>
      <c r="J18" s="109">
        <v>0</v>
      </c>
      <c r="K18" s="109">
        <v>0</v>
      </c>
      <c r="L18" s="109">
        <v>0</v>
      </c>
      <c r="M18" s="109">
        <v>0</v>
      </c>
      <c r="N18" s="109">
        <v>0</v>
      </c>
      <c r="O18" s="109">
        <v>0</v>
      </c>
      <c r="P18" s="109">
        <v>1095.5831699999999</v>
      </c>
      <c r="Q18" s="134">
        <v>5.2491487955843099E-5</v>
      </c>
      <c r="R18" s="146"/>
      <c r="S18" s="17"/>
      <c r="T18" s="17"/>
      <c r="U18" s="17"/>
      <c r="V18" s="17"/>
      <c r="W18" s="17"/>
    </row>
    <row r="19" spans="1:23" ht="33" customHeight="1">
      <c r="A19" s="240" t="s">
        <v>38</v>
      </c>
      <c r="B19" s="109">
        <v>368.83309000000003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0</v>
      </c>
      <c r="M19" s="109">
        <v>0</v>
      </c>
      <c r="N19" s="109">
        <v>0</v>
      </c>
      <c r="O19" s="109">
        <v>0</v>
      </c>
      <c r="P19" s="109">
        <v>368.83309000000003</v>
      </c>
      <c r="Q19" s="134">
        <v>1.7671499737853218E-5</v>
      </c>
      <c r="R19" s="146"/>
      <c r="S19" s="17"/>
      <c r="T19" s="17"/>
      <c r="U19" s="17"/>
      <c r="V19" s="17"/>
      <c r="W19" s="17"/>
    </row>
    <row r="20" spans="1:23" ht="33" customHeight="1">
      <c r="A20" s="240" t="s">
        <v>21</v>
      </c>
      <c r="B20" s="109">
        <v>9466.8994299999995</v>
      </c>
      <c r="C20" s="110">
        <v>36936.344840000005</v>
      </c>
      <c r="D20" s="110">
        <v>67031.489929999996</v>
      </c>
      <c r="E20" s="110">
        <v>31490.965829999997</v>
      </c>
      <c r="F20" s="110">
        <v>12410.29466</v>
      </c>
      <c r="G20" s="110">
        <v>33.299999999999997</v>
      </c>
      <c r="H20" s="109">
        <v>0</v>
      </c>
      <c r="I20" s="109">
        <v>0</v>
      </c>
      <c r="J20" s="109">
        <v>0</v>
      </c>
      <c r="K20" s="109">
        <v>0</v>
      </c>
      <c r="L20" s="109">
        <v>30</v>
      </c>
      <c r="M20" s="109">
        <v>10160.85655</v>
      </c>
      <c r="N20" s="109">
        <v>4202.7829900000006</v>
      </c>
      <c r="O20" s="109">
        <v>51783.177920000002</v>
      </c>
      <c r="P20" s="109">
        <v>223546.11215</v>
      </c>
      <c r="Q20" s="134">
        <v>1.0710522372753569E-2</v>
      </c>
      <c r="R20" s="146"/>
      <c r="S20" s="17"/>
      <c r="T20" s="17"/>
      <c r="U20" s="17"/>
      <c r="V20" s="17"/>
      <c r="W20" s="17"/>
    </row>
    <row r="21" spans="1:23" ht="33" customHeight="1">
      <c r="A21" s="240" t="s">
        <v>22</v>
      </c>
      <c r="B21" s="109">
        <v>0</v>
      </c>
      <c r="C21" s="110">
        <v>12.388200000000001</v>
      </c>
      <c r="D21" s="110">
        <v>0</v>
      </c>
      <c r="E21" s="110">
        <v>1517.4379899999999</v>
      </c>
      <c r="F21" s="110">
        <v>0</v>
      </c>
      <c r="G21" s="110">
        <v>6830.3636799999995</v>
      </c>
      <c r="H21" s="109">
        <v>0</v>
      </c>
      <c r="I21" s="109">
        <v>211.29217</v>
      </c>
      <c r="J21" s="109">
        <v>179.90220000000002</v>
      </c>
      <c r="K21" s="109">
        <v>0</v>
      </c>
      <c r="L21" s="109">
        <v>223.99689999999998</v>
      </c>
      <c r="M21" s="109">
        <v>11670.313119999999</v>
      </c>
      <c r="N21" s="109">
        <v>14</v>
      </c>
      <c r="O21" s="109">
        <v>20938.840059999999</v>
      </c>
      <c r="P21" s="109">
        <v>41598.534319999999</v>
      </c>
      <c r="Q21" s="134">
        <v>1.9930654495532332E-3</v>
      </c>
      <c r="R21" s="146"/>
      <c r="S21" s="17"/>
      <c r="T21" s="17"/>
      <c r="U21" s="17"/>
      <c r="V21" s="17"/>
      <c r="W21" s="17"/>
    </row>
    <row r="22" spans="1:23" ht="33" customHeight="1">
      <c r="A22" s="240" t="s">
        <v>23</v>
      </c>
      <c r="B22" s="109">
        <v>99366.632169999997</v>
      </c>
      <c r="C22" s="110">
        <v>0</v>
      </c>
      <c r="D22" s="110">
        <v>0</v>
      </c>
      <c r="E22" s="110">
        <v>27275.310899999997</v>
      </c>
      <c r="F22" s="110">
        <v>72062.319780000005</v>
      </c>
      <c r="G22" s="110">
        <v>19418.824710000001</v>
      </c>
      <c r="H22" s="109">
        <v>8948.7493400000003</v>
      </c>
      <c r="I22" s="109">
        <v>34.8703</v>
      </c>
      <c r="J22" s="109">
        <v>0</v>
      </c>
      <c r="K22" s="109">
        <v>0</v>
      </c>
      <c r="L22" s="109">
        <v>16442.273689999998</v>
      </c>
      <c r="M22" s="109">
        <v>29416.072929999998</v>
      </c>
      <c r="N22" s="109">
        <v>24.774999999999999</v>
      </c>
      <c r="O22" s="109">
        <v>6470.1228799999999</v>
      </c>
      <c r="P22" s="109">
        <v>279459.95170000003</v>
      </c>
      <c r="Q22" s="134">
        <v>1.3389461512813353E-2</v>
      </c>
      <c r="R22" s="146"/>
      <c r="S22" s="17"/>
      <c r="T22" s="17"/>
      <c r="U22" s="17"/>
      <c r="V22" s="17"/>
      <c r="W22" s="17"/>
    </row>
    <row r="23" spans="1:23" ht="33" customHeight="1">
      <c r="A23" s="240" t="s">
        <v>24</v>
      </c>
      <c r="B23" s="109">
        <v>0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09">
        <v>0</v>
      </c>
      <c r="I23" s="109">
        <v>0</v>
      </c>
      <c r="J23" s="109">
        <v>0</v>
      </c>
      <c r="K23" s="109">
        <v>0</v>
      </c>
      <c r="L23" s="109">
        <v>0</v>
      </c>
      <c r="M23" s="109">
        <v>0</v>
      </c>
      <c r="N23" s="109">
        <v>0</v>
      </c>
      <c r="O23" s="109">
        <v>0</v>
      </c>
      <c r="P23" s="109">
        <v>0</v>
      </c>
      <c r="Q23" s="134">
        <v>0</v>
      </c>
      <c r="R23" s="146"/>
      <c r="S23" s="17"/>
      <c r="T23" s="17"/>
      <c r="U23" s="17"/>
      <c r="V23" s="17"/>
      <c r="W23" s="17"/>
    </row>
    <row r="24" spans="1:23" ht="33" customHeight="1">
      <c r="A24" s="240" t="s">
        <v>25</v>
      </c>
      <c r="B24" s="109">
        <v>0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09">
        <v>0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0</v>
      </c>
      <c r="Q24" s="134">
        <v>0</v>
      </c>
      <c r="R24" s="146"/>
      <c r="S24" s="17"/>
      <c r="T24" s="17"/>
      <c r="U24" s="17"/>
      <c r="V24" s="17"/>
      <c r="W24" s="17"/>
    </row>
    <row r="25" spans="1:23" ht="33" customHeight="1">
      <c r="A25" s="240" t="s">
        <v>26</v>
      </c>
      <c r="B25" s="109">
        <v>0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09">
        <v>0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0</v>
      </c>
      <c r="Q25" s="134">
        <v>0</v>
      </c>
      <c r="R25" s="146"/>
      <c r="S25" s="17"/>
      <c r="T25" s="17"/>
      <c r="U25" s="17"/>
      <c r="V25" s="17"/>
      <c r="W25" s="17"/>
    </row>
    <row r="26" spans="1:23" ht="33" customHeight="1">
      <c r="A26" s="240" t="s">
        <v>27</v>
      </c>
      <c r="B26" s="109">
        <v>0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09">
        <v>0</v>
      </c>
      <c r="I26" s="109">
        <v>0</v>
      </c>
      <c r="J26" s="109">
        <v>0</v>
      </c>
      <c r="K26" s="109">
        <v>0</v>
      </c>
      <c r="L26" s="109">
        <v>0</v>
      </c>
      <c r="M26" s="109">
        <v>0</v>
      </c>
      <c r="N26" s="109">
        <v>0</v>
      </c>
      <c r="O26" s="109">
        <v>0</v>
      </c>
      <c r="P26" s="109">
        <v>0</v>
      </c>
      <c r="Q26" s="134">
        <v>0</v>
      </c>
      <c r="R26" s="146"/>
      <c r="S26" s="17"/>
      <c r="T26" s="17"/>
      <c r="U26" s="17"/>
      <c r="V26" s="17"/>
      <c r="W26" s="17"/>
    </row>
    <row r="27" spans="1:23" ht="33" customHeight="1">
      <c r="A27" s="240" t="s">
        <v>28</v>
      </c>
      <c r="B27" s="109">
        <v>0</v>
      </c>
      <c r="C27" s="110">
        <v>0</v>
      </c>
      <c r="D27" s="110">
        <v>5.81</v>
      </c>
      <c r="E27" s="110">
        <v>0</v>
      </c>
      <c r="F27" s="110">
        <v>0</v>
      </c>
      <c r="G27" s="110">
        <v>0</v>
      </c>
      <c r="H27" s="109">
        <v>0</v>
      </c>
      <c r="I27" s="109">
        <v>0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737.54719</v>
      </c>
      <c r="P27" s="109">
        <v>743.35718999999995</v>
      </c>
      <c r="Q27" s="134">
        <v>3.5615666664334004E-5</v>
      </c>
      <c r="R27" s="146"/>
      <c r="S27" s="17"/>
      <c r="T27" s="17"/>
      <c r="U27" s="17"/>
      <c r="V27" s="17"/>
      <c r="W27" s="17"/>
    </row>
    <row r="28" spans="1:23" ht="33" customHeight="1">
      <c r="A28" s="240" t="s">
        <v>187</v>
      </c>
      <c r="B28" s="109">
        <v>12.8994</v>
      </c>
      <c r="C28" s="110">
        <v>0</v>
      </c>
      <c r="D28" s="110">
        <v>0</v>
      </c>
      <c r="E28" s="110">
        <v>0</v>
      </c>
      <c r="F28" s="110">
        <v>113.42169</v>
      </c>
      <c r="G28" s="110">
        <v>0</v>
      </c>
      <c r="H28" s="109">
        <v>0</v>
      </c>
      <c r="I28" s="109">
        <v>0</v>
      </c>
      <c r="J28" s="109">
        <v>0</v>
      </c>
      <c r="K28" s="109">
        <v>0</v>
      </c>
      <c r="L28" s="109">
        <v>48.815599999999996</v>
      </c>
      <c r="M28" s="109">
        <v>0</v>
      </c>
      <c r="N28" s="109">
        <v>0</v>
      </c>
      <c r="O28" s="109">
        <v>98.360579999999999</v>
      </c>
      <c r="P28" s="109">
        <v>273.49726999999996</v>
      </c>
      <c r="Q28" s="134">
        <v>1.3103778012728115E-5</v>
      </c>
      <c r="R28" s="146"/>
      <c r="S28" s="17"/>
      <c r="T28" s="17"/>
      <c r="U28" s="17"/>
      <c r="V28" s="17"/>
      <c r="W28" s="17"/>
    </row>
    <row r="29" spans="1:23" ht="33" customHeight="1">
      <c r="A29" s="240" t="s">
        <v>29</v>
      </c>
      <c r="B29" s="109">
        <v>0</v>
      </c>
      <c r="C29" s="110">
        <v>0</v>
      </c>
      <c r="D29" s="110">
        <v>0</v>
      </c>
      <c r="E29" s="110">
        <v>0</v>
      </c>
      <c r="F29" s="110">
        <v>0</v>
      </c>
      <c r="G29" s="110">
        <v>0</v>
      </c>
      <c r="H29" s="109">
        <v>0</v>
      </c>
      <c r="I29" s="109">
        <v>0</v>
      </c>
      <c r="J29" s="109">
        <v>0</v>
      </c>
      <c r="K29" s="109">
        <v>0</v>
      </c>
      <c r="L29" s="109">
        <v>0</v>
      </c>
      <c r="M29" s="109">
        <v>0</v>
      </c>
      <c r="N29" s="109">
        <v>0</v>
      </c>
      <c r="O29" s="109">
        <v>0</v>
      </c>
      <c r="P29" s="109">
        <v>0</v>
      </c>
      <c r="Q29" s="134">
        <v>0</v>
      </c>
      <c r="R29" s="146"/>
      <c r="S29" s="17"/>
      <c r="T29" s="17"/>
      <c r="U29" s="17"/>
      <c r="V29" s="17"/>
      <c r="W29" s="17"/>
    </row>
    <row r="30" spans="1:23" ht="33" customHeight="1">
      <c r="A30" s="240" t="s">
        <v>17</v>
      </c>
      <c r="B30" s="109">
        <v>0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09">
        <v>0</v>
      </c>
      <c r="I30" s="109">
        <v>0</v>
      </c>
      <c r="J30" s="109">
        <v>0</v>
      </c>
      <c r="K30" s="109">
        <v>0</v>
      </c>
      <c r="L30" s="109">
        <v>0</v>
      </c>
      <c r="M30" s="109">
        <v>0</v>
      </c>
      <c r="N30" s="109">
        <v>0</v>
      </c>
      <c r="O30" s="109">
        <v>0</v>
      </c>
      <c r="P30" s="109">
        <v>0</v>
      </c>
      <c r="Q30" s="134">
        <v>0</v>
      </c>
      <c r="R30" s="146"/>
      <c r="S30" s="17"/>
      <c r="T30" s="17"/>
      <c r="U30" s="17"/>
      <c r="V30" s="17"/>
      <c r="W30" s="17"/>
    </row>
    <row r="31" spans="1:23" ht="33" customHeight="1">
      <c r="A31" s="240" t="s">
        <v>18</v>
      </c>
      <c r="B31" s="109">
        <v>0</v>
      </c>
      <c r="C31" s="110">
        <v>0</v>
      </c>
      <c r="D31" s="110">
        <v>0</v>
      </c>
      <c r="E31" s="110">
        <v>0</v>
      </c>
      <c r="F31" s="110">
        <v>0</v>
      </c>
      <c r="G31" s="110">
        <v>0</v>
      </c>
      <c r="H31" s="109">
        <v>0</v>
      </c>
      <c r="I31" s="109">
        <v>0</v>
      </c>
      <c r="J31" s="109">
        <v>0</v>
      </c>
      <c r="K31" s="109"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v>0</v>
      </c>
      <c r="Q31" s="134">
        <v>0</v>
      </c>
      <c r="R31" s="146"/>
      <c r="S31" s="17"/>
      <c r="T31" s="17"/>
      <c r="U31" s="17"/>
      <c r="V31" s="17"/>
      <c r="W31" s="17"/>
    </row>
    <row r="32" spans="1:23" ht="55.5" customHeight="1">
      <c r="A32" s="241" t="s">
        <v>188</v>
      </c>
      <c r="B32" s="109">
        <v>0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09">
        <v>0</v>
      </c>
      <c r="I32" s="109">
        <v>0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0</v>
      </c>
      <c r="P32" s="109">
        <v>0</v>
      </c>
      <c r="Q32" s="134">
        <v>0</v>
      </c>
      <c r="R32" s="146"/>
      <c r="S32" s="17"/>
      <c r="T32" s="17"/>
      <c r="U32" s="17"/>
      <c r="V32" s="17"/>
      <c r="W32" s="17"/>
    </row>
    <row r="33" spans="1:23" ht="33" customHeight="1">
      <c r="A33" s="240" t="s">
        <v>189</v>
      </c>
      <c r="B33" s="109">
        <v>0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09">
        <v>0</v>
      </c>
      <c r="I33" s="109">
        <v>0</v>
      </c>
      <c r="J33" s="109">
        <v>0</v>
      </c>
      <c r="K33" s="109"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v>0</v>
      </c>
      <c r="Q33" s="134">
        <v>0</v>
      </c>
      <c r="R33" s="146"/>
      <c r="S33" s="17"/>
      <c r="T33" s="17"/>
      <c r="U33" s="17"/>
      <c r="V33" s="17"/>
      <c r="W33" s="17"/>
    </row>
    <row r="34" spans="1:23" ht="60" customHeight="1">
      <c r="A34" s="241" t="s">
        <v>20</v>
      </c>
      <c r="B34" s="109">
        <v>0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34">
        <v>0</v>
      </c>
      <c r="R34" s="146"/>
      <c r="S34" s="17"/>
      <c r="T34" s="17"/>
      <c r="U34" s="17"/>
      <c r="V34" s="17"/>
      <c r="W34" s="17"/>
    </row>
    <row r="35" spans="1:23" ht="33" customHeight="1">
      <c r="A35" s="240" t="s">
        <v>30</v>
      </c>
      <c r="B35" s="109">
        <v>196410.51822</v>
      </c>
      <c r="C35" s="110">
        <v>52564.178240000001</v>
      </c>
      <c r="D35" s="110">
        <v>166492.29659000001</v>
      </c>
      <c r="E35" s="110">
        <v>241857.87359999999</v>
      </c>
      <c r="F35" s="110">
        <v>194540.43432</v>
      </c>
      <c r="G35" s="110">
        <v>109836.79698</v>
      </c>
      <c r="H35" s="109">
        <v>131835.89087</v>
      </c>
      <c r="I35" s="109">
        <v>0</v>
      </c>
      <c r="J35" s="109">
        <v>0</v>
      </c>
      <c r="K35" s="109">
        <v>0</v>
      </c>
      <c r="L35" s="109">
        <v>346.24272999999999</v>
      </c>
      <c r="M35" s="109">
        <v>21504.168969999999</v>
      </c>
      <c r="N35" s="109">
        <v>77942.430129999993</v>
      </c>
      <c r="O35" s="109">
        <v>52268.196100000001</v>
      </c>
      <c r="P35" s="109">
        <v>1245599.0267500002</v>
      </c>
      <c r="Q35" s="134">
        <v>5.9679034965878064E-2</v>
      </c>
      <c r="R35" s="146"/>
      <c r="S35" s="17"/>
      <c r="T35" s="17"/>
      <c r="U35" s="17"/>
      <c r="V35" s="17"/>
      <c r="W35" s="17"/>
    </row>
    <row r="36" spans="1:23" ht="33" customHeight="1">
      <c r="A36" s="240" t="s">
        <v>31</v>
      </c>
      <c r="B36" s="109">
        <v>0</v>
      </c>
      <c r="C36" s="110">
        <v>3089.1483800000001</v>
      </c>
      <c r="D36" s="110">
        <v>544.73553000000004</v>
      </c>
      <c r="E36" s="110">
        <v>0</v>
      </c>
      <c r="F36" s="110">
        <v>0</v>
      </c>
      <c r="G36" s="110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0</v>
      </c>
      <c r="M36" s="109">
        <v>1342.1157000000001</v>
      </c>
      <c r="N36" s="109">
        <v>0</v>
      </c>
      <c r="O36" s="109">
        <v>0</v>
      </c>
      <c r="P36" s="109">
        <v>4975.9996099999998</v>
      </c>
      <c r="Q36" s="134">
        <v>2.3840967144155291E-4</v>
      </c>
      <c r="R36" s="146"/>
      <c r="S36" s="17"/>
      <c r="T36" s="17"/>
      <c r="U36" s="17"/>
      <c r="V36" s="17"/>
      <c r="W36" s="17"/>
    </row>
    <row r="37" spans="1:23" s="136" customFormat="1" ht="24.75" customHeight="1">
      <c r="A37" s="242" t="s">
        <v>32</v>
      </c>
      <c r="B37" s="115">
        <v>539.50606000000005</v>
      </c>
      <c r="C37" s="135">
        <v>0</v>
      </c>
      <c r="D37" s="135">
        <v>16000.762279999999</v>
      </c>
      <c r="E37" s="135">
        <v>428.59320000000002</v>
      </c>
      <c r="F37" s="135">
        <v>698.60318000000007</v>
      </c>
      <c r="G37" s="135">
        <v>4970.3321900000001</v>
      </c>
      <c r="H37" s="115">
        <v>16684.482680000001</v>
      </c>
      <c r="I37" s="115">
        <v>0</v>
      </c>
      <c r="J37" s="115">
        <v>0</v>
      </c>
      <c r="K37" s="115">
        <v>0</v>
      </c>
      <c r="L37" s="115">
        <v>0</v>
      </c>
      <c r="M37" s="115">
        <v>13.36078</v>
      </c>
      <c r="N37" s="115">
        <v>67.967289999999991</v>
      </c>
      <c r="O37" s="115">
        <v>15.33592</v>
      </c>
      <c r="P37" s="115">
        <v>39418.943579999999</v>
      </c>
      <c r="Q37" s="116">
        <v>1.88863708280735E-3</v>
      </c>
      <c r="R37" s="243"/>
      <c r="S37" s="244"/>
      <c r="T37" s="244"/>
      <c r="U37" s="244"/>
      <c r="V37" s="244"/>
      <c r="W37" s="244"/>
    </row>
    <row r="38" spans="1:23" s="136" customFormat="1" ht="35.25" customHeight="1">
      <c r="A38" s="571" t="s">
        <v>39</v>
      </c>
      <c r="B38" s="572">
        <v>4012596.9295500005</v>
      </c>
      <c r="C38" s="572">
        <v>1177499.6113499999</v>
      </c>
      <c r="D38" s="572">
        <v>2552574.5460100006</v>
      </c>
      <c r="E38" s="572">
        <v>6681278.386789999</v>
      </c>
      <c r="F38" s="572">
        <v>4159681.0439400007</v>
      </c>
      <c r="G38" s="572">
        <v>488392.02621999994</v>
      </c>
      <c r="H38" s="572">
        <v>356467.90608000004</v>
      </c>
      <c r="I38" s="572">
        <v>507.74446999999998</v>
      </c>
      <c r="J38" s="572">
        <v>37656.621689999993</v>
      </c>
      <c r="K38" s="572">
        <v>324225.07173999998</v>
      </c>
      <c r="L38" s="572">
        <v>41461.667179999997</v>
      </c>
      <c r="M38" s="572">
        <v>490562.03158000007</v>
      </c>
      <c r="N38" s="572">
        <v>399261.30108</v>
      </c>
      <c r="O38" s="572">
        <v>149469.97475000002</v>
      </c>
      <c r="P38" s="572">
        <v>20871634.86243001</v>
      </c>
      <c r="Q38" s="573">
        <v>1</v>
      </c>
      <c r="R38" s="243"/>
      <c r="S38" s="244"/>
      <c r="T38" s="244"/>
      <c r="U38" s="244"/>
      <c r="V38" s="244"/>
      <c r="W38" s="244"/>
    </row>
    <row r="39" spans="1:23" ht="31.5" customHeight="1">
      <c r="A39" s="246" t="s">
        <v>40</v>
      </c>
      <c r="B39" s="111">
        <v>0.19225120389456776</v>
      </c>
      <c r="C39" s="111">
        <v>5.6416261548804608E-2</v>
      </c>
      <c r="D39" s="111">
        <v>0.12229873523730347</v>
      </c>
      <c r="E39" s="111">
        <v>0.3201128436190035</v>
      </c>
      <c r="F39" s="111">
        <v>0.19929828551320794</v>
      </c>
      <c r="G39" s="111">
        <v>2.3399797353638556E-2</v>
      </c>
      <c r="H39" s="111">
        <v>1.7079060094217158E-2</v>
      </c>
      <c r="I39" s="111">
        <v>2.4327009999296485E-5</v>
      </c>
      <c r="J39" s="111">
        <v>1.8042008658259829E-3</v>
      </c>
      <c r="K39" s="111">
        <v>1.5534244148915301E-2</v>
      </c>
      <c r="L39" s="111">
        <v>1.9865078827453557E-3</v>
      </c>
      <c r="M39" s="111">
        <v>2.3503766466470545E-2</v>
      </c>
      <c r="N39" s="111">
        <v>1.9129373607368456E-2</v>
      </c>
      <c r="O39" s="111">
        <v>7.1613927579316497E-3</v>
      </c>
      <c r="P39" s="111">
        <v>1</v>
      </c>
      <c r="Q39" s="134"/>
      <c r="S39" s="17"/>
      <c r="T39" s="17"/>
      <c r="U39" s="17"/>
      <c r="V39" s="17"/>
      <c r="W39" s="17"/>
    </row>
    <row r="40" spans="1:23" ht="9" customHeight="1" thickBot="1">
      <c r="A40" s="139"/>
      <c r="B40" s="140"/>
      <c r="C40" s="141"/>
      <c r="D40" s="141"/>
      <c r="E40" s="141"/>
      <c r="F40" s="141"/>
      <c r="G40" s="141"/>
      <c r="H40" s="142"/>
      <c r="I40" s="142"/>
      <c r="J40" s="142"/>
      <c r="K40" s="142"/>
      <c r="L40" s="142"/>
      <c r="M40" s="142"/>
      <c r="N40" s="142"/>
      <c r="O40" s="142"/>
      <c r="P40" s="142"/>
      <c r="Q40" s="143"/>
      <c r="R40" s="17"/>
      <c r="S40" s="17"/>
      <c r="T40" s="17"/>
      <c r="U40" s="17"/>
      <c r="V40" s="17"/>
      <c r="W40" s="17"/>
    </row>
    <row r="41" spans="1:23" ht="26.25" customHeight="1" thickTop="1">
      <c r="A41" s="426" t="s">
        <v>728</v>
      </c>
      <c r="B41" s="544"/>
      <c r="C41" s="144"/>
      <c r="D41" s="144"/>
      <c r="E41" s="144"/>
      <c r="F41" s="144"/>
      <c r="G41" s="144"/>
      <c r="H41" s="145"/>
      <c r="I41" s="145"/>
      <c r="J41" s="145"/>
      <c r="K41" s="145"/>
      <c r="L41" s="145"/>
      <c r="M41" s="145"/>
      <c r="N41" s="145"/>
      <c r="O41" s="145"/>
      <c r="P41" s="145"/>
      <c r="Q41" s="145"/>
      <c r="R41" s="17"/>
      <c r="S41" s="17"/>
      <c r="T41" s="17"/>
      <c r="U41" s="17"/>
      <c r="V41" s="17"/>
      <c r="W41" s="17"/>
    </row>
    <row r="42" spans="1:23" ht="50.25" customHeight="1">
      <c r="A42" s="821" t="s">
        <v>729</v>
      </c>
      <c r="B42" s="821"/>
      <c r="C42" s="821"/>
      <c r="D42" s="821"/>
      <c r="E42" s="18"/>
      <c r="F42" s="18"/>
      <c r="G42" s="18"/>
      <c r="H42" s="100"/>
      <c r="I42" s="100"/>
      <c r="J42" s="100"/>
      <c r="K42" s="100"/>
      <c r="L42" s="100"/>
      <c r="M42" s="100"/>
      <c r="N42" s="100"/>
      <c r="O42" s="100"/>
      <c r="P42" s="100"/>
      <c r="Q42" s="145"/>
      <c r="R42" s="17"/>
      <c r="S42" s="17"/>
      <c r="T42" s="17"/>
      <c r="U42" s="17"/>
      <c r="V42" s="17"/>
      <c r="W42" s="17"/>
    </row>
    <row r="43" spans="1:23" ht="13.5" customHeight="1">
      <c r="A43" s="247"/>
      <c r="B43" s="37"/>
      <c r="C43" s="18"/>
      <c r="D43" s="18"/>
      <c r="E43" s="18"/>
      <c r="F43" s="18"/>
      <c r="G43" s="18"/>
      <c r="H43" s="100"/>
      <c r="I43" s="100"/>
      <c r="J43" s="100"/>
      <c r="K43" s="100"/>
      <c r="L43" s="100"/>
      <c r="M43" s="100"/>
      <c r="N43" s="100"/>
      <c r="O43" s="100"/>
      <c r="P43" s="100"/>
      <c r="Q43" s="145"/>
      <c r="R43" s="17"/>
      <c r="S43" s="17"/>
      <c r="T43" s="17"/>
      <c r="U43" s="17"/>
      <c r="V43" s="17"/>
      <c r="W43" s="17"/>
    </row>
    <row r="44" spans="1:23" ht="9" customHeight="1">
      <c r="A44" s="247"/>
      <c r="B44" s="37"/>
      <c r="C44" s="18"/>
      <c r="D44" s="18"/>
      <c r="E44" s="18"/>
      <c r="F44" s="18"/>
      <c r="G44" s="18"/>
      <c r="H44" s="100"/>
      <c r="I44" s="100"/>
      <c r="J44" s="100"/>
      <c r="K44" s="100"/>
      <c r="L44" s="100"/>
      <c r="M44" s="100"/>
      <c r="N44" s="100"/>
      <c r="O44" s="100"/>
      <c r="P44" s="100"/>
      <c r="Q44" s="145"/>
      <c r="R44" s="17"/>
      <c r="S44" s="17"/>
      <c r="T44" s="17"/>
      <c r="U44" s="17"/>
      <c r="V44" s="17"/>
      <c r="W44" s="17"/>
    </row>
    <row r="45" spans="1:23" ht="9" customHeight="1">
      <c r="A45" s="100"/>
      <c r="B45" s="37"/>
      <c r="C45" s="18"/>
      <c r="D45" s="18"/>
      <c r="E45" s="18"/>
      <c r="F45" s="18"/>
      <c r="G45" s="18"/>
      <c r="H45" s="100"/>
      <c r="I45" s="100"/>
      <c r="J45" s="100"/>
      <c r="K45" s="100"/>
      <c r="L45" s="100"/>
      <c r="M45" s="100"/>
      <c r="N45" s="100"/>
      <c r="O45" s="100"/>
      <c r="P45" s="100"/>
      <c r="Q45" s="145"/>
      <c r="R45" s="17"/>
      <c r="S45" s="17"/>
      <c r="T45" s="17"/>
      <c r="U45" s="17"/>
      <c r="V45" s="17"/>
      <c r="W45" s="17"/>
    </row>
    <row r="46" spans="1:23" ht="9" customHeight="1">
      <c r="A46" s="100"/>
      <c r="B46" s="37"/>
      <c r="C46" s="18"/>
      <c r="D46" s="18"/>
      <c r="E46" s="18"/>
      <c r="F46" s="18"/>
      <c r="G46" s="18"/>
      <c r="H46" s="100"/>
      <c r="I46" s="100"/>
      <c r="J46" s="100"/>
      <c r="K46" s="100"/>
      <c r="L46" s="100"/>
      <c r="M46" s="100"/>
      <c r="N46" s="100"/>
      <c r="O46" s="100"/>
      <c r="P46" s="100"/>
      <c r="Q46" s="145"/>
      <c r="R46" s="17"/>
      <c r="S46" s="17"/>
      <c r="T46" s="17"/>
      <c r="U46" s="17"/>
      <c r="V46" s="17"/>
      <c r="W46" s="17"/>
    </row>
    <row r="47" spans="1:23" ht="9" customHeight="1">
      <c r="A47" s="100"/>
      <c r="B47" s="37"/>
      <c r="C47" s="18"/>
      <c r="D47" s="18"/>
      <c r="E47" s="18"/>
      <c r="F47" s="18"/>
      <c r="G47" s="18"/>
      <c r="H47" s="100"/>
      <c r="I47" s="100"/>
      <c r="J47" s="100"/>
      <c r="K47" s="100"/>
      <c r="L47" s="100"/>
      <c r="M47" s="100"/>
      <c r="N47" s="100"/>
      <c r="O47" s="100"/>
      <c r="P47" s="100"/>
      <c r="Q47" s="145"/>
      <c r="R47" s="17"/>
      <c r="S47" s="17"/>
      <c r="T47" s="17"/>
      <c r="U47" s="17"/>
      <c r="V47" s="17"/>
      <c r="W47" s="17"/>
    </row>
    <row r="48" spans="1:23" ht="9" customHeight="1">
      <c r="A48" s="100"/>
      <c r="B48" s="37"/>
      <c r="C48" s="18"/>
      <c r="D48" s="18"/>
      <c r="E48" s="18"/>
      <c r="F48" s="18"/>
      <c r="G48" s="18"/>
      <c r="H48" s="100"/>
      <c r="I48" s="100"/>
      <c r="J48" s="100"/>
      <c r="K48" s="100"/>
      <c r="L48" s="100"/>
      <c r="M48" s="100"/>
      <c r="N48" s="100"/>
      <c r="O48" s="100"/>
      <c r="P48" s="100"/>
      <c r="Q48" s="145"/>
      <c r="R48" s="17"/>
      <c r="S48" s="17"/>
      <c r="T48" s="17"/>
      <c r="U48" s="17"/>
      <c r="V48" s="17"/>
      <c r="W48" s="17"/>
    </row>
    <row r="49" spans="1:23" ht="9" customHeight="1">
      <c r="A49" s="100"/>
      <c r="B49" s="37"/>
      <c r="C49" s="18"/>
      <c r="D49" s="18"/>
      <c r="E49" s="18"/>
      <c r="F49" s="18"/>
      <c r="G49" s="18"/>
      <c r="H49" s="100"/>
      <c r="I49" s="100"/>
      <c r="J49" s="100"/>
      <c r="K49" s="100"/>
      <c r="L49" s="100"/>
      <c r="M49" s="100"/>
      <c r="N49" s="100"/>
      <c r="O49" s="100"/>
      <c r="P49" s="100"/>
      <c r="Q49" s="145"/>
      <c r="R49" s="17"/>
      <c r="S49" s="17"/>
      <c r="T49" s="17"/>
      <c r="U49" s="17"/>
      <c r="V49" s="17"/>
      <c r="W49" s="17"/>
    </row>
    <row r="50" spans="1:23" ht="9" customHeight="1">
      <c r="A50" s="248"/>
      <c r="B50" s="37"/>
      <c r="C50" s="18"/>
      <c r="D50" s="18"/>
      <c r="E50" s="18"/>
      <c r="F50" s="18"/>
      <c r="G50" s="18"/>
      <c r="H50" s="100"/>
      <c r="I50" s="100"/>
      <c r="J50" s="100"/>
      <c r="K50" s="100"/>
      <c r="L50" s="100"/>
      <c r="M50" s="100"/>
      <c r="N50" s="100"/>
      <c r="O50" s="100"/>
      <c r="P50" s="100"/>
      <c r="Q50" s="145"/>
      <c r="R50" s="17"/>
      <c r="S50" s="17"/>
      <c r="T50" s="17"/>
      <c r="U50" s="17"/>
      <c r="V50" s="17"/>
      <c r="W50" s="17"/>
    </row>
    <row r="51" spans="1:23" ht="9" customHeight="1">
      <c r="A51" s="16"/>
      <c r="B51" s="37"/>
      <c r="C51" s="18"/>
      <c r="D51" s="18"/>
      <c r="E51" s="18"/>
      <c r="F51" s="18"/>
      <c r="G51" s="18"/>
      <c r="H51" s="100"/>
      <c r="I51" s="100"/>
      <c r="J51" s="100"/>
      <c r="K51" s="100"/>
      <c r="L51" s="100"/>
      <c r="M51" s="100"/>
      <c r="N51" s="100"/>
      <c r="O51" s="100"/>
      <c r="P51" s="100"/>
      <c r="Q51" s="145"/>
      <c r="R51" s="17"/>
      <c r="S51" s="17"/>
      <c r="T51" s="17"/>
      <c r="U51" s="17"/>
      <c r="V51" s="17"/>
      <c r="W51" s="17"/>
    </row>
    <row r="52" spans="1:23" ht="9" customHeight="1">
      <c r="B52" s="37"/>
      <c r="C52" s="18"/>
      <c r="D52" s="18"/>
      <c r="E52" s="18"/>
      <c r="F52" s="18"/>
      <c r="G52" s="18"/>
      <c r="H52" s="100"/>
      <c r="I52" s="100"/>
      <c r="J52" s="100"/>
      <c r="K52" s="100"/>
      <c r="L52" s="100"/>
      <c r="M52" s="100"/>
      <c r="N52" s="100"/>
      <c r="O52" s="100"/>
      <c r="P52" s="100"/>
      <c r="Q52" s="145"/>
      <c r="R52" s="145"/>
      <c r="S52" s="145"/>
      <c r="T52" s="17"/>
      <c r="U52" s="17"/>
      <c r="V52" s="17"/>
      <c r="W52" s="17"/>
    </row>
    <row r="53" spans="1:23" ht="9" customHeight="1">
      <c r="B53" s="37"/>
      <c r="C53" s="18"/>
      <c r="D53" s="18"/>
      <c r="E53" s="18"/>
      <c r="F53" s="18"/>
      <c r="G53" s="18"/>
      <c r="H53" s="100"/>
      <c r="I53" s="100"/>
      <c r="J53" s="100"/>
      <c r="K53" s="100"/>
      <c r="L53" s="100"/>
      <c r="M53" s="100"/>
      <c r="N53" s="100"/>
      <c r="O53" s="100"/>
      <c r="P53" s="100"/>
      <c r="Q53" s="145"/>
      <c r="R53" s="17"/>
      <c r="S53" s="17"/>
      <c r="T53" s="17"/>
      <c r="U53" s="17"/>
      <c r="V53" s="17"/>
      <c r="W53" s="17"/>
    </row>
    <row r="54" spans="1:23" ht="9" customHeight="1">
      <c r="A54" s="16"/>
      <c r="B54" s="37"/>
      <c r="C54" s="18"/>
      <c r="D54" s="18"/>
      <c r="E54" s="18"/>
      <c r="F54" s="18"/>
      <c r="G54" s="18"/>
      <c r="H54" s="100"/>
      <c r="I54" s="100"/>
      <c r="J54" s="100"/>
      <c r="K54" s="100"/>
      <c r="L54" s="100"/>
      <c r="M54" s="100"/>
      <c r="N54" s="100"/>
      <c r="O54" s="100"/>
      <c r="P54" s="100"/>
      <c r="Q54" s="145"/>
      <c r="R54" s="17"/>
      <c r="S54" s="17"/>
      <c r="T54" s="17"/>
      <c r="U54" s="17"/>
      <c r="V54" s="17"/>
      <c r="W54" s="17"/>
    </row>
    <row r="55" spans="1:23" ht="9" customHeight="1">
      <c r="A55" s="125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  <c r="R57" s="17"/>
      <c r="S57" s="17"/>
      <c r="T57" s="17"/>
      <c r="U57" s="17"/>
      <c r="V57" s="17"/>
      <c r="W57" s="17"/>
    </row>
    <row r="58" spans="1:23" ht="9" customHeight="1">
      <c r="A58" s="16"/>
      <c r="B58" s="14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  <c r="R58" s="17"/>
      <c r="S58" s="17"/>
      <c r="T58" s="17"/>
      <c r="U58" s="17"/>
      <c r="V58" s="17"/>
      <c r="W58" s="17"/>
    </row>
    <row r="59" spans="1:23" ht="9" customHeight="1">
      <c r="A59" s="16"/>
      <c r="B59" s="14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  <c r="R59" s="17"/>
      <c r="S59" s="17"/>
      <c r="T59" s="17"/>
      <c r="U59" s="17"/>
      <c r="V59" s="17"/>
      <c r="W59" s="17"/>
    </row>
    <row r="60" spans="1:23" ht="9" customHeight="1">
      <c r="A60" s="16"/>
      <c r="B60" s="14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  <c r="R60" s="17"/>
      <c r="S60" s="17"/>
      <c r="T60" s="17"/>
      <c r="U60" s="17"/>
      <c r="V60" s="17"/>
      <c r="W60" s="17"/>
    </row>
    <row r="61" spans="1:23" ht="9" customHeight="1">
      <c r="A61" s="122"/>
      <c r="B61" s="147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  <c r="R61" s="17"/>
      <c r="S61" s="17"/>
      <c r="T61" s="17"/>
      <c r="U61" s="17"/>
      <c r="V61" s="17"/>
      <c r="W61" s="17"/>
    </row>
    <row r="62" spans="1:23" ht="9" customHeight="1">
      <c r="A62" s="16"/>
      <c r="B62" s="147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  <c r="R62" s="17"/>
      <c r="S62" s="17"/>
      <c r="T62" s="17"/>
      <c r="U62" s="17"/>
      <c r="V62" s="17"/>
      <c r="W62" s="17"/>
    </row>
    <row r="63" spans="1:23" ht="9" customHeight="1">
      <c r="A63" s="16"/>
      <c r="B63" s="147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  <c r="R63" s="17"/>
      <c r="S63" s="17"/>
      <c r="T63" s="17"/>
      <c r="U63" s="17"/>
      <c r="V63" s="17"/>
      <c r="W63" s="17"/>
    </row>
    <row r="64" spans="1:23" ht="9" customHeight="1">
      <c r="A64" s="16"/>
      <c r="B64" s="147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  <c r="R66" s="17"/>
      <c r="S66" s="17"/>
      <c r="T66" s="17"/>
      <c r="U66" s="17"/>
      <c r="V66" s="17"/>
      <c r="W66" s="17"/>
    </row>
    <row r="67" spans="1:23" ht="9" customHeight="1">
      <c r="A67" s="12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  <c r="R72" s="17"/>
      <c r="S72" s="17"/>
      <c r="T72" s="17"/>
      <c r="U72" s="17"/>
      <c r="V72" s="17"/>
      <c r="W72" s="17"/>
    </row>
    <row r="73" spans="1:23" ht="9" customHeight="1">
      <c r="A73" s="122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5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5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5"/>
      <c r="R77" s="17"/>
      <c r="S77" s="17"/>
      <c r="T77" s="17"/>
      <c r="U77" s="17"/>
      <c r="V77" s="17"/>
      <c r="W77" s="17"/>
    </row>
    <row r="78" spans="1:23" ht="9" customHeight="1">
      <c r="A78" s="122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5"/>
      <c r="R78" s="17"/>
      <c r="S78" s="17"/>
      <c r="T78" s="17"/>
      <c r="U78" s="17"/>
      <c r="V78" s="17"/>
      <c r="W78" s="17"/>
    </row>
    <row r="79" spans="1:23" ht="9" customHeight="1">
      <c r="A79" s="12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5"/>
      <c r="R79" s="17"/>
      <c r="S79" s="17"/>
      <c r="T79" s="17"/>
      <c r="U79" s="17"/>
      <c r="V79" s="17"/>
      <c r="W79" s="17"/>
    </row>
    <row r="80" spans="1:23" ht="9" customHeight="1">
      <c r="A80" s="123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5"/>
      <c r="R80" s="17"/>
      <c r="S80" s="17"/>
      <c r="T80" s="17"/>
      <c r="U80" s="17"/>
      <c r="V80" s="17"/>
      <c r="W80" s="17"/>
    </row>
    <row r="81" spans="1:23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5"/>
      <c r="R81" s="17"/>
      <c r="S81" s="17"/>
      <c r="T81" s="17"/>
      <c r="U81" s="17"/>
      <c r="V81" s="17"/>
      <c r="W81" s="17"/>
    </row>
    <row r="82" spans="1:23" ht="9" customHeight="1">
      <c r="A82" s="123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5"/>
      <c r="R82" s="17"/>
      <c r="S82" s="17"/>
      <c r="T82" s="17"/>
      <c r="U82" s="17"/>
      <c r="V82" s="17"/>
      <c r="W82" s="17"/>
    </row>
    <row r="83" spans="1:23" ht="9" customHeight="1">
      <c r="A83" s="12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5"/>
      <c r="R83" s="17"/>
      <c r="S83" s="17"/>
      <c r="T83" s="17"/>
      <c r="U83" s="17"/>
      <c r="V83" s="17"/>
      <c r="W83" s="17"/>
    </row>
    <row r="84" spans="1:23" ht="9" customHeight="1">
      <c r="A84" s="12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5"/>
      <c r="R84" s="17"/>
      <c r="S84" s="17"/>
      <c r="T84" s="17"/>
      <c r="U84" s="17"/>
      <c r="V84" s="17"/>
      <c r="W84" s="17"/>
    </row>
    <row r="85" spans="1:23" ht="9" customHeight="1">
      <c r="A85" s="125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5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5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5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5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5"/>
      <c r="R89" s="17"/>
      <c r="S89" s="17"/>
      <c r="T89" s="17"/>
      <c r="U89" s="17"/>
      <c r="V89" s="17"/>
      <c r="W89" s="17"/>
    </row>
    <row r="90" spans="1:23" ht="9" customHeight="1">
      <c r="A90" s="123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5"/>
      <c r="R90" s="17"/>
      <c r="S90" s="17"/>
      <c r="T90" s="17"/>
      <c r="U90" s="17"/>
      <c r="V90" s="17"/>
      <c r="W90" s="17"/>
    </row>
    <row r="91" spans="1:23" ht="9" customHeight="1">
      <c r="A91" s="125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45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45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45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45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45"/>
      <c r="R95" s="17"/>
      <c r="S95" s="17"/>
      <c r="T95" s="17"/>
      <c r="U95" s="17"/>
      <c r="V95" s="17"/>
      <c r="W95" s="17"/>
    </row>
    <row r="96" spans="1:23" ht="9" customHeight="1">
      <c r="A96" s="123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45"/>
      <c r="R96" s="17"/>
      <c r="S96" s="17"/>
      <c r="T96" s="17"/>
      <c r="U96" s="17"/>
      <c r="V96" s="17"/>
      <c r="W96" s="17"/>
    </row>
    <row r="97" spans="1:23" ht="9" customHeight="1">
      <c r="A97" s="125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45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45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45"/>
      <c r="R99" s="17"/>
      <c r="S99" s="17"/>
      <c r="T99" s="17"/>
      <c r="U99" s="17"/>
      <c r="V99" s="17"/>
      <c r="W99" s="17"/>
    </row>
    <row r="100" spans="1:23" ht="9" customHeight="1">
      <c r="A100" s="16"/>
      <c r="C100" s="37"/>
      <c r="D100" s="37"/>
      <c r="E100" s="37"/>
      <c r="F100" s="37"/>
      <c r="G100" s="37"/>
      <c r="Q100" s="119"/>
    </row>
    <row r="101" spans="1:23" ht="9" customHeight="1">
      <c r="A101" s="16"/>
      <c r="C101" s="37"/>
      <c r="D101" s="37"/>
      <c r="E101" s="37"/>
      <c r="F101" s="37"/>
      <c r="G101" s="37"/>
      <c r="Q101" s="119"/>
    </row>
    <row r="102" spans="1:23" ht="9" customHeight="1">
      <c r="A102" s="16"/>
      <c r="C102" s="37"/>
      <c r="D102" s="37"/>
      <c r="E102" s="37"/>
      <c r="F102" s="37"/>
      <c r="G102" s="37"/>
      <c r="Q102" s="119"/>
    </row>
    <row r="103" spans="1:23" ht="9" customHeight="1">
      <c r="A103" s="16"/>
      <c r="C103" s="37"/>
      <c r="D103" s="37"/>
      <c r="E103" s="37"/>
      <c r="F103" s="37"/>
      <c r="G103" s="37"/>
      <c r="Q103" s="119"/>
    </row>
    <row r="104" spans="1:23" ht="9" customHeight="1">
      <c r="A104" s="16"/>
      <c r="C104" s="37"/>
      <c r="D104" s="37"/>
      <c r="E104" s="37"/>
      <c r="F104" s="37"/>
      <c r="G104" s="37"/>
      <c r="Q104" s="119"/>
    </row>
    <row r="105" spans="1:23" ht="9" customHeight="1">
      <c r="A105" s="16"/>
      <c r="C105" s="37"/>
      <c r="D105" s="37"/>
      <c r="E105" s="37"/>
      <c r="F105" s="37"/>
      <c r="G105" s="37"/>
      <c r="Q105" s="119"/>
    </row>
    <row r="106" spans="1:23" ht="9" customHeight="1">
      <c r="A106" s="123"/>
      <c r="C106" s="37"/>
      <c r="D106" s="37"/>
      <c r="E106" s="37"/>
      <c r="F106" s="37"/>
      <c r="G106" s="37"/>
      <c r="Q106" s="119"/>
    </row>
    <row r="107" spans="1:23" ht="9" customHeight="1">
      <c r="A107" s="125"/>
      <c r="C107" s="37"/>
      <c r="D107" s="37"/>
      <c r="E107" s="37"/>
      <c r="F107" s="37"/>
      <c r="G107" s="37"/>
      <c r="Q107" s="119"/>
    </row>
    <row r="108" spans="1:23" ht="9" customHeight="1">
      <c r="A108" s="16"/>
      <c r="C108" s="37"/>
      <c r="D108" s="37"/>
      <c r="E108" s="37"/>
      <c r="F108" s="37"/>
      <c r="G108" s="37"/>
      <c r="Q108" s="119"/>
    </row>
    <row r="109" spans="1:23" ht="9" customHeight="1">
      <c r="A109" s="16"/>
      <c r="C109" s="37"/>
      <c r="D109" s="37"/>
      <c r="E109" s="37"/>
      <c r="F109" s="37"/>
      <c r="G109" s="37"/>
      <c r="Q109" s="119"/>
    </row>
    <row r="110" spans="1:23" ht="9" customHeight="1">
      <c r="A110" s="16"/>
      <c r="C110" s="37"/>
      <c r="D110" s="37"/>
      <c r="E110" s="37"/>
      <c r="F110" s="37"/>
      <c r="G110" s="37"/>
      <c r="Q110" s="119"/>
    </row>
    <row r="111" spans="1:23" ht="9" customHeight="1">
      <c r="A111" s="16"/>
      <c r="C111" s="37"/>
      <c r="D111" s="37"/>
      <c r="E111" s="37"/>
      <c r="F111" s="37"/>
      <c r="G111" s="37"/>
      <c r="Q111" s="119"/>
    </row>
    <row r="112" spans="1:23" ht="9" customHeight="1">
      <c r="A112" s="16"/>
      <c r="C112" s="37"/>
      <c r="D112" s="37"/>
      <c r="E112" s="37"/>
      <c r="F112" s="37"/>
      <c r="G112" s="37"/>
      <c r="Q112" s="119"/>
    </row>
    <row r="113" spans="1:17" ht="9" customHeight="1">
      <c r="A113" s="16"/>
      <c r="C113" s="37"/>
      <c r="D113" s="37"/>
      <c r="E113" s="37"/>
      <c r="F113" s="37"/>
      <c r="G113" s="37"/>
      <c r="Q113" s="119"/>
    </row>
    <row r="114" spans="1:17" ht="9" customHeight="1">
      <c r="A114" s="16"/>
      <c r="C114" s="37"/>
      <c r="D114" s="37"/>
      <c r="E114" s="37"/>
      <c r="F114" s="37"/>
      <c r="G114" s="37"/>
      <c r="Q114" s="119"/>
    </row>
    <row r="115" spans="1:17" ht="9" customHeight="1">
      <c r="A115" s="16"/>
      <c r="C115" s="37"/>
      <c r="D115" s="37"/>
      <c r="E115" s="37"/>
      <c r="F115" s="37"/>
      <c r="G115" s="37"/>
      <c r="Q115" s="119"/>
    </row>
    <row r="116" spans="1:17" ht="9" customHeight="1">
      <c r="A116" s="16"/>
      <c r="C116" s="37"/>
      <c r="D116" s="37"/>
      <c r="E116" s="37"/>
      <c r="F116" s="37"/>
      <c r="G116" s="37"/>
      <c r="Q116" s="119"/>
    </row>
    <row r="117" spans="1:17" ht="9" customHeight="1">
      <c r="A117" s="125"/>
      <c r="C117" s="37"/>
      <c r="D117" s="37"/>
      <c r="E117" s="37"/>
      <c r="F117" s="37"/>
      <c r="G117" s="37"/>
      <c r="Q117" s="119"/>
    </row>
    <row r="118" spans="1:17" ht="9" customHeight="1">
      <c r="A118" s="16"/>
      <c r="C118" s="37"/>
      <c r="D118" s="37"/>
      <c r="E118" s="37"/>
      <c r="F118" s="37"/>
      <c r="G118" s="37"/>
      <c r="Q118" s="119"/>
    </row>
    <row r="119" spans="1:17" ht="9" customHeight="1">
      <c r="A119" s="16"/>
      <c r="C119" s="37"/>
      <c r="D119" s="37"/>
      <c r="E119" s="37"/>
      <c r="F119" s="37"/>
      <c r="G119" s="37"/>
      <c r="Q119" s="119"/>
    </row>
    <row r="120" spans="1:17" ht="9" customHeight="1">
      <c r="A120" s="16"/>
      <c r="C120" s="37"/>
      <c r="D120" s="37"/>
      <c r="E120" s="37"/>
      <c r="F120" s="37"/>
      <c r="G120" s="37"/>
      <c r="Q120" s="119"/>
    </row>
    <row r="121" spans="1:17">
      <c r="A121" s="126"/>
      <c r="C121" s="37"/>
      <c r="D121" s="37"/>
      <c r="E121" s="37"/>
      <c r="F121" s="37"/>
      <c r="G121" s="37"/>
      <c r="Q121" s="119"/>
    </row>
    <row r="122" spans="1:17">
      <c r="A122" s="126"/>
      <c r="C122" s="37"/>
      <c r="D122" s="37"/>
      <c r="E122" s="37"/>
      <c r="F122" s="37"/>
      <c r="G122" s="37"/>
      <c r="Q122" s="119"/>
    </row>
    <row r="123" spans="1:17">
      <c r="A123" s="126"/>
      <c r="C123" s="37"/>
      <c r="D123" s="37"/>
      <c r="E123" s="37"/>
      <c r="F123" s="37"/>
      <c r="G123" s="37"/>
      <c r="Q123" s="119"/>
    </row>
    <row r="124" spans="1:17">
      <c r="A124" s="126"/>
      <c r="C124" s="37"/>
      <c r="D124" s="37"/>
      <c r="E124" s="37"/>
      <c r="F124" s="37"/>
      <c r="G124" s="37"/>
      <c r="Q124" s="119"/>
    </row>
    <row r="125" spans="1:17">
      <c r="A125" s="126"/>
      <c r="C125" s="37"/>
      <c r="D125" s="37"/>
      <c r="E125" s="37"/>
      <c r="F125" s="37"/>
      <c r="G125" s="37"/>
      <c r="Q125" s="119"/>
    </row>
    <row r="126" spans="1:17">
      <c r="A126" s="126"/>
      <c r="C126" s="37"/>
      <c r="D126" s="37"/>
      <c r="E126" s="37"/>
      <c r="F126" s="37"/>
      <c r="G126" s="37"/>
      <c r="Q126" s="119"/>
    </row>
    <row r="127" spans="1:17">
      <c r="A127" s="126"/>
      <c r="C127" s="37"/>
      <c r="D127" s="37"/>
      <c r="E127" s="37"/>
      <c r="F127" s="37"/>
      <c r="G127" s="37"/>
      <c r="Q127" s="119"/>
    </row>
    <row r="128" spans="1:17" ht="15.75">
      <c r="A128" s="127"/>
      <c r="C128" s="37"/>
      <c r="D128" s="37"/>
      <c r="E128" s="37"/>
      <c r="F128" s="37"/>
      <c r="G128" s="37"/>
      <c r="Q128" s="119"/>
    </row>
    <row r="129" spans="1:17" ht="15.75">
      <c r="A129" s="127"/>
      <c r="C129" s="37"/>
      <c r="D129" s="37"/>
      <c r="E129" s="37"/>
      <c r="F129" s="37"/>
      <c r="G129" s="37"/>
      <c r="Q129" s="119"/>
    </row>
    <row r="130" spans="1:17" ht="15.75">
      <c r="A130" s="127"/>
      <c r="C130" s="37"/>
      <c r="D130" s="37"/>
      <c r="E130" s="37"/>
      <c r="F130" s="37"/>
      <c r="G130" s="37"/>
      <c r="Q130" s="119"/>
    </row>
    <row r="131" spans="1:17" ht="15.75">
      <c r="A131" s="127"/>
      <c r="C131" s="37"/>
      <c r="D131" s="37"/>
      <c r="E131" s="37"/>
      <c r="F131" s="37"/>
      <c r="G131" s="37"/>
      <c r="Q131" s="119"/>
    </row>
    <row r="132" spans="1:17" ht="15.75">
      <c r="A132" s="127"/>
      <c r="C132" s="37"/>
      <c r="D132" s="37"/>
      <c r="E132" s="37"/>
      <c r="F132" s="37"/>
      <c r="G132" s="37"/>
      <c r="Q132" s="119"/>
    </row>
    <row r="133" spans="1:17" ht="15.75">
      <c r="A133" s="127"/>
      <c r="C133" s="37"/>
      <c r="D133" s="37"/>
      <c r="E133" s="37"/>
      <c r="F133" s="37"/>
      <c r="G133" s="37"/>
      <c r="Q133" s="119"/>
    </row>
    <row r="134" spans="1:17" ht="15.75">
      <c r="A134" s="127"/>
      <c r="C134" s="37"/>
      <c r="D134" s="37"/>
      <c r="E134" s="37"/>
      <c r="F134" s="37"/>
      <c r="G134" s="37"/>
      <c r="Q134" s="119"/>
    </row>
    <row r="135" spans="1:17" ht="15.75">
      <c r="A135" s="127"/>
      <c r="C135" s="37"/>
      <c r="D135" s="37"/>
      <c r="E135" s="37"/>
      <c r="F135" s="37"/>
      <c r="G135" s="37"/>
      <c r="Q135" s="119"/>
    </row>
    <row r="136" spans="1:17" ht="15.75">
      <c r="A136" s="127"/>
      <c r="C136" s="37"/>
      <c r="D136" s="37"/>
      <c r="E136" s="37"/>
      <c r="F136" s="37"/>
      <c r="G136" s="37"/>
      <c r="Q136" s="119"/>
    </row>
    <row r="137" spans="1:17" ht="15.75">
      <c r="A137" s="127"/>
      <c r="C137" s="37"/>
      <c r="D137" s="37"/>
      <c r="E137" s="37"/>
      <c r="F137" s="37"/>
      <c r="G137" s="37"/>
      <c r="Q137" s="119"/>
    </row>
    <row r="138" spans="1:17" ht="15.75">
      <c r="A138" s="127"/>
      <c r="C138" s="37"/>
      <c r="D138" s="37"/>
      <c r="E138" s="37"/>
      <c r="F138" s="37"/>
      <c r="G138" s="37"/>
      <c r="Q138" s="119"/>
    </row>
    <row r="139" spans="1:17" ht="15.75">
      <c r="A139" s="127"/>
      <c r="C139" s="37"/>
      <c r="D139" s="37"/>
      <c r="E139" s="37"/>
      <c r="F139" s="37"/>
      <c r="G139" s="37"/>
      <c r="Q139" s="119"/>
    </row>
    <row r="140" spans="1:17" ht="15.75">
      <c r="A140" s="127"/>
      <c r="C140" s="37"/>
      <c r="D140" s="37"/>
      <c r="E140" s="37"/>
      <c r="F140" s="37"/>
      <c r="G140" s="37"/>
      <c r="Q140" s="119"/>
    </row>
    <row r="141" spans="1:17" ht="15.75">
      <c r="A141" s="127"/>
      <c r="C141" s="37"/>
      <c r="D141" s="37"/>
      <c r="E141" s="37"/>
      <c r="F141" s="37"/>
      <c r="G141" s="37"/>
      <c r="Q141" s="119"/>
    </row>
    <row r="142" spans="1:17" ht="15.75">
      <c r="A142" s="127"/>
      <c r="C142" s="37"/>
      <c r="D142" s="37"/>
      <c r="E142" s="37"/>
      <c r="F142" s="37"/>
      <c r="G142" s="37"/>
      <c r="Q142" s="119"/>
    </row>
    <row r="143" spans="1:17" ht="15.75">
      <c r="A143" s="127"/>
      <c r="C143" s="37"/>
      <c r="D143" s="37"/>
      <c r="E143" s="37"/>
      <c r="F143" s="37"/>
      <c r="G143" s="37"/>
      <c r="Q143" s="119"/>
    </row>
    <row r="144" spans="1:17" ht="15.75">
      <c r="A144" s="127"/>
      <c r="C144" s="37"/>
      <c r="D144" s="37"/>
      <c r="E144" s="37"/>
      <c r="F144" s="37"/>
      <c r="G144" s="37"/>
      <c r="Q144" s="119"/>
    </row>
    <row r="145" spans="1:17" ht="15.75">
      <c r="A145" s="127"/>
      <c r="C145" s="37"/>
      <c r="D145" s="37"/>
      <c r="E145" s="37"/>
      <c r="F145" s="37"/>
      <c r="G145" s="37"/>
      <c r="Q145" s="119"/>
    </row>
    <row r="146" spans="1:17" ht="15.75">
      <c r="A146" s="127"/>
      <c r="C146" s="37"/>
      <c r="D146" s="37"/>
      <c r="E146" s="37"/>
      <c r="F146" s="37"/>
      <c r="G146" s="37"/>
      <c r="Q146" s="119"/>
    </row>
    <row r="147" spans="1:17" ht="15.75">
      <c r="A147" s="127"/>
      <c r="C147" s="37"/>
      <c r="D147" s="37"/>
      <c r="E147" s="37"/>
      <c r="F147" s="37"/>
      <c r="G147" s="37"/>
      <c r="Q147" s="119"/>
    </row>
    <row r="148" spans="1:17" ht="15.75">
      <c r="A148" s="127"/>
      <c r="C148" s="37"/>
      <c r="D148" s="37"/>
      <c r="E148" s="37"/>
      <c r="F148" s="37"/>
      <c r="G148" s="37"/>
      <c r="Q148" s="119"/>
    </row>
    <row r="149" spans="1:17" ht="15.75">
      <c r="A149" s="127"/>
      <c r="C149" s="37"/>
      <c r="D149" s="37"/>
      <c r="E149" s="37"/>
      <c r="F149" s="37"/>
      <c r="G149" s="37"/>
      <c r="Q149" s="119"/>
    </row>
    <row r="150" spans="1:17" ht="15.75">
      <c r="A150" s="127"/>
      <c r="C150" s="37"/>
      <c r="D150" s="37"/>
      <c r="E150" s="37"/>
      <c r="F150" s="37"/>
      <c r="G150" s="37"/>
      <c r="Q150" s="119"/>
    </row>
    <row r="151" spans="1:17" ht="15.75">
      <c r="A151" s="127"/>
      <c r="C151" s="37"/>
      <c r="D151" s="37"/>
      <c r="E151" s="37"/>
      <c r="F151" s="37"/>
      <c r="G151" s="37"/>
      <c r="Q151" s="119"/>
    </row>
    <row r="152" spans="1:17" ht="15.75">
      <c r="A152" s="127"/>
      <c r="C152" s="37"/>
      <c r="D152" s="37"/>
      <c r="E152" s="37"/>
      <c r="F152" s="37"/>
      <c r="G152" s="37"/>
      <c r="Q152" s="119"/>
    </row>
    <row r="153" spans="1:17" ht="15.75">
      <c r="A153" s="127"/>
      <c r="C153" s="37"/>
      <c r="D153" s="37"/>
      <c r="E153" s="37"/>
      <c r="F153" s="37"/>
      <c r="G153" s="37"/>
      <c r="Q153" s="119"/>
    </row>
    <row r="154" spans="1:17" ht="15.75">
      <c r="A154" s="127"/>
      <c r="C154" s="37"/>
      <c r="D154" s="37"/>
      <c r="E154" s="37"/>
      <c r="F154" s="37"/>
      <c r="G154" s="37"/>
      <c r="Q154" s="119"/>
    </row>
    <row r="155" spans="1:17" ht="15.75">
      <c r="A155" s="127"/>
      <c r="C155" s="37"/>
      <c r="D155" s="37"/>
      <c r="E155" s="37"/>
      <c r="F155" s="37"/>
      <c r="G155" s="37"/>
      <c r="Q155" s="119"/>
    </row>
    <row r="156" spans="1:17" ht="15.75">
      <c r="A156" s="127"/>
      <c r="C156" s="37"/>
      <c r="D156" s="37"/>
      <c r="E156" s="37"/>
      <c r="F156" s="37"/>
      <c r="G156" s="37"/>
      <c r="Q156" s="119"/>
    </row>
    <row r="157" spans="1:17" ht="15.75">
      <c r="A157" s="127"/>
      <c r="C157" s="37"/>
      <c r="D157" s="37"/>
      <c r="E157" s="37"/>
      <c r="F157" s="37"/>
      <c r="G157" s="37"/>
      <c r="Q157" s="119"/>
    </row>
    <row r="158" spans="1:17" ht="15.75">
      <c r="A158" s="127"/>
      <c r="C158" s="37"/>
      <c r="D158" s="37"/>
      <c r="E158" s="37"/>
      <c r="F158" s="37"/>
      <c r="G158" s="37"/>
      <c r="Q158" s="119"/>
    </row>
    <row r="159" spans="1:17" ht="15.75">
      <c r="A159" s="127"/>
      <c r="C159" s="37"/>
      <c r="D159" s="37"/>
      <c r="E159" s="37"/>
      <c r="F159" s="37"/>
      <c r="G159" s="37"/>
      <c r="Q159" s="119"/>
    </row>
    <row r="160" spans="1:17" ht="15.75">
      <c r="A160" s="127"/>
      <c r="C160" s="37"/>
      <c r="D160" s="37"/>
      <c r="E160" s="37"/>
      <c r="F160" s="37"/>
      <c r="G160" s="37"/>
      <c r="Q160" s="119"/>
    </row>
    <row r="161" spans="1:17" ht="15.75">
      <c r="A161" s="127"/>
      <c r="C161" s="37"/>
      <c r="D161" s="37"/>
      <c r="E161" s="37"/>
      <c r="F161" s="37"/>
      <c r="G161" s="37"/>
      <c r="Q161" s="119"/>
    </row>
    <row r="162" spans="1:17" ht="15.75">
      <c r="A162" s="127"/>
      <c r="C162" s="37"/>
      <c r="D162" s="37"/>
      <c r="E162" s="37"/>
      <c r="F162" s="37"/>
      <c r="G162" s="37"/>
      <c r="Q162" s="119"/>
    </row>
    <row r="163" spans="1:17" ht="15.75">
      <c r="A163" s="127"/>
      <c r="C163" s="37"/>
      <c r="D163" s="37"/>
      <c r="E163" s="37"/>
      <c r="F163" s="37"/>
      <c r="G163" s="37"/>
      <c r="Q163" s="119"/>
    </row>
    <row r="164" spans="1:17" ht="15.75">
      <c r="A164" s="127"/>
      <c r="C164" s="37"/>
      <c r="D164" s="37"/>
      <c r="E164" s="37"/>
      <c r="F164" s="37"/>
      <c r="G164" s="37"/>
      <c r="Q164" s="119"/>
    </row>
    <row r="165" spans="1:17" ht="15.75">
      <c r="A165" s="127"/>
      <c r="C165" s="37"/>
      <c r="D165" s="37"/>
      <c r="E165" s="37"/>
      <c r="F165" s="37"/>
      <c r="G165" s="37"/>
      <c r="Q165" s="119"/>
    </row>
    <row r="166" spans="1:17" ht="15.75">
      <c r="A166" s="127"/>
      <c r="C166" s="37"/>
      <c r="D166" s="37"/>
      <c r="E166" s="37"/>
      <c r="F166" s="37"/>
      <c r="G166" s="37"/>
      <c r="Q166" s="119"/>
    </row>
    <row r="167" spans="1:17" ht="15.75">
      <c r="A167" s="127"/>
      <c r="C167" s="37"/>
      <c r="D167" s="37"/>
      <c r="E167" s="37"/>
      <c r="F167" s="37"/>
      <c r="G167" s="37"/>
      <c r="Q167" s="119"/>
    </row>
    <row r="168" spans="1:17" ht="15.75">
      <c r="A168" s="127"/>
      <c r="C168" s="37"/>
      <c r="D168" s="37"/>
      <c r="E168" s="37"/>
      <c r="F168" s="37"/>
      <c r="G168" s="37"/>
      <c r="Q168" s="119"/>
    </row>
    <row r="169" spans="1:17" ht="15.75">
      <c r="A169" s="127"/>
      <c r="C169" s="37"/>
      <c r="D169" s="37"/>
      <c r="E169" s="37"/>
      <c r="F169" s="37"/>
      <c r="G169" s="37"/>
      <c r="Q169" s="119"/>
    </row>
    <row r="170" spans="1:17" ht="15.75">
      <c r="A170" s="127"/>
      <c r="C170" s="37"/>
      <c r="D170" s="37"/>
      <c r="E170" s="37"/>
      <c r="F170" s="37"/>
      <c r="G170" s="37"/>
      <c r="Q170" s="119"/>
    </row>
    <row r="171" spans="1:17" ht="15.75">
      <c r="A171" s="127"/>
      <c r="C171" s="37"/>
      <c r="D171" s="37"/>
      <c r="E171" s="37"/>
      <c r="F171" s="37"/>
      <c r="G171" s="37"/>
      <c r="Q171" s="119"/>
    </row>
    <row r="172" spans="1:17" ht="15.75">
      <c r="A172" s="127"/>
      <c r="C172" s="37"/>
      <c r="D172" s="37"/>
      <c r="E172" s="37"/>
      <c r="F172" s="37"/>
      <c r="G172" s="37"/>
      <c r="Q172" s="119"/>
    </row>
    <row r="173" spans="1:17" ht="15.75">
      <c r="A173" s="127"/>
      <c r="C173" s="37"/>
      <c r="D173" s="37"/>
      <c r="E173" s="37"/>
      <c r="F173" s="37"/>
      <c r="G173" s="37"/>
      <c r="Q173" s="119"/>
    </row>
    <row r="174" spans="1:17" ht="15.75">
      <c r="A174" s="127"/>
      <c r="C174" s="37"/>
      <c r="D174" s="37"/>
      <c r="E174" s="37"/>
      <c r="F174" s="37"/>
      <c r="G174" s="37"/>
      <c r="Q174" s="119"/>
    </row>
    <row r="175" spans="1:17" ht="15.75">
      <c r="A175" s="127"/>
      <c r="C175" s="37"/>
      <c r="D175" s="37"/>
      <c r="E175" s="37"/>
      <c r="F175" s="37"/>
      <c r="G175" s="37"/>
      <c r="Q175" s="119"/>
    </row>
    <row r="176" spans="1:17" ht="15.75">
      <c r="A176" s="127"/>
      <c r="C176" s="37"/>
      <c r="D176" s="37"/>
      <c r="E176" s="37"/>
      <c r="F176" s="37"/>
      <c r="G176" s="37"/>
      <c r="Q176" s="119"/>
    </row>
    <row r="177" spans="1:17" ht="15.75">
      <c r="A177" s="127"/>
      <c r="C177" s="37"/>
      <c r="D177" s="37"/>
      <c r="E177" s="37"/>
      <c r="F177" s="37"/>
      <c r="G177" s="37"/>
      <c r="Q177" s="119"/>
    </row>
    <row r="178" spans="1:17" ht="15.75">
      <c r="A178" s="127"/>
      <c r="C178" s="37"/>
      <c r="D178" s="37"/>
      <c r="E178" s="37"/>
      <c r="F178" s="37"/>
      <c r="G178" s="37"/>
      <c r="Q178" s="119"/>
    </row>
    <row r="179" spans="1:17" ht="15.75">
      <c r="A179" s="127"/>
      <c r="C179" s="37"/>
      <c r="D179" s="37"/>
      <c r="E179" s="37"/>
      <c r="F179" s="37"/>
      <c r="G179" s="37"/>
      <c r="Q179" s="119"/>
    </row>
    <row r="180" spans="1:17" ht="15.75">
      <c r="A180" s="127"/>
      <c r="C180" s="37"/>
      <c r="D180" s="37"/>
      <c r="E180" s="37"/>
      <c r="F180" s="37"/>
      <c r="G180" s="37"/>
      <c r="Q180" s="119"/>
    </row>
    <row r="181" spans="1:17" ht="15.75">
      <c r="A181" s="127"/>
      <c r="C181" s="37"/>
      <c r="D181" s="37"/>
      <c r="E181" s="37"/>
      <c r="F181" s="37"/>
      <c r="G181" s="37"/>
      <c r="Q181" s="119"/>
    </row>
    <row r="182" spans="1:17" ht="15.75">
      <c r="A182" s="127"/>
      <c r="C182" s="37"/>
      <c r="D182" s="37"/>
      <c r="E182" s="37"/>
      <c r="F182" s="37"/>
      <c r="G182" s="37"/>
      <c r="Q182" s="119"/>
    </row>
    <row r="183" spans="1:17" ht="15.75">
      <c r="A183" s="127"/>
      <c r="C183" s="37"/>
      <c r="D183" s="37"/>
      <c r="E183" s="37"/>
      <c r="F183" s="37"/>
      <c r="G183" s="37"/>
      <c r="Q183" s="119"/>
    </row>
    <row r="184" spans="1:17" ht="15.75">
      <c r="A184" s="127"/>
      <c r="C184" s="37"/>
      <c r="D184" s="37"/>
      <c r="E184" s="37"/>
      <c r="F184" s="37"/>
      <c r="G184" s="37"/>
      <c r="Q184" s="119"/>
    </row>
    <row r="185" spans="1:17" ht="15.75">
      <c r="A185" s="127"/>
      <c r="C185" s="37"/>
      <c r="D185" s="37"/>
      <c r="E185" s="37"/>
      <c r="F185" s="37"/>
      <c r="G185" s="37"/>
      <c r="Q185" s="119"/>
    </row>
    <row r="186" spans="1:17" ht="15.75">
      <c r="A186" s="127"/>
      <c r="C186" s="37"/>
      <c r="D186" s="37"/>
      <c r="E186" s="37"/>
      <c r="F186" s="37"/>
      <c r="G186" s="37"/>
      <c r="Q186" s="119"/>
    </row>
    <row r="187" spans="1:17" ht="15.75">
      <c r="A187" s="127"/>
      <c r="C187" s="37"/>
      <c r="D187" s="37"/>
      <c r="E187" s="37"/>
      <c r="F187" s="37"/>
      <c r="G187" s="37"/>
      <c r="Q187" s="119"/>
    </row>
    <row r="188" spans="1:17" ht="15.75">
      <c r="A188" s="127"/>
      <c r="C188" s="37"/>
      <c r="D188" s="37"/>
      <c r="E188" s="37"/>
      <c r="F188" s="37"/>
      <c r="G188" s="37"/>
      <c r="Q188" s="119"/>
    </row>
    <row r="189" spans="1:17" ht="15.75">
      <c r="A189" s="127"/>
      <c r="C189" s="37"/>
      <c r="D189" s="37"/>
      <c r="E189" s="37"/>
      <c r="F189" s="37"/>
      <c r="G189" s="37"/>
      <c r="Q189" s="119"/>
    </row>
    <row r="190" spans="1:17" ht="15.75">
      <c r="A190" s="127"/>
      <c r="C190" s="37"/>
      <c r="D190" s="37"/>
      <c r="E190" s="37"/>
      <c r="F190" s="37"/>
      <c r="G190" s="37"/>
      <c r="Q190" s="119"/>
    </row>
    <row r="191" spans="1:17" ht="15.75">
      <c r="A191" s="127"/>
      <c r="C191" s="37"/>
      <c r="D191" s="37"/>
      <c r="E191" s="37"/>
      <c r="F191" s="37"/>
      <c r="G191" s="37"/>
      <c r="Q191" s="119"/>
    </row>
    <row r="192" spans="1:17" ht="15.75">
      <c r="A192" s="127"/>
      <c r="C192" s="37"/>
      <c r="D192" s="37"/>
      <c r="E192" s="37"/>
      <c r="F192" s="37"/>
      <c r="G192" s="37"/>
      <c r="Q192" s="119"/>
    </row>
    <row r="193" spans="1:17" ht="15.75">
      <c r="A193" s="127"/>
      <c r="C193" s="37"/>
      <c r="D193" s="37"/>
      <c r="E193" s="37"/>
      <c r="F193" s="37"/>
      <c r="G193" s="37"/>
      <c r="Q193" s="119"/>
    </row>
    <row r="194" spans="1:17" ht="15.75">
      <c r="A194" s="127"/>
      <c r="C194" s="37"/>
      <c r="D194" s="37"/>
      <c r="E194" s="37"/>
      <c r="F194" s="37"/>
      <c r="G194" s="37"/>
      <c r="Q194" s="119"/>
    </row>
    <row r="195" spans="1:17" ht="15.75">
      <c r="A195" s="127"/>
      <c r="C195" s="37"/>
      <c r="D195" s="37"/>
      <c r="E195" s="37"/>
      <c r="F195" s="37"/>
      <c r="G195" s="37"/>
      <c r="Q195" s="119"/>
    </row>
    <row r="196" spans="1:17" ht="15.75">
      <c r="A196" s="127"/>
      <c r="C196" s="37"/>
      <c r="D196" s="37"/>
      <c r="E196" s="37"/>
      <c r="F196" s="37"/>
      <c r="G196" s="37"/>
      <c r="Q196" s="119"/>
    </row>
    <row r="197" spans="1:17" ht="15.75">
      <c r="A197" s="127"/>
      <c r="C197" s="37"/>
      <c r="D197" s="37"/>
      <c r="E197" s="37"/>
      <c r="F197" s="37"/>
      <c r="G197" s="37"/>
      <c r="Q197" s="119"/>
    </row>
    <row r="198" spans="1:17" ht="15.75">
      <c r="A198" s="127"/>
      <c r="C198" s="37"/>
      <c r="D198" s="37"/>
      <c r="E198" s="37"/>
      <c r="F198" s="37"/>
      <c r="G198" s="37"/>
      <c r="Q198" s="119"/>
    </row>
    <row r="199" spans="1:17" ht="15.75">
      <c r="A199" s="127"/>
      <c r="C199" s="37"/>
      <c r="D199" s="37"/>
      <c r="E199" s="37"/>
      <c r="F199" s="37"/>
      <c r="G199" s="37"/>
      <c r="Q199" s="119"/>
    </row>
    <row r="200" spans="1:17" ht="15.75">
      <c r="A200" s="127"/>
      <c r="C200" s="37"/>
      <c r="D200" s="37"/>
      <c r="E200" s="37"/>
      <c r="F200" s="37"/>
      <c r="G200" s="37"/>
      <c r="Q200" s="119"/>
    </row>
    <row r="201" spans="1:17" ht="15.75">
      <c r="A201" s="127"/>
      <c r="C201" s="37"/>
      <c r="D201" s="37"/>
      <c r="E201" s="37"/>
      <c r="F201" s="37"/>
      <c r="G201" s="37"/>
      <c r="Q201" s="119"/>
    </row>
    <row r="202" spans="1:17" ht="15.75">
      <c r="A202" s="127"/>
      <c r="C202" s="37"/>
      <c r="D202" s="37"/>
      <c r="E202" s="37"/>
      <c r="F202" s="37"/>
      <c r="G202" s="37"/>
      <c r="Q202" s="119"/>
    </row>
    <row r="203" spans="1:17" ht="15.75">
      <c r="A203" s="127"/>
      <c r="C203" s="37"/>
      <c r="D203" s="37"/>
      <c r="E203" s="37"/>
      <c r="F203" s="37"/>
      <c r="G203" s="37"/>
      <c r="Q203" s="119"/>
    </row>
    <row r="204" spans="1:17" ht="15.75">
      <c r="A204" s="127"/>
      <c r="C204" s="37"/>
      <c r="D204" s="37"/>
      <c r="E204" s="37"/>
      <c r="F204" s="37"/>
      <c r="G204" s="37"/>
      <c r="Q204" s="119"/>
    </row>
    <row r="205" spans="1:17" ht="15.75">
      <c r="A205" s="127"/>
      <c r="C205" s="37"/>
      <c r="D205" s="37"/>
      <c r="E205" s="37"/>
      <c r="F205" s="37"/>
      <c r="G205" s="37"/>
      <c r="Q205" s="119"/>
    </row>
    <row r="206" spans="1:17" ht="15.75">
      <c r="A206" s="127"/>
      <c r="C206" s="37"/>
      <c r="D206" s="37"/>
      <c r="E206" s="37"/>
      <c r="F206" s="37"/>
      <c r="G206" s="37"/>
      <c r="Q206" s="119"/>
    </row>
    <row r="207" spans="1:17" ht="15.75">
      <c r="A207" s="127"/>
      <c r="C207" s="37"/>
      <c r="D207" s="37"/>
      <c r="E207" s="37"/>
      <c r="F207" s="37"/>
      <c r="G207" s="37"/>
      <c r="Q207" s="119"/>
    </row>
    <row r="208" spans="1:17" ht="15.75">
      <c r="A208" s="127"/>
      <c r="C208" s="37"/>
      <c r="D208" s="37"/>
      <c r="E208" s="37"/>
      <c r="F208" s="37"/>
      <c r="G208" s="37"/>
      <c r="Q208" s="119"/>
    </row>
    <row r="209" spans="1:17" ht="15.75">
      <c r="A209" s="127"/>
      <c r="C209" s="37"/>
      <c r="D209" s="37"/>
      <c r="E209" s="37"/>
      <c r="F209" s="37"/>
      <c r="G209" s="37"/>
      <c r="Q209" s="119"/>
    </row>
    <row r="210" spans="1:17" ht="15.75">
      <c r="A210" s="127"/>
      <c r="C210" s="37"/>
      <c r="D210" s="37"/>
      <c r="E210" s="37"/>
      <c r="F210" s="37"/>
      <c r="G210" s="37"/>
      <c r="Q210" s="119"/>
    </row>
    <row r="211" spans="1:17" ht="15.75">
      <c r="A211" s="127"/>
      <c r="C211" s="37"/>
      <c r="D211" s="37"/>
      <c r="E211" s="37"/>
      <c r="F211" s="37"/>
      <c r="G211" s="37"/>
      <c r="Q211" s="119"/>
    </row>
    <row r="212" spans="1:17" ht="15.75">
      <c r="A212" s="127"/>
      <c r="C212" s="37"/>
      <c r="D212" s="37"/>
      <c r="E212" s="37"/>
      <c r="F212" s="37"/>
      <c r="G212" s="37"/>
      <c r="Q212" s="119"/>
    </row>
    <row r="213" spans="1:17" ht="15.75">
      <c r="A213" s="127"/>
      <c r="C213" s="37"/>
      <c r="D213" s="37"/>
      <c r="E213" s="37"/>
      <c r="F213" s="37"/>
      <c r="G213" s="37"/>
      <c r="Q213" s="119"/>
    </row>
    <row r="214" spans="1:17" ht="15.75">
      <c r="A214" s="127"/>
      <c r="C214" s="37"/>
      <c r="D214" s="37"/>
      <c r="E214" s="37"/>
      <c r="F214" s="37"/>
      <c r="G214" s="37"/>
      <c r="Q214" s="119"/>
    </row>
    <row r="215" spans="1:17" ht="15.75">
      <c r="A215" s="127"/>
      <c r="C215" s="37"/>
      <c r="D215" s="37"/>
      <c r="E215" s="37"/>
      <c r="F215" s="37"/>
      <c r="G215" s="37"/>
      <c r="Q215" s="119"/>
    </row>
    <row r="216" spans="1:17" ht="15.75">
      <c r="A216" s="127"/>
      <c r="C216" s="37"/>
      <c r="D216" s="37"/>
      <c r="E216" s="37"/>
      <c r="F216" s="37"/>
      <c r="G216" s="37"/>
      <c r="Q216" s="119"/>
    </row>
    <row r="217" spans="1:17" ht="15.75">
      <c r="A217" s="127"/>
      <c r="C217" s="37"/>
      <c r="D217" s="37"/>
      <c r="E217" s="37"/>
      <c r="F217" s="37"/>
      <c r="G217" s="37"/>
      <c r="Q217" s="119"/>
    </row>
    <row r="218" spans="1:17" ht="15.75">
      <c r="A218" s="127"/>
      <c r="C218" s="37"/>
      <c r="D218" s="37"/>
      <c r="E218" s="37"/>
      <c r="F218" s="37"/>
      <c r="G218" s="37"/>
      <c r="Q218" s="119"/>
    </row>
    <row r="219" spans="1:17" ht="15.75">
      <c r="A219" s="19"/>
      <c r="C219" s="37"/>
      <c r="D219" s="37"/>
      <c r="E219" s="37"/>
      <c r="F219" s="37"/>
      <c r="G219" s="37"/>
      <c r="Q219" s="119"/>
    </row>
    <row r="220" spans="1:17" ht="15.75">
      <c r="A220" s="19"/>
      <c r="C220" s="37"/>
      <c r="D220" s="37"/>
      <c r="E220" s="37"/>
      <c r="F220" s="37"/>
      <c r="G220" s="37"/>
      <c r="Q220" s="119"/>
    </row>
    <row r="221" spans="1:17" ht="15.75">
      <c r="A221" s="19"/>
      <c r="C221" s="37"/>
      <c r="D221" s="37"/>
      <c r="E221" s="37"/>
      <c r="F221" s="37"/>
      <c r="G221" s="37"/>
      <c r="Q221" s="119"/>
    </row>
    <row r="222" spans="1:17" ht="15.75">
      <c r="A222" s="19"/>
      <c r="C222" s="37"/>
      <c r="D222" s="37"/>
      <c r="E222" s="37"/>
      <c r="F222" s="37"/>
      <c r="G222" s="37"/>
    </row>
    <row r="223" spans="1:17" ht="15.75">
      <c r="A223" s="19"/>
      <c r="C223" s="37"/>
      <c r="D223" s="37"/>
      <c r="E223" s="37"/>
      <c r="F223" s="37"/>
      <c r="G223" s="37"/>
    </row>
    <row r="224" spans="1:1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Q2"/>
    <mergeCell ref="A3:Q3"/>
    <mergeCell ref="A4:Q4"/>
    <mergeCell ref="A5:Q5"/>
    <mergeCell ref="A42:D42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0" zoomScaleNormal="20" workbookViewId="0">
      <selection activeCell="F17" sqref="F17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17" width="53.7109375" style="372" customWidth="1"/>
    <col min="18" max="18" width="6.5703125" style="187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189"/>
    </row>
    <row r="8" spans="1:25" s="191" customFormat="1" ht="92.25" customHeight="1">
      <c r="A8" s="190"/>
      <c r="B8" s="822" t="s">
        <v>45</v>
      </c>
      <c r="C8" s="822"/>
      <c r="D8" s="822"/>
      <c r="E8" s="822"/>
      <c r="F8" s="822"/>
      <c r="G8" s="822"/>
      <c r="H8" s="822"/>
      <c r="I8" s="822"/>
      <c r="J8" s="822" t="s">
        <v>51</v>
      </c>
      <c r="K8" s="822"/>
      <c r="L8" s="822"/>
      <c r="M8" s="822"/>
      <c r="N8" s="822"/>
      <c r="O8" s="822"/>
      <c r="P8" s="822"/>
      <c r="Q8" s="822"/>
      <c r="R8" s="189"/>
    </row>
    <row r="9" spans="1:25" s="198" customFormat="1" ht="262.5" customHeight="1">
      <c r="A9" s="192" t="s">
        <v>902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62" customHeight="1">
      <c r="A10" s="255" t="s">
        <v>13</v>
      </c>
      <c r="B10" s="200">
        <v>4007580.5007468001</v>
      </c>
      <c r="C10" s="200">
        <v>193435.95606999999</v>
      </c>
      <c r="D10" s="200">
        <v>0</v>
      </c>
      <c r="E10" s="200">
        <v>0</v>
      </c>
      <c r="F10" s="200">
        <v>68685.533446400004</v>
      </c>
      <c r="G10" s="200">
        <v>0</v>
      </c>
      <c r="H10" s="200">
        <v>2920567.4648800003</v>
      </c>
      <c r="I10" s="200">
        <v>7190269.4551499998</v>
      </c>
      <c r="J10" s="200">
        <v>4138057.6036900003</v>
      </c>
      <c r="K10" s="200">
        <v>94866.818501599992</v>
      </c>
      <c r="L10" s="200">
        <v>741.06770999999992</v>
      </c>
      <c r="M10" s="200">
        <v>10969</v>
      </c>
      <c r="N10" s="200">
        <v>1045.83195</v>
      </c>
      <c r="O10" s="200">
        <v>6429</v>
      </c>
      <c r="P10" s="200">
        <v>853048.99051000003</v>
      </c>
      <c r="Q10" s="200">
        <v>5105158.3123599999</v>
      </c>
      <c r="R10" s="189"/>
    </row>
    <row r="11" spans="1:25" ht="162" customHeight="1">
      <c r="A11" s="255" t="s">
        <v>14</v>
      </c>
      <c r="B11" s="200">
        <v>19042.513010000002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200">
        <v>33737.780829999996</v>
      </c>
      <c r="I11" s="200">
        <v>52780.293840000006</v>
      </c>
      <c r="J11" s="200">
        <v>4973.0559999999996</v>
      </c>
      <c r="K11" s="200">
        <v>0</v>
      </c>
      <c r="L11" s="200">
        <v>0</v>
      </c>
      <c r="M11" s="200">
        <v>0</v>
      </c>
      <c r="N11" s="200">
        <v>1321.3328632</v>
      </c>
      <c r="O11" s="200">
        <v>0</v>
      </c>
      <c r="P11" s="200">
        <v>610.26288</v>
      </c>
      <c r="Q11" s="200">
        <v>6904.6517400000002</v>
      </c>
      <c r="R11" s="189"/>
    </row>
    <row r="12" spans="1:25" ht="162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25" ht="162" customHeight="1">
      <c r="A13" s="255" t="s">
        <v>16</v>
      </c>
      <c r="B13" s="200">
        <v>390378.59361000004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8413.4942499999997</v>
      </c>
      <c r="I13" s="200">
        <v>398792.08786000003</v>
      </c>
      <c r="J13" s="200">
        <v>263394.94906999997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263394.94906999997</v>
      </c>
      <c r="R13" s="189"/>
    </row>
    <row r="14" spans="1:25" ht="162" customHeight="1">
      <c r="A14" s="255" t="s">
        <v>17</v>
      </c>
      <c r="B14" s="200">
        <v>2614889.3099897997</v>
      </c>
      <c r="C14" s="200">
        <v>6662.3826100000006</v>
      </c>
      <c r="D14" s="200">
        <v>18790.723874400002</v>
      </c>
      <c r="E14" s="200">
        <v>784.54584</v>
      </c>
      <c r="F14" s="200">
        <v>37439.022140399997</v>
      </c>
      <c r="G14" s="200">
        <v>1125.2353700000001</v>
      </c>
      <c r="H14" s="200">
        <v>0</v>
      </c>
      <c r="I14" s="200">
        <v>2679691.2198400004</v>
      </c>
      <c r="J14" s="200">
        <v>1426834.0051717998</v>
      </c>
      <c r="K14" s="200">
        <v>1566.734367</v>
      </c>
      <c r="L14" s="200">
        <v>2266.4351200000001</v>
      </c>
      <c r="M14" s="200">
        <v>0</v>
      </c>
      <c r="N14" s="200">
        <v>25021.742333400001</v>
      </c>
      <c r="O14" s="200">
        <v>0</v>
      </c>
      <c r="P14" s="200">
        <v>0</v>
      </c>
      <c r="Q14" s="200">
        <v>1455688.9169900001</v>
      </c>
      <c r="R14" s="189"/>
    </row>
    <row r="15" spans="1:25" ht="162" customHeight="1">
      <c r="A15" s="255" t="s">
        <v>18</v>
      </c>
      <c r="B15" s="200">
        <v>304712.75511119998</v>
      </c>
      <c r="C15" s="200">
        <v>919.08861999999999</v>
      </c>
      <c r="D15" s="200">
        <v>3714.2754619999996</v>
      </c>
      <c r="E15" s="200">
        <v>0</v>
      </c>
      <c r="F15" s="200">
        <v>4579.3963284000001</v>
      </c>
      <c r="G15" s="200">
        <v>59.417999999999999</v>
      </c>
      <c r="H15" s="200">
        <v>0</v>
      </c>
      <c r="I15" s="200">
        <v>313984.93352999998</v>
      </c>
      <c r="J15" s="200">
        <v>237692.52016999997</v>
      </c>
      <c r="K15" s="200">
        <v>267.42998</v>
      </c>
      <c r="L15" s="200">
        <v>0</v>
      </c>
      <c r="M15" s="200">
        <v>0</v>
      </c>
      <c r="N15" s="200">
        <v>58.01634</v>
      </c>
      <c r="O15" s="200">
        <v>0</v>
      </c>
      <c r="P15" s="200">
        <v>0</v>
      </c>
      <c r="Q15" s="200">
        <v>238017.96649000002</v>
      </c>
      <c r="R15" s="189"/>
    </row>
    <row r="16" spans="1:25" ht="162" customHeight="1">
      <c r="A16" s="255" t="s">
        <v>188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0</v>
      </c>
      <c r="J16" s="200">
        <v>1599.4847199999999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1599.4847199999999</v>
      </c>
      <c r="R16" s="189"/>
    </row>
    <row r="17" spans="1:118" ht="162" customHeight="1">
      <c r="A17" s="255" t="s">
        <v>189</v>
      </c>
      <c r="B17" s="200">
        <v>3376922.4454290001</v>
      </c>
      <c r="C17" s="200">
        <v>3971.116786</v>
      </c>
      <c r="D17" s="200">
        <v>13295.534520199999</v>
      </c>
      <c r="E17" s="200">
        <v>885.60513679999997</v>
      </c>
      <c r="F17" s="200">
        <v>12757.5720578</v>
      </c>
      <c r="G17" s="200">
        <v>38.207250200000004</v>
      </c>
      <c r="H17" s="200">
        <v>0</v>
      </c>
      <c r="I17" s="200">
        <v>3407870.4811799997</v>
      </c>
      <c r="J17" s="200">
        <v>2582559.5048586</v>
      </c>
      <c r="K17" s="200">
        <v>1070.0274299999999</v>
      </c>
      <c r="L17" s="200">
        <v>7831.3359967999995</v>
      </c>
      <c r="M17" s="200">
        <v>0</v>
      </c>
      <c r="N17" s="200">
        <v>35193.318975199996</v>
      </c>
      <c r="O17" s="200">
        <v>417.07594</v>
      </c>
      <c r="P17" s="200">
        <v>0</v>
      </c>
      <c r="Q17" s="200">
        <v>2627071.2632300002</v>
      </c>
      <c r="R17" s="189"/>
    </row>
    <row r="18" spans="1:118" ht="162" customHeight="1">
      <c r="A18" s="255" t="s">
        <v>20</v>
      </c>
      <c r="B18" s="200">
        <v>273071.80314999999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273071.80314999999</v>
      </c>
      <c r="J18" s="200">
        <v>4656.18156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4656.18156</v>
      </c>
      <c r="R18" s="189"/>
    </row>
    <row r="19" spans="1:118" ht="162" customHeight="1">
      <c r="A19" s="255" t="s">
        <v>21</v>
      </c>
      <c r="B19" s="200">
        <v>377956.0222448</v>
      </c>
      <c r="C19" s="200">
        <v>6108.00054</v>
      </c>
      <c r="D19" s="200">
        <v>8010.7048500000001</v>
      </c>
      <c r="E19" s="200">
        <v>353.98056000000003</v>
      </c>
      <c r="F19" s="200">
        <v>22477.588728799998</v>
      </c>
      <c r="G19" s="200">
        <v>3805.2383543999999</v>
      </c>
      <c r="H19" s="200">
        <v>9466.8994299999995</v>
      </c>
      <c r="I19" s="200">
        <v>428178.43471</v>
      </c>
      <c r="J19" s="200">
        <v>1395137.1393929999</v>
      </c>
      <c r="K19" s="200">
        <v>20136.3788332</v>
      </c>
      <c r="L19" s="200">
        <v>3733.7609900000002</v>
      </c>
      <c r="M19" s="200">
        <v>1004.3574699999999</v>
      </c>
      <c r="N19" s="200">
        <v>21412.3772058</v>
      </c>
      <c r="O19" s="200">
        <v>4931.4144200000001</v>
      </c>
      <c r="P19" s="200">
        <v>36936.344840000005</v>
      </c>
      <c r="Q19" s="200">
        <v>1483291.7731400002</v>
      </c>
      <c r="R19" s="189"/>
      <c r="DN19" s="34" t="s">
        <v>90</v>
      </c>
    </row>
    <row r="20" spans="1:118" ht="162" customHeight="1">
      <c r="A20" s="255" t="s">
        <v>22</v>
      </c>
      <c r="B20" s="200">
        <v>0</v>
      </c>
      <c r="C20" s="200">
        <v>0</v>
      </c>
      <c r="D20" s="200">
        <v>0</v>
      </c>
      <c r="E20" s="200">
        <v>0</v>
      </c>
      <c r="F20" s="200">
        <v>0</v>
      </c>
      <c r="G20" s="200">
        <v>0</v>
      </c>
      <c r="H20" s="200">
        <v>0</v>
      </c>
      <c r="I20" s="200">
        <v>0</v>
      </c>
      <c r="J20" s="200">
        <v>1612420.6890441999</v>
      </c>
      <c r="K20" s="200">
        <v>38886.517869999996</v>
      </c>
      <c r="L20" s="200">
        <v>6990.7022400000005</v>
      </c>
      <c r="M20" s="200">
        <v>681.22235000000001</v>
      </c>
      <c r="N20" s="200">
        <v>25171.733499999998</v>
      </c>
      <c r="O20" s="200">
        <v>5060.7652800000005</v>
      </c>
      <c r="P20" s="200">
        <v>12.388200000000001</v>
      </c>
      <c r="Q20" s="200">
        <v>1689224.0184800001</v>
      </c>
      <c r="R20" s="189"/>
    </row>
    <row r="21" spans="1:118" ht="162" customHeight="1">
      <c r="A21" s="255" t="s">
        <v>23</v>
      </c>
      <c r="B21" s="200">
        <v>613609.29165480006</v>
      </c>
      <c r="C21" s="200">
        <v>21073.551926600001</v>
      </c>
      <c r="D21" s="200">
        <v>10323.871560000001</v>
      </c>
      <c r="E21" s="200">
        <v>1938.0452912000001</v>
      </c>
      <c r="F21" s="200">
        <v>16679.360109599998</v>
      </c>
      <c r="G21" s="200">
        <v>3803.1891700000001</v>
      </c>
      <c r="H21" s="200">
        <v>99366.632169999997</v>
      </c>
      <c r="I21" s="200">
        <v>766793.94186999998</v>
      </c>
      <c r="J21" s="200">
        <v>0</v>
      </c>
      <c r="K21" s="200">
        <v>0</v>
      </c>
      <c r="L21" s="200">
        <v>0</v>
      </c>
      <c r="M21" s="200">
        <v>0</v>
      </c>
      <c r="N21" s="200">
        <v>0</v>
      </c>
      <c r="O21" s="200">
        <v>0</v>
      </c>
      <c r="P21" s="200">
        <v>0</v>
      </c>
      <c r="Q21" s="200">
        <v>0</v>
      </c>
      <c r="R21" s="189"/>
    </row>
    <row r="22" spans="1:118" ht="169.5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18" ht="162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18" ht="162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18" ht="192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18" ht="162" customHeight="1">
      <c r="A26" s="255" t="s">
        <v>28</v>
      </c>
      <c r="B26" s="201">
        <v>10871.367910000001</v>
      </c>
      <c r="C26" s="201">
        <v>52.972000000000001</v>
      </c>
      <c r="D26" s="201">
        <v>57.669269999999997</v>
      </c>
      <c r="E26" s="201">
        <v>0</v>
      </c>
      <c r="F26" s="201">
        <v>97.850350000000006</v>
      </c>
      <c r="G26" s="201">
        <v>0</v>
      </c>
      <c r="H26" s="201">
        <v>0</v>
      </c>
      <c r="I26" s="201">
        <v>11079.85953</v>
      </c>
      <c r="J26" s="201">
        <v>769471.25191999995</v>
      </c>
      <c r="K26" s="201">
        <v>1134.6563999999998</v>
      </c>
      <c r="L26" s="200">
        <v>3254.8114999999998</v>
      </c>
      <c r="M26" s="200">
        <v>66.632679999999993</v>
      </c>
      <c r="N26" s="200">
        <v>3531.29765</v>
      </c>
      <c r="O26" s="200">
        <v>91.369429999999994</v>
      </c>
      <c r="P26" s="200">
        <v>0</v>
      </c>
      <c r="Q26" s="200">
        <v>777550.01958000008</v>
      </c>
      <c r="R26" s="189"/>
    </row>
    <row r="27" spans="1:118" ht="162" customHeight="1">
      <c r="A27" s="255" t="s">
        <v>187</v>
      </c>
      <c r="B27" s="201">
        <v>6197.1371900000004</v>
      </c>
      <c r="C27" s="201">
        <v>0</v>
      </c>
      <c r="D27" s="201">
        <v>355.95981999999998</v>
      </c>
      <c r="E27" s="201">
        <v>0</v>
      </c>
      <c r="F27" s="201">
        <v>200</v>
      </c>
      <c r="G27" s="201">
        <v>50.409269399999999</v>
      </c>
      <c r="H27" s="201">
        <v>12.8994</v>
      </c>
      <c r="I27" s="201">
        <v>6816.4056799999998</v>
      </c>
      <c r="J27" s="201">
        <v>74882.820970000001</v>
      </c>
      <c r="K27" s="201">
        <v>1420.3393700000001</v>
      </c>
      <c r="L27" s="200">
        <v>64.781289999999998</v>
      </c>
      <c r="M27" s="200">
        <v>0</v>
      </c>
      <c r="N27" s="200">
        <v>923.05594999999994</v>
      </c>
      <c r="O27" s="200">
        <v>232.19154</v>
      </c>
      <c r="P27" s="200">
        <v>0</v>
      </c>
      <c r="Q27" s="200">
        <v>77523.18912000001</v>
      </c>
      <c r="R27" s="189"/>
    </row>
    <row r="28" spans="1:118" ht="162" customHeight="1">
      <c r="A28" s="255" t="s">
        <v>29</v>
      </c>
      <c r="B28" s="201">
        <v>0</v>
      </c>
      <c r="C28" s="201">
        <v>0</v>
      </c>
      <c r="D28" s="201">
        <v>0</v>
      </c>
      <c r="E28" s="201">
        <v>0</v>
      </c>
      <c r="F28" s="201">
        <v>0</v>
      </c>
      <c r="G28" s="201">
        <v>0</v>
      </c>
      <c r="H28" s="201">
        <v>0</v>
      </c>
      <c r="I28" s="201">
        <v>0</v>
      </c>
      <c r="J28" s="201">
        <v>84267.300459999999</v>
      </c>
      <c r="K28" s="201">
        <v>1129.8601699999999</v>
      </c>
      <c r="L28" s="200">
        <v>1124.1243100000002</v>
      </c>
      <c r="M28" s="200">
        <v>50.204140000000002</v>
      </c>
      <c r="N28" s="200">
        <v>2577.0753599999998</v>
      </c>
      <c r="O28" s="200">
        <v>0</v>
      </c>
      <c r="P28" s="200">
        <v>0</v>
      </c>
      <c r="Q28" s="200">
        <v>89148.564440000002</v>
      </c>
      <c r="R28" s="189"/>
    </row>
    <row r="29" spans="1:118" ht="162" customHeight="1">
      <c r="A29" s="255" t="s">
        <v>30</v>
      </c>
      <c r="B29" s="201">
        <v>1505344.1890668001</v>
      </c>
      <c r="C29" s="201">
        <v>2342.5136400000001</v>
      </c>
      <c r="D29" s="201">
        <v>9852.0844842000006</v>
      </c>
      <c r="E29" s="201">
        <v>147.41219000000001</v>
      </c>
      <c r="F29" s="201">
        <v>12169.5190826</v>
      </c>
      <c r="G29" s="201">
        <v>136.94053</v>
      </c>
      <c r="H29" s="201">
        <v>196410.51822</v>
      </c>
      <c r="I29" s="201">
        <v>1726403.1772100001</v>
      </c>
      <c r="J29" s="201">
        <v>2058438.3599642001</v>
      </c>
      <c r="K29" s="201">
        <v>0</v>
      </c>
      <c r="L29" s="200">
        <v>5806.8114918000001</v>
      </c>
      <c r="M29" s="200">
        <v>0</v>
      </c>
      <c r="N29" s="200">
        <v>5186.2155807999998</v>
      </c>
      <c r="O29" s="200">
        <v>0</v>
      </c>
      <c r="P29" s="200">
        <v>52564.178240000001</v>
      </c>
      <c r="Q29" s="200">
        <v>2121995.5652799997</v>
      </c>
      <c r="R29" s="189"/>
    </row>
    <row r="30" spans="1:118" ht="162" customHeight="1">
      <c r="A30" s="255" t="s">
        <v>31</v>
      </c>
      <c r="B30" s="201">
        <v>0</v>
      </c>
      <c r="C30" s="201">
        <v>0</v>
      </c>
      <c r="D30" s="201">
        <v>0</v>
      </c>
      <c r="E30" s="201">
        <v>0</v>
      </c>
      <c r="F30" s="201">
        <v>0</v>
      </c>
      <c r="G30" s="201">
        <v>0</v>
      </c>
      <c r="H30" s="201">
        <v>0</v>
      </c>
      <c r="I30" s="201">
        <v>0</v>
      </c>
      <c r="J30" s="201">
        <v>71702.772343199991</v>
      </c>
      <c r="K30" s="201">
        <v>0</v>
      </c>
      <c r="L30" s="200">
        <v>240.70336460000001</v>
      </c>
      <c r="M30" s="200">
        <v>0</v>
      </c>
      <c r="N30" s="200">
        <v>1958.2285026</v>
      </c>
      <c r="O30" s="200">
        <v>0</v>
      </c>
      <c r="P30" s="200">
        <v>3089.1483800000001</v>
      </c>
      <c r="Q30" s="200">
        <v>76990.852599999998</v>
      </c>
      <c r="R30" s="189"/>
    </row>
    <row r="31" spans="1:118" ht="162" customHeight="1">
      <c r="A31" s="255" t="s">
        <v>32</v>
      </c>
      <c r="B31" s="201">
        <v>75089.072869399999</v>
      </c>
      <c r="C31" s="201">
        <v>59.21499</v>
      </c>
      <c r="D31" s="201">
        <v>954.21681999999998</v>
      </c>
      <c r="E31" s="201">
        <v>0</v>
      </c>
      <c r="F31" s="201">
        <v>5460.7005528</v>
      </c>
      <c r="G31" s="201">
        <v>0</v>
      </c>
      <c r="H31" s="201">
        <v>539.50606000000005</v>
      </c>
      <c r="I31" s="201">
        <v>82102.711290000007</v>
      </c>
      <c r="J31" s="201">
        <v>0</v>
      </c>
      <c r="K31" s="201">
        <v>0</v>
      </c>
      <c r="L31" s="200">
        <v>0</v>
      </c>
      <c r="M31" s="200">
        <v>0</v>
      </c>
      <c r="N31" s="200">
        <v>0</v>
      </c>
      <c r="O31" s="200">
        <v>0</v>
      </c>
      <c r="P31" s="200">
        <v>0</v>
      </c>
      <c r="Q31" s="200">
        <v>0</v>
      </c>
      <c r="R31" s="189"/>
    </row>
    <row r="32" spans="1:118" ht="162" customHeight="1">
      <c r="A32" s="255" t="s">
        <v>33</v>
      </c>
      <c r="B32" s="200">
        <v>2125707.6616600002</v>
      </c>
      <c r="C32" s="200">
        <v>80770.329489999989</v>
      </c>
      <c r="D32" s="200">
        <v>17658.669239999999</v>
      </c>
      <c r="E32" s="200">
        <v>6225.01908</v>
      </c>
      <c r="F32" s="200">
        <v>18792.365159600002</v>
      </c>
      <c r="G32" s="200">
        <v>23764.39342</v>
      </c>
      <c r="H32" s="200">
        <v>575601.76104000001</v>
      </c>
      <c r="I32" s="200">
        <v>2848520.1990900002</v>
      </c>
      <c r="J32" s="200">
        <v>994496.36120000004</v>
      </c>
      <c r="K32" s="200">
        <v>273689.38017000002</v>
      </c>
      <c r="L32" s="200">
        <v>2795.9949999999999</v>
      </c>
      <c r="M32" s="200">
        <v>0</v>
      </c>
      <c r="N32" s="200">
        <v>1347.5764106000001</v>
      </c>
      <c r="O32" s="200">
        <v>5848.1012499999997</v>
      </c>
      <c r="P32" s="200">
        <v>215166.32799000002</v>
      </c>
      <c r="Q32" s="200">
        <v>1493343.74202</v>
      </c>
      <c r="R32" s="189"/>
    </row>
    <row r="33" spans="1:18" ht="162" customHeight="1">
      <c r="A33" s="255" t="s">
        <v>34</v>
      </c>
      <c r="B33" s="200">
        <v>476329.31687540002</v>
      </c>
      <c r="C33" s="200">
        <v>18918.337239999997</v>
      </c>
      <c r="D33" s="200">
        <v>9824.8623000000007</v>
      </c>
      <c r="E33" s="200">
        <v>1614.79061</v>
      </c>
      <c r="F33" s="200">
        <v>12133.019216600002</v>
      </c>
      <c r="G33" s="200">
        <v>7815.8349627999996</v>
      </c>
      <c r="H33" s="200">
        <v>167013.37300999998</v>
      </c>
      <c r="I33" s="200">
        <v>693649.53425000003</v>
      </c>
      <c r="J33" s="200">
        <v>303107.46243399999</v>
      </c>
      <c r="K33" s="200">
        <v>33585.432329999996</v>
      </c>
      <c r="L33" s="200">
        <v>4721.2485399999996</v>
      </c>
      <c r="M33" s="200">
        <v>2138.8964799999999</v>
      </c>
      <c r="N33" s="200">
        <v>34998.425306599995</v>
      </c>
      <c r="O33" s="200">
        <v>21827.405622000002</v>
      </c>
      <c r="P33" s="200">
        <v>15829.033310000001</v>
      </c>
      <c r="Q33" s="200">
        <v>416207.90403999999</v>
      </c>
      <c r="R33" s="189"/>
    </row>
    <row r="34" spans="1:18" ht="162" customHeight="1">
      <c r="A34" s="255" t="s">
        <v>35</v>
      </c>
      <c r="B34" s="200">
        <v>33812.924590000002</v>
      </c>
      <c r="C34" s="200">
        <v>619.40066000000002</v>
      </c>
      <c r="D34" s="200">
        <v>0</v>
      </c>
      <c r="E34" s="200">
        <v>0</v>
      </c>
      <c r="F34" s="200">
        <v>0</v>
      </c>
      <c r="G34" s="200">
        <v>0</v>
      </c>
      <c r="H34" s="200">
        <v>0</v>
      </c>
      <c r="I34" s="200">
        <v>34432.325250000002</v>
      </c>
      <c r="J34" s="200">
        <v>918.87707</v>
      </c>
      <c r="K34" s="200">
        <v>0</v>
      </c>
      <c r="L34" s="200">
        <v>0</v>
      </c>
      <c r="M34" s="200">
        <v>0</v>
      </c>
      <c r="N34" s="200">
        <v>0</v>
      </c>
      <c r="O34" s="200">
        <v>0</v>
      </c>
      <c r="P34" s="200">
        <v>242.93700000000001</v>
      </c>
      <c r="Q34" s="200">
        <v>1161.8140700000001</v>
      </c>
      <c r="R34" s="189"/>
    </row>
    <row r="35" spans="1:18" ht="162" customHeight="1">
      <c r="A35" s="255" t="s">
        <v>186</v>
      </c>
      <c r="B35" s="200">
        <v>55583.648845399999</v>
      </c>
      <c r="C35" s="200">
        <v>1172.75819</v>
      </c>
      <c r="D35" s="200">
        <v>0</v>
      </c>
      <c r="E35" s="200">
        <v>1038.2270000000001</v>
      </c>
      <c r="F35" s="200">
        <v>1392.34231</v>
      </c>
      <c r="G35" s="200">
        <v>0</v>
      </c>
      <c r="H35" s="200">
        <v>2.1840000000000002</v>
      </c>
      <c r="I35" s="200">
        <v>59189.160349999998</v>
      </c>
      <c r="J35" s="200">
        <v>47980.647069999999</v>
      </c>
      <c r="K35" s="200">
        <v>7877.13015</v>
      </c>
      <c r="L35" s="200">
        <v>64.863349999999997</v>
      </c>
      <c r="M35" s="200">
        <v>0</v>
      </c>
      <c r="N35" s="200">
        <v>4151.0948100000005</v>
      </c>
      <c r="O35" s="200">
        <v>1998.7766899999999</v>
      </c>
      <c r="P35" s="200">
        <v>0</v>
      </c>
      <c r="Q35" s="200">
        <v>62072.512069999997</v>
      </c>
      <c r="R35" s="189"/>
    </row>
    <row r="36" spans="1:18" ht="162" customHeight="1">
      <c r="A36" s="255" t="s">
        <v>36</v>
      </c>
      <c r="B36" s="200">
        <v>0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189"/>
    </row>
    <row r="37" spans="1:18" ht="162" customHeight="1">
      <c r="A37" s="255" t="s">
        <v>37</v>
      </c>
      <c r="B37" s="200">
        <v>96370.454900000012</v>
      </c>
      <c r="C37" s="200">
        <v>181.2</v>
      </c>
      <c r="D37" s="200">
        <v>0</v>
      </c>
      <c r="E37" s="200">
        <v>0</v>
      </c>
      <c r="F37" s="200">
        <v>0</v>
      </c>
      <c r="G37" s="200">
        <v>0</v>
      </c>
      <c r="H37" s="200">
        <v>1095.5831699999999</v>
      </c>
      <c r="I37" s="200">
        <v>97647.238069999992</v>
      </c>
      <c r="J37" s="200">
        <v>2419.3177500000002</v>
      </c>
      <c r="K37" s="200">
        <v>0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2419.3177500000002</v>
      </c>
      <c r="R37" s="189"/>
    </row>
    <row r="38" spans="1:18" ht="162" customHeight="1">
      <c r="A38" s="255" t="s">
        <v>38</v>
      </c>
      <c r="B38" s="200">
        <v>596459.5414493999</v>
      </c>
      <c r="C38" s="200">
        <v>0</v>
      </c>
      <c r="D38" s="200">
        <v>0</v>
      </c>
      <c r="E38" s="200">
        <v>0</v>
      </c>
      <c r="F38" s="200">
        <v>0</v>
      </c>
      <c r="G38" s="200">
        <v>0</v>
      </c>
      <c r="H38" s="200">
        <v>368.83309000000003</v>
      </c>
      <c r="I38" s="200">
        <v>596828.37453999999</v>
      </c>
      <c r="J38" s="200">
        <v>10659.68549</v>
      </c>
      <c r="K38" s="200">
        <v>50670.757270000002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61330.442759999998</v>
      </c>
      <c r="R38" s="189"/>
    </row>
    <row r="39" spans="1:18" s="136" customFormat="1" ht="83.25" customHeight="1">
      <c r="A39" s="256" t="s">
        <v>43</v>
      </c>
      <c r="B39" s="257">
        <f t="shared" ref="B39:Q39" si="0">SUM(B10:B38)</f>
        <v>16959928.5503028</v>
      </c>
      <c r="C39" s="257">
        <f t="shared" si="0"/>
        <v>336286.82276260003</v>
      </c>
      <c r="D39" s="257">
        <f t="shared" si="0"/>
        <v>92838.572200800001</v>
      </c>
      <c r="E39" s="257">
        <f t="shared" si="0"/>
        <v>12987.625708000001</v>
      </c>
      <c r="F39" s="257">
        <f t="shared" si="0"/>
        <v>212864.26948300001</v>
      </c>
      <c r="G39" s="257">
        <f t="shared" si="0"/>
        <v>40598.866326799995</v>
      </c>
      <c r="H39" s="257">
        <f t="shared" si="0"/>
        <v>4012596.9295500005</v>
      </c>
      <c r="I39" s="257">
        <f t="shared" si="0"/>
        <v>21668101.636389997</v>
      </c>
      <c r="J39" s="257">
        <f t="shared" si="0"/>
        <v>16085669.990348998</v>
      </c>
      <c r="K39" s="257">
        <f t="shared" si="0"/>
        <v>526301.46284179995</v>
      </c>
      <c r="L39" s="257">
        <f t="shared" si="0"/>
        <v>39636.640903200001</v>
      </c>
      <c r="M39" s="257">
        <f t="shared" si="0"/>
        <v>14910.313119999999</v>
      </c>
      <c r="N39" s="257">
        <f t="shared" si="0"/>
        <v>163897.32273819999</v>
      </c>
      <c r="O39" s="257">
        <f t="shared" si="0"/>
        <v>46836.100171999999</v>
      </c>
      <c r="P39" s="257">
        <f t="shared" si="0"/>
        <v>1177499.6113500001</v>
      </c>
      <c r="Q39" s="257">
        <f t="shared" si="0"/>
        <v>18054751.441510003</v>
      </c>
      <c r="R39" s="204"/>
    </row>
    <row r="40" spans="1:18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89"/>
    </row>
    <row r="41" spans="1:18" ht="96.75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</row>
    <row r="42" spans="1:18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8" ht="13.5" customHeight="1">
      <c r="A43" s="16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8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8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8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8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8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</row>
    <row r="62" spans="1:17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</row>
    <row r="63" spans="1:17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</row>
    <row r="64" spans="1:17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</row>
    <row r="65" spans="1:17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</row>
    <row r="66" spans="1:17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</row>
    <row r="67" spans="1:17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</row>
    <row r="68" spans="1:17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</row>
    <row r="69" spans="1:17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</row>
    <row r="70" spans="1:17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</row>
    <row r="71" spans="1:17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</row>
    <row r="72" spans="1:17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27"/>
    </row>
    <row r="132" spans="1:12">
      <c r="A132" s="127"/>
    </row>
    <row r="133" spans="1:12">
      <c r="A133" s="127"/>
    </row>
    <row r="134" spans="1:12">
      <c r="A134" s="127"/>
    </row>
    <row r="135" spans="1:12">
      <c r="A135" s="127"/>
    </row>
    <row r="136" spans="1:12">
      <c r="A136" s="127"/>
    </row>
    <row r="137" spans="1:12">
      <c r="A137" s="127"/>
    </row>
    <row r="138" spans="1:12">
      <c r="A138" s="127"/>
    </row>
    <row r="139" spans="1:12">
      <c r="A139" s="127"/>
    </row>
    <row r="140" spans="1:12">
      <c r="A140" s="127"/>
    </row>
    <row r="141" spans="1:12">
      <c r="A141" s="127"/>
    </row>
    <row r="142" spans="1:12">
      <c r="A142" s="127"/>
    </row>
    <row r="143" spans="1:12">
      <c r="A143" s="127"/>
    </row>
    <row r="144" spans="1:12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Y664"/>
  <sheetViews>
    <sheetView showGridLines="0" topLeftCell="A2" zoomScale="25" zoomScaleNormal="25" workbookViewId="0">
      <selection activeCell="E13" sqref="E13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7" width="53.7109375" style="372" customWidth="1"/>
    <col min="8" max="8" width="68" style="372" bestFit="1" customWidth="1"/>
    <col min="9" max="15" width="53.7109375" style="372" customWidth="1"/>
    <col min="16" max="16" width="68" style="372" bestFit="1" customWidth="1"/>
    <col min="17" max="17" width="53.7109375" style="372" customWidth="1"/>
    <col min="18" max="18" width="6.5703125" style="187" customWidth="1"/>
    <col min="19" max="256" width="9.140625" style="372"/>
    <col min="257" max="257" width="143.5703125" style="372" customWidth="1"/>
    <col min="258" max="263" width="53.7109375" style="372" customWidth="1"/>
    <col min="264" max="264" width="68" style="372" bestFit="1" customWidth="1"/>
    <col min="265" max="271" width="53.7109375" style="372" customWidth="1"/>
    <col min="272" max="272" width="68" style="372" bestFit="1" customWidth="1"/>
    <col min="273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19" width="53.7109375" style="372" customWidth="1"/>
    <col min="520" max="520" width="68" style="372" bestFit="1" customWidth="1"/>
    <col min="521" max="527" width="53.7109375" style="372" customWidth="1"/>
    <col min="528" max="528" width="68" style="372" bestFit="1" customWidth="1"/>
    <col min="529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75" width="53.7109375" style="372" customWidth="1"/>
    <col min="776" max="776" width="68" style="372" bestFit="1" customWidth="1"/>
    <col min="777" max="783" width="53.7109375" style="372" customWidth="1"/>
    <col min="784" max="784" width="68" style="372" bestFit="1" customWidth="1"/>
    <col min="785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31" width="53.7109375" style="372" customWidth="1"/>
    <col min="1032" max="1032" width="68" style="372" bestFit="1" customWidth="1"/>
    <col min="1033" max="1039" width="53.7109375" style="372" customWidth="1"/>
    <col min="1040" max="1040" width="68" style="372" bestFit="1" customWidth="1"/>
    <col min="1041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87" width="53.7109375" style="372" customWidth="1"/>
    <col min="1288" max="1288" width="68" style="372" bestFit="1" customWidth="1"/>
    <col min="1289" max="1295" width="53.7109375" style="372" customWidth="1"/>
    <col min="1296" max="1296" width="68" style="372" bestFit="1" customWidth="1"/>
    <col min="1297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43" width="53.7109375" style="372" customWidth="1"/>
    <col min="1544" max="1544" width="68" style="372" bestFit="1" customWidth="1"/>
    <col min="1545" max="1551" width="53.7109375" style="372" customWidth="1"/>
    <col min="1552" max="1552" width="68" style="372" bestFit="1" customWidth="1"/>
    <col min="1553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799" width="53.7109375" style="372" customWidth="1"/>
    <col min="1800" max="1800" width="68" style="372" bestFit="1" customWidth="1"/>
    <col min="1801" max="1807" width="53.7109375" style="372" customWidth="1"/>
    <col min="1808" max="1808" width="68" style="372" bestFit="1" customWidth="1"/>
    <col min="1809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55" width="53.7109375" style="372" customWidth="1"/>
    <col min="2056" max="2056" width="68" style="372" bestFit="1" customWidth="1"/>
    <col min="2057" max="2063" width="53.7109375" style="372" customWidth="1"/>
    <col min="2064" max="2064" width="68" style="372" bestFit="1" customWidth="1"/>
    <col min="2065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11" width="53.7109375" style="372" customWidth="1"/>
    <col min="2312" max="2312" width="68" style="372" bestFit="1" customWidth="1"/>
    <col min="2313" max="2319" width="53.7109375" style="372" customWidth="1"/>
    <col min="2320" max="2320" width="68" style="372" bestFit="1" customWidth="1"/>
    <col min="2321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67" width="53.7109375" style="372" customWidth="1"/>
    <col min="2568" max="2568" width="68" style="372" bestFit="1" customWidth="1"/>
    <col min="2569" max="2575" width="53.7109375" style="372" customWidth="1"/>
    <col min="2576" max="2576" width="68" style="372" bestFit="1" customWidth="1"/>
    <col min="2577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23" width="53.7109375" style="372" customWidth="1"/>
    <col min="2824" max="2824" width="68" style="372" bestFit="1" customWidth="1"/>
    <col min="2825" max="2831" width="53.7109375" style="372" customWidth="1"/>
    <col min="2832" max="2832" width="68" style="372" bestFit="1" customWidth="1"/>
    <col min="2833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79" width="53.7109375" style="372" customWidth="1"/>
    <col min="3080" max="3080" width="68" style="372" bestFit="1" customWidth="1"/>
    <col min="3081" max="3087" width="53.7109375" style="372" customWidth="1"/>
    <col min="3088" max="3088" width="68" style="372" bestFit="1" customWidth="1"/>
    <col min="3089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35" width="53.7109375" style="372" customWidth="1"/>
    <col min="3336" max="3336" width="68" style="372" bestFit="1" customWidth="1"/>
    <col min="3337" max="3343" width="53.7109375" style="372" customWidth="1"/>
    <col min="3344" max="3344" width="68" style="372" bestFit="1" customWidth="1"/>
    <col min="3345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591" width="53.7109375" style="372" customWidth="1"/>
    <col min="3592" max="3592" width="68" style="372" bestFit="1" customWidth="1"/>
    <col min="3593" max="3599" width="53.7109375" style="372" customWidth="1"/>
    <col min="3600" max="3600" width="68" style="372" bestFit="1" customWidth="1"/>
    <col min="3601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47" width="53.7109375" style="372" customWidth="1"/>
    <col min="3848" max="3848" width="68" style="372" bestFit="1" customWidth="1"/>
    <col min="3849" max="3855" width="53.7109375" style="372" customWidth="1"/>
    <col min="3856" max="3856" width="68" style="372" bestFit="1" customWidth="1"/>
    <col min="3857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03" width="53.7109375" style="372" customWidth="1"/>
    <col min="4104" max="4104" width="68" style="372" bestFit="1" customWidth="1"/>
    <col min="4105" max="4111" width="53.7109375" style="372" customWidth="1"/>
    <col min="4112" max="4112" width="68" style="372" bestFit="1" customWidth="1"/>
    <col min="4113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59" width="53.7109375" style="372" customWidth="1"/>
    <col min="4360" max="4360" width="68" style="372" bestFit="1" customWidth="1"/>
    <col min="4361" max="4367" width="53.7109375" style="372" customWidth="1"/>
    <col min="4368" max="4368" width="68" style="372" bestFit="1" customWidth="1"/>
    <col min="4369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15" width="53.7109375" style="372" customWidth="1"/>
    <col min="4616" max="4616" width="68" style="372" bestFit="1" customWidth="1"/>
    <col min="4617" max="4623" width="53.7109375" style="372" customWidth="1"/>
    <col min="4624" max="4624" width="68" style="372" bestFit="1" customWidth="1"/>
    <col min="4625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71" width="53.7109375" style="372" customWidth="1"/>
    <col min="4872" max="4872" width="68" style="372" bestFit="1" customWidth="1"/>
    <col min="4873" max="4879" width="53.7109375" style="372" customWidth="1"/>
    <col min="4880" max="4880" width="68" style="372" bestFit="1" customWidth="1"/>
    <col min="4881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27" width="53.7109375" style="372" customWidth="1"/>
    <col min="5128" max="5128" width="68" style="372" bestFit="1" customWidth="1"/>
    <col min="5129" max="5135" width="53.7109375" style="372" customWidth="1"/>
    <col min="5136" max="5136" width="68" style="372" bestFit="1" customWidth="1"/>
    <col min="5137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83" width="53.7109375" style="372" customWidth="1"/>
    <col min="5384" max="5384" width="68" style="372" bestFit="1" customWidth="1"/>
    <col min="5385" max="5391" width="53.7109375" style="372" customWidth="1"/>
    <col min="5392" max="5392" width="68" style="372" bestFit="1" customWidth="1"/>
    <col min="5393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39" width="53.7109375" style="372" customWidth="1"/>
    <col min="5640" max="5640" width="68" style="372" bestFit="1" customWidth="1"/>
    <col min="5641" max="5647" width="53.7109375" style="372" customWidth="1"/>
    <col min="5648" max="5648" width="68" style="372" bestFit="1" customWidth="1"/>
    <col min="5649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895" width="53.7109375" style="372" customWidth="1"/>
    <col min="5896" max="5896" width="68" style="372" bestFit="1" customWidth="1"/>
    <col min="5897" max="5903" width="53.7109375" style="372" customWidth="1"/>
    <col min="5904" max="5904" width="68" style="372" bestFit="1" customWidth="1"/>
    <col min="5905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51" width="53.7109375" style="372" customWidth="1"/>
    <col min="6152" max="6152" width="68" style="372" bestFit="1" customWidth="1"/>
    <col min="6153" max="6159" width="53.7109375" style="372" customWidth="1"/>
    <col min="6160" max="6160" width="68" style="372" bestFit="1" customWidth="1"/>
    <col min="6161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07" width="53.7109375" style="372" customWidth="1"/>
    <col min="6408" max="6408" width="68" style="372" bestFit="1" customWidth="1"/>
    <col min="6409" max="6415" width="53.7109375" style="372" customWidth="1"/>
    <col min="6416" max="6416" width="68" style="372" bestFit="1" customWidth="1"/>
    <col min="6417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63" width="53.7109375" style="372" customWidth="1"/>
    <col min="6664" max="6664" width="68" style="372" bestFit="1" customWidth="1"/>
    <col min="6665" max="6671" width="53.7109375" style="372" customWidth="1"/>
    <col min="6672" max="6672" width="68" style="372" bestFit="1" customWidth="1"/>
    <col min="6673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19" width="53.7109375" style="372" customWidth="1"/>
    <col min="6920" max="6920" width="68" style="372" bestFit="1" customWidth="1"/>
    <col min="6921" max="6927" width="53.7109375" style="372" customWidth="1"/>
    <col min="6928" max="6928" width="68" style="372" bestFit="1" customWidth="1"/>
    <col min="6929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75" width="53.7109375" style="372" customWidth="1"/>
    <col min="7176" max="7176" width="68" style="372" bestFit="1" customWidth="1"/>
    <col min="7177" max="7183" width="53.7109375" style="372" customWidth="1"/>
    <col min="7184" max="7184" width="68" style="372" bestFit="1" customWidth="1"/>
    <col min="7185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31" width="53.7109375" style="372" customWidth="1"/>
    <col min="7432" max="7432" width="68" style="372" bestFit="1" customWidth="1"/>
    <col min="7433" max="7439" width="53.7109375" style="372" customWidth="1"/>
    <col min="7440" max="7440" width="68" style="372" bestFit="1" customWidth="1"/>
    <col min="7441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87" width="53.7109375" style="372" customWidth="1"/>
    <col min="7688" max="7688" width="68" style="372" bestFit="1" customWidth="1"/>
    <col min="7689" max="7695" width="53.7109375" style="372" customWidth="1"/>
    <col min="7696" max="7696" width="68" style="372" bestFit="1" customWidth="1"/>
    <col min="7697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43" width="53.7109375" style="372" customWidth="1"/>
    <col min="7944" max="7944" width="68" style="372" bestFit="1" customWidth="1"/>
    <col min="7945" max="7951" width="53.7109375" style="372" customWidth="1"/>
    <col min="7952" max="7952" width="68" style="372" bestFit="1" customWidth="1"/>
    <col min="7953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199" width="53.7109375" style="372" customWidth="1"/>
    <col min="8200" max="8200" width="68" style="372" bestFit="1" customWidth="1"/>
    <col min="8201" max="8207" width="53.7109375" style="372" customWidth="1"/>
    <col min="8208" max="8208" width="68" style="372" bestFit="1" customWidth="1"/>
    <col min="8209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55" width="53.7109375" style="372" customWidth="1"/>
    <col min="8456" max="8456" width="68" style="372" bestFit="1" customWidth="1"/>
    <col min="8457" max="8463" width="53.7109375" style="372" customWidth="1"/>
    <col min="8464" max="8464" width="68" style="372" bestFit="1" customWidth="1"/>
    <col min="8465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11" width="53.7109375" style="372" customWidth="1"/>
    <col min="8712" max="8712" width="68" style="372" bestFit="1" customWidth="1"/>
    <col min="8713" max="8719" width="53.7109375" style="372" customWidth="1"/>
    <col min="8720" max="8720" width="68" style="372" bestFit="1" customWidth="1"/>
    <col min="8721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67" width="53.7109375" style="372" customWidth="1"/>
    <col min="8968" max="8968" width="68" style="372" bestFit="1" customWidth="1"/>
    <col min="8969" max="8975" width="53.7109375" style="372" customWidth="1"/>
    <col min="8976" max="8976" width="68" style="372" bestFit="1" customWidth="1"/>
    <col min="8977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23" width="53.7109375" style="372" customWidth="1"/>
    <col min="9224" max="9224" width="68" style="372" bestFit="1" customWidth="1"/>
    <col min="9225" max="9231" width="53.7109375" style="372" customWidth="1"/>
    <col min="9232" max="9232" width="68" style="372" bestFit="1" customWidth="1"/>
    <col min="9233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79" width="53.7109375" style="372" customWidth="1"/>
    <col min="9480" max="9480" width="68" style="372" bestFit="1" customWidth="1"/>
    <col min="9481" max="9487" width="53.7109375" style="372" customWidth="1"/>
    <col min="9488" max="9488" width="68" style="372" bestFit="1" customWidth="1"/>
    <col min="9489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35" width="53.7109375" style="372" customWidth="1"/>
    <col min="9736" max="9736" width="68" style="372" bestFit="1" customWidth="1"/>
    <col min="9737" max="9743" width="53.7109375" style="372" customWidth="1"/>
    <col min="9744" max="9744" width="68" style="372" bestFit="1" customWidth="1"/>
    <col min="9745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9991" width="53.7109375" style="372" customWidth="1"/>
    <col min="9992" max="9992" width="68" style="372" bestFit="1" customWidth="1"/>
    <col min="9993" max="9999" width="53.7109375" style="372" customWidth="1"/>
    <col min="10000" max="10000" width="68" style="372" bestFit="1" customWidth="1"/>
    <col min="10001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47" width="53.7109375" style="372" customWidth="1"/>
    <col min="10248" max="10248" width="68" style="372" bestFit="1" customWidth="1"/>
    <col min="10249" max="10255" width="53.7109375" style="372" customWidth="1"/>
    <col min="10256" max="10256" width="68" style="372" bestFit="1" customWidth="1"/>
    <col min="10257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03" width="53.7109375" style="372" customWidth="1"/>
    <col min="10504" max="10504" width="68" style="372" bestFit="1" customWidth="1"/>
    <col min="10505" max="10511" width="53.7109375" style="372" customWidth="1"/>
    <col min="10512" max="10512" width="68" style="372" bestFit="1" customWidth="1"/>
    <col min="10513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59" width="53.7109375" style="372" customWidth="1"/>
    <col min="10760" max="10760" width="68" style="372" bestFit="1" customWidth="1"/>
    <col min="10761" max="10767" width="53.7109375" style="372" customWidth="1"/>
    <col min="10768" max="10768" width="68" style="372" bestFit="1" customWidth="1"/>
    <col min="10769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15" width="53.7109375" style="372" customWidth="1"/>
    <col min="11016" max="11016" width="68" style="372" bestFit="1" customWidth="1"/>
    <col min="11017" max="11023" width="53.7109375" style="372" customWidth="1"/>
    <col min="11024" max="11024" width="68" style="372" bestFit="1" customWidth="1"/>
    <col min="11025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71" width="53.7109375" style="372" customWidth="1"/>
    <col min="11272" max="11272" width="68" style="372" bestFit="1" customWidth="1"/>
    <col min="11273" max="11279" width="53.7109375" style="372" customWidth="1"/>
    <col min="11280" max="11280" width="68" style="372" bestFit="1" customWidth="1"/>
    <col min="11281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27" width="53.7109375" style="372" customWidth="1"/>
    <col min="11528" max="11528" width="68" style="372" bestFit="1" customWidth="1"/>
    <col min="11529" max="11535" width="53.7109375" style="372" customWidth="1"/>
    <col min="11536" max="11536" width="68" style="372" bestFit="1" customWidth="1"/>
    <col min="11537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83" width="53.7109375" style="372" customWidth="1"/>
    <col min="11784" max="11784" width="68" style="372" bestFit="1" customWidth="1"/>
    <col min="11785" max="11791" width="53.7109375" style="372" customWidth="1"/>
    <col min="11792" max="11792" width="68" style="372" bestFit="1" customWidth="1"/>
    <col min="11793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39" width="53.7109375" style="372" customWidth="1"/>
    <col min="12040" max="12040" width="68" style="372" bestFit="1" customWidth="1"/>
    <col min="12041" max="12047" width="53.7109375" style="372" customWidth="1"/>
    <col min="12048" max="12048" width="68" style="372" bestFit="1" customWidth="1"/>
    <col min="12049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295" width="53.7109375" style="372" customWidth="1"/>
    <col min="12296" max="12296" width="68" style="372" bestFit="1" customWidth="1"/>
    <col min="12297" max="12303" width="53.7109375" style="372" customWidth="1"/>
    <col min="12304" max="12304" width="68" style="372" bestFit="1" customWidth="1"/>
    <col min="12305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51" width="53.7109375" style="372" customWidth="1"/>
    <col min="12552" max="12552" width="68" style="372" bestFit="1" customWidth="1"/>
    <col min="12553" max="12559" width="53.7109375" style="372" customWidth="1"/>
    <col min="12560" max="12560" width="68" style="372" bestFit="1" customWidth="1"/>
    <col min="12561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07" width="53.7109375" style="372" customWidth="1"/>
    <col min="12808" max="12808" width="68" style="372" bestFit="1" customWidth="1"/>
    <col min="12809" max="12815" width="53.7109375" style="372" customWidth="1"/>
    <col min="12816" max="12816" width="68" style="372" bestFit="1" customWidth="1"/>
    <col min="12817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63" width="53.7109375" style="372" customWidth="1"/>
    <col min="13064" max="13064" width="68" style="372" bestFit="1" customWidth="1"/>
    <col min="13065" max="13071" width="53.7109375" style="372" customWidth="1"/>
    <col min="13072" max="13072" width="68" style="372" bestFit="1" customWidth="1"/>
    <col min="13073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19" width="53.7109375" style="372" customWidth="1"/>
    <col min="13320" max="13320" width="68" style="372" bestFit="1" customWidth="1"/>
    <col min="13321" max="13327" width="53.7109375" style="372" customWidth="1"/>
    <col min="13328" max="13328" width="68" style="372" bestFit="1" customWidth="1"/>
    <col min="13329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75" width="53.7109375" style="372" customWidth="1"/>
    <col min="13576" max="13576" width="68" style="372" bestFit="1" customWidth="1"/>
    <col min="13577" max="13583" width="53.7109375" style="372" customWidth="1"/>
    <col min="13584" max="13584" width="68" style="372" bestFit="1" customWidth="1"/>
    <col min="13585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31" width="53.7109375" style="372" customWidth="1"/>
    <col min="13832" max="13832" width="68" style="372" bestFit="1" customWidth="1"/>
    <col min="13833" max="13839" width="53.7109375" style="372" customWidth="1"/>
    <col min="13840" max="13840" width="68" style="372" bestFit="1" customWidth="1"/>
    <col min="13841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87" width="53.7109375" style="372" customWidth="1"/>
    <col min="14088" max="14088" width="68" style="372" bestFit="1" customWidth="1"/>
    <col min="14089" max="14095" width="53.7109375" style="372" customWidth="1"/>
    <col min="14096" max="14096" width="68" style="372" bestFit="1" customWidth="1"/>
    <col min="14097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43" width="53.7109375" style="372" customWidth="1"/>
    <col min="14344" max="14344" width="68" style="372" bestFit="1" customWidth="1"/>
    <col min="14345" max="14351" width="53.7109375" style="372" customWidth="1"/>
    <col min="14352" max="14352" width="68" style="372" bestFit="1" customWidth="1"/>
    <col min="14353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599" width="53.7109375" style="372" customWidth="1"/>
    <col min="14600" max="14600" width="68" style="372" bestFit="1" customWidth="1"/>
    <col min="14601" max="14607" width="53.7109375" style="372" customWidth="1"/>
    <col min="14608" max="14608" width="68" style="372" bestFit="1" customWidth="1"/>
    <col min="14609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55" width="53.7109375" style="372" customWidth="1"/>
    <col min="14856" max="14856" width="68" style="372" bestFit="1" customWidth="1"/>
    <col min="14857" max="14863" width="53.7109375" style="372" customWidth="1"/>
    <col min="14864" max="14864" width="68" style="372" bestFit="1" customWidth="1"/>
    <col min="14865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11" width="53.7109375" style="372" customWidth="1"/>
    <col min="15112" max="15112" width="68" style="372" bestFit="1" customWidth="1"/>
    <col min="15113" max="15119" width="53.7109375" style="372" customWidth="1"/>
    <col min="15120" max="15120" width="68" style="372" bestFit="1" customWidth="1"/>
    <col min="15121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67" width="53.7109375" style="372" customWidth="1"/>
    <col min="15368" max="15368" width="68" style="372" bestFit="1" customWidth="1"/>
    <col min="15369" max="15375" width="53.7109375" style="372" customWidth="1"/>
    <col min="15376" max="15376" width="68" style="372" bestFit="1" customWidth="1"/>
    <col min="15377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23" width="53.7109375" style="372" customWidth="1"/>
    <col min="15624" max="15624" width="68" style="372" bestFit="1" customWidth="1"/>
    <col min="15625" max="15631" width="53.7109375" style="372" customWidth="1"/>
    <col min="15632" max="15632" width="68" style="372" bestFit="1" customWidth="1"/>
    <col min="15633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79" width="53.7109375" style="372" customWidth="1"/>
    <col min="15880" max="15880" width="68" style="372" bestFit="1" customWidth="1"/>
    <col min="15881" max="15887" width="53.7109375" style="372" customWidth="1"/>
    <col min="15888" max="15888" width="68" style="372" bestFit="1" customWidth="1"/>
    <col min="15889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35" width="53.7109375" style="372" customWidth="1"/>
    <col min="16136" max="16136" width="68" style="372" bestFit="1" customWidth="1"/>
    <col min="16137" max="16143" width="53.7109375" style="372" customWidth="1"/>
    <col min="16144" max="16144" width="68" style="372" bestFit="1" customWidth="1"/>
    <col min="16145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3.75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189"/>
    </row>
    <row r="8" spans="1:25" s="191" customFormat="1" ht="92.25" customHeight="1">
      <c r="A8" s="190"/>
      <c r="B8" s="822" t="s">
        <v>156</v>
      </c>
      <c r="C8" s="822"/>
      <c r="D8" s="822"/>
      <c r="E8" s="822"/>
      <c r="F8" s="822"/>
      <c r="G8" s="822"/>
      <c r="H8" s="822"/>
      <c r="I8" s="822"/>
      <c r="J8" s="822" t="s">
        <v>157</v>
      </c>
      <c r="K8" s="822"/>
      <c r="L8" s="822"/>
      <c r="M8" s="822"/>
      <c r="N8" s="822"/>
      <c r="O8" s="822"/>
      <c r="P8" s="822"/>
      <c r="Q8" s="822"/>
      <c r="R8" s="189"/>
    </row>
    <row r="9" spans="1:25" s="198" customFormat="1" ht="237.75" customHeight="1">
      <c r="A9" s="192" t="s">
        <v>902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64.25" customHeight="1">
      <c r="A10" s="255" t="s">
        <v>13</v>
      </c>
      <c r="B10" s="200">
        <v>3082951.7952350001</v>
      </c>
      <c r="C10" s="200">
        <v>116062.57036</v>
      </c>
      <c r="D10" s="200">
        <v>0</v>
      </c>
      <c r="E10" s="200">
        <v>0</v>
      </c>
      <c r="F10" s="200">
        <v>0</v>
      </c>
      <c r="G10" s="200">
        <v>0</v>
      </c>
      <c r="H10" s="200">
        <v>2080784.6423599999</v>
      </c>
      <c r="I10" s="200">
        <v>5279799.0079600001</v>
      </c>
      <c r="J10" s="200">
        <v>6966178.8733826</v>
      </c>
      <c r="K10" s="200">
        <v>691251.06840999995</v>
      </c>
      <c r="L10" s="200">
        <v>0</v>
      </c>
      <c r="M10" s="200">
        <v>0</v>
      </c>
      <c r="N10" s="200">
        <v>11781.674660000001</v>
      </c>
      <c r="O10" s="200">
        <v>10032.14688</v>
      </c>
      <c r="P10" s="200">
        <v>5528187.4767899998</v>
      </c>
      <c r="Q10" s="200">
        <v>13207431.240120001</v>
      </c>
      <c r="R10" s="189"/>
    </row>
    <row r="11" spans="1:25" ht="164.25" customHeight="1">
      <c r="A11" s="255" t="s">
        <v>14</v>
      </c>
      <c r="B11" s="200">
        <v>18569.469969999998</v>
      </c>
      <c r="C11" s="200">
        <v>0</v>
      </c>
      <c r="D11" s="200">
        <v>0</v>
      </c>
      <c r="E11" s="200">
        <v>0</v>
      </c>
      <c r="F11" s="200">
        <v>1144.8103828000001</v>
      </c>
      <c r="G11" s="200">
        <v>0</v>
      </c>
      <c r="H11" s="200">
        <v>21825.74091</v>
      </c>
      <c r="I11" s="200">
        <v>41540.021260000001</v>
      </c>
      <c r="J11" s="200">
        <v>21167.629370000002</v>
      </c>
      <c r="K11" s="200">
        <v>1062.9079999999999</v>
      </c>
      <c r="L11" s="200">
        <v>0</v>
      </c>
      <c r="M11" s="200">
        <v>0</v>
      </c>
      <c r="N11" s="200">
        <v>7.1868699999999999</v>
      </c>
      <c r="O11" s="200">
        <v>1902.4</v>
      </c>
      <c r="P11" s="200">
        <v>139331.94366999998</v>
      </c>
      <c r="Q11" s="200">
        <v>163472.06790999998</v>
      </c>
      <c r="R11" s="189"/>
    </row>
    <row r="12" spans="1:25" ht="164.25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364651.21795999998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364651.21795999998</v>
      </c>
      <c r="R12" s="189"/>
    </row>
    <row r="13" spans="1:25" ht="164.25" customHeight="1">
      <c r="A13" s="255" t="s">
        <v>16</v>
      </c>
      <c r="B13" s="200">
        <v>34078.041680000002</v>
      </c>
      <c r="C13" s="200">
        <v>7318.5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41396.541680000002</v>
      </c>
      <c r="J13" s="200">
        <v>591760.53884000005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591760.53884000005</v>
      </c>
      <c r="R13" s="189"/>
    </row>
    <row r="14" spans="1:25" ht="164.25" customHeight="1">
      <c r="A14" s="255" t="s">
        <v>17</v>
      </c>
      <c r="B14" s="200">
        <v>4229321.7115778001</v>
      </c>
      <c r="C14" s="200">
        <v>13647.374582800001</v>
      </c>
      <c r="D14" s="200">
        <v>22362.641340999999</v>
      </c>
      <c r="E14" s="200">
        <v>49.624005199999999</v>
      </c>
      <c r="F14" s="200">
        <v>63184.5371056</v>
      </c>
      <c r="G14" s="200">
        <v>4028.8746490000003</v>
      </c>
      <c r="H14" s="200">
        <v>0</v>
      </c>
      <c r="I14" s="200">
        <v>4332594.76327</v>
      </c>
      <c r="J14" s="200">
        <v>670442.93252579996</v>
      </c>
      <c r="K14" s="200">
        <v>7835.4541635999994</v>
      </c>
      <c r="L14" s="200">
        <v>9454.8298551999997</v>
      </c>
      <c r="M14" s="200">
        <v>104.50194719999999</v>
      </c>
      <c r="N14" s="200">
        <v>14773.758365399999</v>
      </c>
      <c r="O14" s="200">
        <v>1034.0178842</v>
      </c>
      <c r="P14" s="200">
        <v>0</v>
      </c>
      <c r="Q14" s="200">
        <v>703645.49473000003</v>
      </c>
      <c r="R14" s="189"/>
    </row>
    <row r="15" spans="1:25" ht="164.25" customHeight="1">
      <c r="A15" s="255" t="s">
        <v>18</v>
      </c>
      <c r="B15" s="200">
        <v>838.36205000000007</v>
      </c>
      <c r="C15" s="200">
        <v>34.519709999999996</v>
      </c>
      <c r="D15" s="200">
        <v>136.33617999999998</v>
      </c>
      <c r="E15" s="200">
        <v>0</v>
      </c>
      <c r="F15" s="200">
        <v>287.11268999999999</v>
      </c>
      <c r="G15" s="200">
        <v>0</v>
      </c>
      <c r="H15" s="200">
        <v>0</v>
      </c>
      <c r="I15" s="200">
        <v>1296.3306299999999</v>
      </c>
      <c r="J15" s="200">
        <v>0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0</v>
      </c>
      <c r="R15" s="189"/>
    </row>
    <row r="16" spans="1:25" ht="164.25" customHeight="1">
      <c r="A16" s="255" t="s">
        <v>188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0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0</v>
      </c>
      <c r="R16" s="189"/>
    </row>
    <row r="17" spans="1:18" ht="164.25" customHeight="1">
      <c r="A17" s="255" t="s">
        <v>189</v>
      </c>
      <c r="B17" s="200">
        <v>7640666.8957010005</v>
      </c>
      <c r="C17" s="200">
        <v>3565.4684125999997</v>
      </c>
      <c r="D17" s="200">
        <v>25780.2555732</v>
      </c>
      <c r="E17" s="200">
        <v>0</v>
      </c>
      <c r="F17" s="200">
        <v>61669.003853599999</v>
      </c>
      <c r="G17" s="200">
        <v>67.435309200000006</v>
      </c>
      <c r="H17" s="200">
        <v>0</v>
      </c>
      <c r="I17" s="200">
        <v>7731749.0588800004</v>
      </c>
      <c r="J17" s="200">
        <v>321614.52600820002</v>
      </c>
      <c r="K17" s="200">
        <v>43.49447</v>
      </c>
      <c r="L17" s="200">
        <v>2357.2026691999999</v>
      </c>
      <c r="M17" s="200">
        <v>0</v>
      </c>
      <c r="N17" s="200">
        <v>3251.6781740000001</v>
      </c>
      <c r="O17" s="200">
        <v>0</v>
      </c>
      <c r="P17" s="200">
        <v>0</v>
      </c>
      <c r="Q17" s="200">
        <v>327266.90132</v>
      </c>
      <c r="R17" s="189"/>
    </row>
    <row r="18" spans="1:18" ht="164.25" customHeight="1">
      <c r="A18" s="255" t="s">
        <v>20</v>
      </c>
      <c r="B18" s="200">
        <v>1040.5662199999999</v>
      </c>
      <c r="C18" s="200">
        <v>0</v>
      </c>
      <c r="D18" s="200">
        <v>29.069740000000003</v>
      </c>
      <c r="E18" s="200">
        <v>0</v>
      </c>
      <c r="F18" s="200">
        <v>59.804639999999999</v>
      </c>
      <c r="G18" s="200">
        <v>0</v>
      </c>
      <c r="H18" s="200">
        <v>0</v>
      </c>
      <c r="I18" s="200">
        <v>1129.4406000000001</v>
      </c>
      <c r="J18" s="200">
        <v>402.27790000000005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402.27790000000005</v>
      </c>
      <c r="R18" s="189"/>
    </row>
    <row r="19" spans="1:18" ht="164.25" customHeight="1">
      <c r="A19" s="255" t="s">
        <v>21</v>
      </c>
      <c r="B19" s="200">
        <v>1256962.4210468</v>
      </c>
      <c r="C19" s="200">
        <v>24039.043952199998</v>
      </c>
      <c r="D19" s="200">
        <v>14829.8641026</v>
      </c>
      <c r="E19" s="200">
        <v>942.06481000000008</v>
      </c>
      <c r="F19" s="200">
        <v>71741.069460800005</v>
      </c>
      <c r="G19" s="200">
        <v>5406.3350143999996</v>
      </c>
      <c r="H19" s="200">
        <v>67031.489929999996</v>
      </c>
      <c r="I19" s="200">
        <v>1440952.2882999999</v>
      </c>
      <c r="J19" s="200">
        <v>424089.81310000003</v>
      </c>
      <c r="K19" s="200">
        <v>5904.7850199999993</v>
      </c>
      <c r="L19" s="200">
        <v>2032.4022600000001</v>
      </c>
      <c r="M19" s="200">
        <v>73.594520000000003</v>
      </c>
      <c r="N19" s="200">
        <v>14398.9795868</v>
      </c>
      <c r="O19" s="200">
        <v>1815.55781</v>
      </c>
      <c r="P19" s="200">
        <v>31490.965829999997</v>
      </c>
      <c r="Q19" s="200">
        <v>479806.09813</v>
      </c>
      <c r="R19" s="189"/>
    </row>
    <row r="20" spans="1:18" ht="164.25" customHeight="1">
      <c r="A20" s="255" t="s">
        <v>22</v>
      </c>
      <c r="B20" s="200">
        <v>153825.9724156</v>
      </c>
      <c r="C20" s="200">
        <v>2281.772281</v>
      </c>
      <c r="D20" s="200">
        <v>987.55796999999995</v>
      </c>
      <c r="E20" s="200">
        <v>32.146380000000001</v>
      </c>
      <c r="F20" s="200">
        <v>5387.0458799999997</v>
      </c>
      <c r="G20" s="200">
        <v>328.39481999999998</v>
      </c>
      <c r="H20" s="200">
        <v>0</v>
      </c>
      <c r="I20" s="200">
        <v>162842.88977000001</v>
      </c>
      <c r="J20" s="200">
        <v>621635.61322000006</v>
      </c>
      <c r="K20" s="200">
        <v>15555.42218</v>
      </c>
      <c r="L20" s="200">
        <v>6727.8517400000001</v>
      </c>
      <c r="M20" s="200">
        <v>621.29432999999995</v>
      </c>
      <c r="N20" s="200">
        <v>44205.752590000004</v>
      </c>
      <c r="O20" s="200">
        <v>5735.3254400000005</v>
      </c>
      <c r="P20" s="200">
        <v>1517.4379899999999</v>
      </c>
      <c r="Q20" s="200">
        <v>695998.69749000005</v>
      </c>
      <c r="R20" s="189"/>
    </row>
    <row r="21" spans="1:18" ht="164.25" customHeight="1">
      <c r="A21" s="255" t="s">
        <v>23</v>
      </c>
      <c r="B21" s="200">
        <v>2417581.7195486003</v>
      </c>
      <c r="C21" s="200">
        <v>53647.106982600002</v>
      </c>
      <c r="D21" s="200">
        <v>15932.781230000001</v>
      </c>
      <c r="E21" s="200">
        <v>1991.624282</v>
      </c>
      <c r="F21" s="200">
        <v>45199.930319200001</v>
      </c>
      <c r="G21" s="200">
        <v>3318.0857612</v>
      </c>
      <c r="H21" s="200">
        <v>0</v>
      </c>
      <c r="I21" s="200">
        <v>2537671.2481399998</v>
      </c>
      <c r="J21" s="200">
        <v>463475.71882340004</v>
      </c>
      <c r="K21" s="200">
        <v>23913.113454399998</v>
      </c>
      <c r="L21" s="200">
        <v>3276.7330000000002</v>
      </c>
      <c r="M21" s="200">
        <v>664.52933999999993</v>
      </c>
      <c r="N21" s="200">
        <v>16518.017307999999</v>
      </c>
      <c r="O21" s="200">
        <v>2159.3700899999999</v>
      </c>
      <c r="P21" s="200">
        <v>27275.310899999997</v>
      </c>
      <c r="Q21" s="200">
        <v>537282.79293</v>
      </c>
      <c r="R21" s="189"/>
    </row>
    <row r="22" spans="1:18" ht="164.25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8" ht="164.25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8" ht="164.25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8" ht="164.25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63.5" customHeight="1">
      <c r="A26" s="255" t="s">
        <v>28</v>
      </c>
      <c r="B26" s="201">
        <v>127885.08093919999</v>
      </c>
      <c r="C26" s="201">
        <v>3034.2682200000004</v>
      </c>
      <c r="D26" s="201">
        <v>1698.1662799999999</v>
      </c>
      <c r="E26" s="201">
        <v>0</v>
      </c>
      <c r="F26" s="201">
        <v>4737.9669064</v>
      </c>
      <c r="G26" s="201">
        <v>408.03452000000004</v>
      </c>
      <c r="H26" s="201">
        <v>5.81</v>
      </c>
      <c r="I26" s="201">
        <v>137769.32687000002</v>
      </c>
      <c r="J26" s="201">
        <v>103204.53365000001</v>
      </c>
      <c r="K26" s="201">
        <v>3046.1183500000002</v>
      </c>
      <c r="L26" s="200">
        <v>646.82393000000002</v>
      </c>
      <c r="M26" s="200">
        <v>0</v>
      </c>
      <c r="N26" s="200">
        <v>3187.4696099999996</v>
      </c>
      <c r="O26" s="200">
        <v>1919.0894599999999</v>
      </c>
      <c r="P26" s="200">
        <v>0</v>
      </c>
      <c r="Q26" s="200">
        <v>112004.035</v>
      </c>
      <c r="R26" s="189"/>
    </row>
    <row r="27" spans="1:18" ht="164.25" customHeight="1">
      <c r="A27" s="255" t="s">
        <v>187</v>
      </c>
      <c r="B27" s="201">
        <v>65252.782655399998</v>
      </c>
      <c r="C27" s="201">
        <v>3974.97919</v>
      </c>
      <c r="D27" s="201">
        <v>1141.23252</v>
      </c>
      <c r="E27" s="201">
        <v>0</v>
      </c>
      <c r="F27" s="201">
        <v>2577.6143451999997</v>
      </c>
      <c r="G27" s="201">
        <v>883.45778000000007</v>
      </c>
      <c r="H27" s="201">
        <v>0</v>
      </c>
      <c r="I27" s="201">
        <v>73830.066500000001</v>
      </c>
      <c r="J27" s="201">
        <v>16586.106070000002</v>
      </c>
      <c r="K27" s="201">
        <v>2479.1010799999999</v>
      </c>
      <c r="L27" s="200">
        <v>1.61307</v>
      </c>
      <c r="M27" s="200">
        <v>0</v>
      </c>
      <c r="N27" s="200">
        <v>545.20934999999997</v>
      </c>
      <c r="O27" s="200">
        <v>0</v>
      </c>
      <c r="P27" s="200">
        <v>0</v>
      </c>
      <c r="Q27" s="200">
        <v>19612.029569999999</v>
      </c>
      <c r="R27" s="189"/>
    </row>
    <row r="28" spans="1:18" ht="163.5" customHeight="1">
      <c r="A28" s="255" t="s">
        <v>29</v>
      </c>
      <c r="B28" s="201">
        <v>31025.75434</v>
      </c>
      <c r="C28" s="201">
        <v>118.87027</v>
      </c>
      <c r="D28" s="201">
        <v>622.78780000000006</v>
      </c>
      <c r="E28" s="201">
        <v>0</v>
      </c>
      <c r="F28" s="201">
        <v>1895.48181</v>
      </c>
      <c r="G28" s="201">
        <v>0</v>
      </c>
      <c r="H28" s="201">
        <v>0</v>
      </c>
      <c r="I28" s="201">
        <v>33662.894220000002</v>
      </c>
      <c r="J28" s="201">
        <v>0</v>
      </c>
      <c r="K28" s="201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0</v>
      </c>
      <c r="R28" s="189"/>
    </row>
    <row r="29" spans="1:18" ht="164.25" customHeight="1">
      <c r="A29" s="255" t="s">
        <v>30</v>
      </c>
      <c r="B29" s="201">
        <v>1277964.2911640001</v>
      </c>
      <c r="C29" s="201">
        <v>772.38939000000005</v>
      </c>
      <c r="D29" s="201">
        <v>12572.673490000001</v>
      </c>
      <c r="E29" s="201">
        <v>14.401403800000001</v>
      </c>
      <c r="F29" s="201">
        <v>49950.520779799997</v>
      </c>
      <c r="G29" s="201">
        <v>154.83910999999998</v>
      </c>
      <c r="H29" s="201">
        <v>166492.29659000001</v>
      </c>
      <c r="I29" s="201">
        <v>1507921.4119200001</v>
      </c>
      <c r="J29" s="201">
        <v>714612.00650000002</v>
      </c>
      <c r="K29" s="201">
        <v>1015.93314</v>
      </c>
      <c r="L29" s="200">
        <v>6664.1788799999995</v>
      </c>
      <c r="M29" s="200">
        <v>0</v>
      </c>
      <c r="N29" s="200">
        <v>12683.497172199999</v>
      </c>
      <c r="O29" s="200">
        <v>405.37736999999998</v>
      </c>
      <c r="P29" s="200">
        <v>241857.87359999999</v>
      </c>
      <c r="Q29" s="200">
        <v>977238.86665999994</v>
      </c>
      <c r="R29" s="189"/>
    </row>
    <row r="30" spans="1:18" ht="164.25" customHeight="1">
      <c r="A30" s="255" t="s">
        <v>31</v>
      </c>
      <c r="B30" s="201">
        <v>3297.1171644000001</v>
      </c>
      <c r="C30" s="201">
        <v>0</v>
      </c>
      <c r="D30" s="201">
        <v>50.496222600000003</v>
      </c>
      <c r="E30" s="201">
        <v>0</v>
      </c>
      <c r="F30" s="201">
        <v>156.53737239999998</v>
      </c>
      <c r="G30" s="201">
        <v>171.89856</v>
      </c>
      <c r="H30" s="201">
        <v>544.73553000000004</v>
      </c>
      <c r="I30" s="201">
        <v>4220.78485</v>
      </c>
      <c r="J30" s="201">
        <v>0</v>
      </c>
      <c r="K30" s="201">
        <v>0</v>
      </c>
      <c r="L30" s="200">
        <v>0</v>
      </c>
      <c r="M30" s="200">
        <v>0</v>
      </c>
      <c r="N30" s="200">
        <v>0</v>
      </c>
      <c r="O30" s="200">
        <v>0</v>
      </c>
      <c r="P30" s="200">
        <v>0</v>
      </c>
      <c r="Q30" s="200">
        <v>0</v>
      </c>
      <c r="R30" s="189"/>
    </row>
    <row r="31" spans="1:18" ht="164.25" customHeight="1">
      <c r="A31" s="255" t="s">
        <v>32</v>
      </c>
      <c r="B31" s="201">
        <v>171707.8089762</v>
      </c>
      <c r="C31" s="201">
        <v>329.70521179999997</v>
      </c>
      <c r="D31" s="201">
        <v>1298.5221996</v>
      </c>
      <c r="E31" s="201">
        <v>0</v>
      </c>
      <c r="F31" s="201">
        <v>10470.1802862</v>
      </c>
      <c r="G31" s="201">
        <v>79.689807400000007</v>
      </c>
      <c r="H31" s="201">
        <v>16000.762279999999</v>
      </c>
      <c r="I31" s="201">
        <v>199886.66876</v>
      </c>
      <c r="J31" s="201">
        <v>15779.9268072</v>
      </c>
      <c r="K31" s="201">
        <v>238.74567540000001</v>
      </c>
      <c r="L31" s="200">
        <v>296.02547019999997</v>
      </c>
      <c r="M31" s="200">
        <v>0</v>
      </c>
      <c r="N31" s="200">
        <v>2213.2787640000001</v>
      </c>
      <c r="O31" s="200">
        <v>335.15227000000004</v>
      </c>
      <c r="P31" s="200">
        <v>428.59320000000002</v>
      </c>
      <c r="Q31" s="200">
        <v>19291.722180000001</v>
      </c>
      <c r="R31" s="189"/>
    </row>
    <row r="32" spans="1:18" ht="164.25" customHeight="1">
      <c r="A32" s="255" t="s">
        <v>33</v>
      </c>
      <c r="B32" s="200">
        <v>1611518.5463876</v>
      </c>
      <c r="C32" s="200">
        <v>127256.83608939999</v>
      </c>
      <c r="D32" s="200">
        <v>426.91250000000002</v>
      </c>
      <c r="E32" s="200">
        <v>1848.14194</v>
      </c>
      <c r="F32" s="200">
        <v>34815.910994000005</v>
      </c>
      <c r="G32" s="200">
        <v>68450.556499400001</v>
      </c>
      <c r="H32" s="200">
        <v>146024.77153999999</v>
      </c>
      <c r="I32" s="200">
        <v>1990341.6759200001</v>
      </c>
      <c r="J32" s="200">
        <v>1805403.1741505999</v>
      </c>
      <c r="K32" s="200">
        <v>297431.93110000005</v>
      </c>
      <c r="L32" s="200">
        <v>5136.0935300000001</v>
      </c>
      <c r="M32" s="200">
        <v>0</v>
      </c>
      <c r="N32" s="200">
        <v>56669.063520600001</v>
      </c>
      <c r="O32" s="200">
        <v>29337.154438599999</v>
      </c>
      <c r="P32" s="200">
        <v>586677.02898000006</v>
      </c>
      <c r="Q32" s="200">
        <v>2780654.4457199997</v>
      </c>
      <c r="R32" s="189"/>
    </row>
    <row r="33" spans="1:18" ht="164.25" customHeight="1">
      <c r="A33" s="255" t="s">
        <v>34</v>
      </c>
      <c r="B33" s="200">
        <v>670189.93005560001</v>
      </c>
      <c r="C33" s="200">
        <v>33319.361407000004</v>
      </c>
      <c r="D33" s="200">
        <v>6431.1653844000002</v>
      </c>
      <c r="E33" s="200">
        <v>0</v>
      </c>
      <c r="F33" s="200">
        <v>35751.148422999999</v>
      </c>
      <c r="G33" s="200">
        <v>4865.5968515999994</v>
      </c>
      <c r="H33" s="200">
        <v>53864.296869999998</v>
      </c>
      <c r="I33" s="200">
        <v>804421.49899999995</v>
      </c>
      <c r="J33" s="200">
        <v>298905.80215300003</v>
      </c>
      <c r="K33" s="200">
        <v>17168.05733</v>
      </c>
      <c r="L33" s="200">
        <v>1641.63383</v>
      </c>
      <c r="M33" s="200">
        <v>710.51481999999999</v>
      </c>
      <c r="N33" s="200">
        <v>13131.8268854</v>
      </c>
      <c r="O33" s="200">
        <v>14381.0378378</v>
      </c>
      <c r="P33" s="200">
        <v>124511.75582999999</v>
      </c>
      <c r="Q33" s="200">
        <v>470450.62868999998</v>
      </c>
      <c r="R33" s="189"/>
    </row>
    <row r="34" spans="1:18" ht="164.25" customHeight="1">
      <c r="A34" s="255" t="s">
        <v>35</v>
      </c>
      <c r="B34" s="200">
        <v>56219.178347199995</v>
      </c>
      <c r="C34" s="200">
        <v>44.726930000000003</v>
      </c>
      <c r="D34" s="200">
        <v>0</v>
      </c>
      <c r="E34" s="200">
        <v>0</v>
      </c>
      <c r="F34" s="200">
        <v>2352.7468004000002</v>
      </c>
      <c r="G34" s="200">
        <v>0</v>
      </c>
      <c r="H34" s="200">
        <v>0</v>
      </c>
      <c r="I34" s="200">
        <v>58616.65208</v>
      </c>
      <c r="J34" s="200">
        <v>2559.44749</v>
      </c>
      <c r="K34" s="200">
        <v>1355.1837700000001</v>
      </c>
      <c r="L34" s="200">
        <v>0</v>
      </c>
      <c r="M34" s="200">
        <v>0</v>
      </c>
      <c r="N34" s="200">
        <v>230.86017000000001</v>
      </c>
      <c r="O34" s="200">
        <v>1630.41148</v>
      </c>
      <c r="P34" s="200">
        <v>0</v>
      </c>
      <c r="Q34" s="200">
        <v>5775.9029099999998</v>
      </c>
      <c r="R34" s="189"/>
    </row>
    <row r="35" spans="1:18" ht="163.5" customHeight="1">
      <c r="A35" s="255" t="s">
        <v>186</v>
      </c>
      <c r="B35" s="200">
        <v>88587.339257200001</v>
      </c>
      <c r="C35" s="200">
        <v>7554.2773999999999</v>
      </c>
      <c r="D35" s="200">
        <v>0</v>
      </c>
      <c r="E35" s="200">
        <v>0</v>
      </c>
      <c r="F35" s="200">
        <v>3537.3076542000003</v>
      </c>
      <c r="G35" s="200">
        <v>894.59893999999997</v>
      </c>
      <c r="H35" s="200">
        <v>0</v>
      </c>
      <c r="I35" s="200">
        <v>100573.52323999999</v>
      </c>
      <c r="J35" s="200">
        <v>3894.7661499999999</v>
      </c>
      <c r="K35" s="200">
        <v>1214.5968799999998</v>
      </c>
      <c r="L35" s="200">
        <v>234.52992999999998</v>
      </c>
      <c r="M35" s="200">
        <v>0</v>
      </c>
      <c r="N35" s="200">
        <v>306.86422999999996</v>
      </c>
      <c r="O35" s="200">
        <v>0</v>
      </c>
      <c r="P35" s="200">
        <v>0</v>
      </c>
      <c r="Q35" s="200">
        <v>5650.7571900000003</v>
      </c>
      <c r="R35" s="189"/>
    </row>
    <row r="36" spans="1:18" ht="164.25" customHeight="1">
      <c r="A36" s="255" t="s">
        <v>36</v>
      </c>
      <c r="B36" s="200">
        <v>9669.3690500000012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9669.3690500000012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189"/>
    </row>
    <row r="37" spans="1:18" ht="164.25" customHeight="1">
      <c r="A37" s="255" t="s">
        <v>37</v>
      </c>
      <c r="B37" s="200">
        <v>63517.14978</v>
      </c>
      <c r="C37" s="200">
        <v>0</v>
      </c>
      <c r="D37" s="200">
        <v>0</v>
      </c>
      <c r="E37" s="200">
        <v>0</v>
      </c>
      <c r="F37" s="200">
        <v>0</v>
      </c>
      <c r="G37" s="200">
        <v>0</v>
      </c>
      <c r="H37" s="200">
        <v>0</v>
      </c>
      <c r="I37" s="200">
        <v>63517.14978</v>
      </c>
      <c r="J37" s="200">
        <v>133876.99982999999</v>
      </c>
      <c r="K37" s="200">
        <v>4356.8386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138233.83843</v>
      </c>
      <c r="R37" s="189"/>
    </row>
    <row r="38" spans="1:18" ht="164.25" customHeight="1">
      <c r="A38" s="255" t="s">
        <v>38</v>
      </c>
      <c r="B38" s="200">
        <v>121109.18374779999</v>
      </c>
      <c r="C38" s="200">
        <v>28857.016800000001</v>
      </c>
      <c r="D38" s="200">
        <v>0</v>
      </c>
      <c r="E38" s="200">
        <v>0</v>
      </c>
      <c r="F38" s="200">
        <v>0</v>
      </c>
      <c r="G38" s="200">
        <v>0</v>
      </c>
      <c r="H38" s="200">
        <v>0</v>
      </c>
      <c r="I38" s="200">
        <v>149966.20053999999</v>
      </c>
      <c r="J38" s="200">
        <v>150179.36431999999</v>
      </c>
      <c r="K38" s="200">
        <v>6615</v>
      </c>
      <c r="L38" s="200">
        <v>4854.2585499999996</v>
      </c>
      <c r="M38" s="200">
        <v>0</v>
      </c>
      <c r="N38" s="200">
        <v>0</v>
      </c>
      <c r="O38" s="200">
        <v>0</v>
      </c>
      <c r="P38" s="200">
        <v>0</v>
      </c>
      <c r="Q38" s="200">
        <v>161648.62286999999</v>
      </c>
      <c r="R38" s="189"/>
    </row>
    <row r="39" spans="1:18" s="136" customFormat="1" ht="83.25" customHeight="1">
      <c r="A39" s="256" t="s">
        <v>43</v>
      </c>
      <c r="B39" s="257">
        <f>SUM(B10:B38)</f>
        <v>23133780.4873094</v>
      </c>
      <c r="C39" s="257">
        <f t="shared" ref="C39:Q39" si="0">SUM(C10:C38)</f>
        <v>425858.78718940006</v>
      </c>
      <c r="D39" s="257">
        <f t="shared" si="0"/>
        <v>104300.46253340003</v>
      </c>
      <c r="E39" s="257">
        <f t="shared" si="0"/>
        <v>4878.002821</v>
      </c>
      <c r="F39" s="257">
        <f t="shared" si="0"/>
        <v>394918.72970360011</v>
      </c>
      <c r="G39" s="257">
        <f t="shared" si="0"/>
        <v>89057.7976222</v>
      </c>
      <c r="H39" s="257">
        <f t="shared" si="0"/>
        <v>2552574.5460100006</v>
      </c>
      <c r="I39" s="257">
        <f t="shared" si="0"/>
        <v>26705368.813220005</v>
      </c>
      <c r="J39" s="257">
        <f t="shared" si="0"/>
        <v>13690421.268250801</v>
      </c>
      <c r="K39" s="257">
        <f t="shared" si="0"/>
        <v>1080487.7516234</v>
      </c>
      <c r="L39" s="257">
        <f t="shared" si="0"/>
        <v>43324.176714599991</v>
      </c>
      <c r="M39" s="257">
        <f t="shared" si="0"/>
        <v>2174.4349571999996</v>
      </c>
      <c r="N39" s="257">
        <f t="shared" si="0"/>
        <v>193905.1172564</v>
      </c>
      <c r="O39" s="257">
        <f t="shared" si="0"/>
        <v>70687.040960599988</v>
      </c>
      <c r="P39" s="257">
        <f t="shared" si="0"/>
        <v>6681278.386789999</v>
      </c>
      <c r="Q39" s="257">
        <f t="shared" si="0"/>
        <v>21762278.176549997</v>
      </c>
      <c r="R39" s="204"/>
    </row>
    <row r="40" spans="1:18" ht="18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89"/>
    </row>
    <row r="41" spans="1:18" ht="66.75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</row>
    <row r="42" spans="1:18" ht="155.25" customHeight="1">
      <c r="A42" s="816" t="s">
        <v>729</v>
      </c>
      <c r="B42" s="816"/>
      <c r="C42" s="816"/>
      <c r="D42" s="816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8" ht="48.75" customHeight="1">
      <c r="A43" s="637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8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8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8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8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8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</row>
    <row r="62" spans="1:17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</row>
    <row r="63" spans="1:17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</row>
    <row r="64" spans="1:17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</row>
    <row r="65" spans="1:17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</row>
    <row r="66" spans="1:17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</row>
    <row r="67" spans="1:17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</row>
    <row r="68" spans="1:17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</row>
    <row r="69" spans="1:17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</row>
    <row r="70" spans="1:17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</row>
    <row r="71" spans="1:17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</row>
    <row r="72" spans="1:17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27"/>
    </row>
    <row r="132" spans="1:12">
      <c r="A132" s="127"/>
    </row>
    <row r="133" spans="1:12">
      <c r="A133" s="127"/>
    </row>
    <row r="134" spans="1:12">
      <c r="A134" s="127"/>
    </row>
    <row r="135" spans="1:12">
      <c r="A135" s="127"/>
    </row>
    <row r="136" spans="1:12">
      <c r="A136" s="127"/>
    </row>
    <row r="137" spans="1:12">
      <c r="A137" s="127"/>
    </row>
    <row r="138" spans="1:12">
      <c r="A138" s="127"/>
    </row>
    <row r="139" spans="1:12">
      <c r="A139" s="127"/>
    </row>
    <row r="140" spans="1:12">
      <c r="A140" s="127"/>
    </row>
    <row r="141" spans="1:12">
      <c r="A141" s="127"/>
    </row>
    <row r="142" spans="1:12">
      <c r="A142" s="127"/>
    </row>
    <row r="143" spans="1:12">
      <c r="A143" s="127"/>
    </row>
    <row r="144" spans="1:12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Y664"/>
  <sheetViews>
    <sheetView showGridLines="0" topLeftCell="A2" zoomScale="25" zoomScaleNormal="25" workbookViewId="0">
      <selection activeCell="I12" sqref="I12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17" width="53.7109375" style="372" customWidth="1"/>
    <col min="18" max="18" width="6.5703125" style="187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28.5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189"/>
    </row>
    <row r="8" spans="1:25" s="191" customFormat="1" ht="92.25" customHeight="1">
      <c r="A8" s="190"/>
      <c r="B8" s="822" t="s">
        <v>158</v>
      </c>
      <c r="C8" s="822"/>
      <c r="D8" s="822"/>
      <c r="E8" s="822"/>
      <c r="F8" s="822"/>
      <c r="G8" s="822"/>
      <c r="H8" s="822"/>
      <c r="I8" s="822"/>
      <c r="J8" s="822" t="s">
        <v>54</v>
      </c>
      <c r="K8" s="822"/>
      <c r="L8" s="822"/>
      <c r="M8" s="822"/>
      <c r="N8" s="822"/>
      <c r="O8" s="822"/>
      <c r="P8" s="822"/>
      <c r="Q8" s="822"/>
      <c r="R8" s="189"/>
    </row>
    <row r="9" spans="1:25" s="198" customFormat="1" ht="222.75" customHeight="1">
      <c r="A9" s="192" t="s">
        <v>902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64.25" customHeight="1">
      <c r="A10" s="255" t="s">
        <v>13</v>
      </c>
      <c r="B10" s="200">
        <v>4651437.2861200003</v>
      </c>
      <c r="C10" s="200">
        <v>5575.2628199999999</v>
      </c>
      <c r="D10" s="200">
        <v>0</v>
      </c>
      <c r="E10" s="200">
        <v>0</v>
      </c>
      <c r="F10" s="200">
        <v>7882.2697400000006</v>
      </c>
      <c r="G10" s="200">
        <v>0</v>
      </c>
      <c r="H10" s="200">
        <v>2350768.1120599997</v>
      </c>
      <c r="I10" s="200">
        <v>7015662.9307399997</v>
      </c>
      <c r="J10" s="200">
        <v>2882780.9262605999</v>
      </c>
      <c r="K10" s="200">
        <v>22083.613239999999</v>
      </c>
      <c r="L10" s="200">
        <v>0</v>
      </c>
      <c r="M10" s="200">
        <v>0</v>
      </c>
      <c r="N10" s="200">
        <v>10572.896789999999</v>
      </c>
      <c r="O10" s="200">
        <v>1313.3036100000002</v>
      </c>
      <c r="P10" s="200">
        <v>206019.88303</v>
      </c>
      <c r="Q10" s="200">
        <v>3122770.6229299996</v>
      </c>
      <c r="R10" s="189"/>
    </row>
    <row r="11" spans="1:25" ht="164.25" customHeight="1">
      <c r="A11" s="255" t="s">
        <v>14</v>
      </c>
      <c r="B11" s="200">
        <v>5795.6609000000008</v>
      </c>
      <c r="C11" s="200">
        <v>0</v>
      </c>
      <c r="D11" s="200">
        <v>0</v>
      </c>
      <c r="E11" s="200">
        <v>0</v>
      </c>
      <c r="F11" s="200">
        <v>0</v>
      </c>
      <c r="G11" s="200">
        <v>238.32223000000002</v>
      </c>
      <c r="H11" s="200">
        <v>1442708.5462200001</v>
      </c>
      <c r="I11" s="200">
        <v>1448742.52935</v>
      </c>
      <c r="J11" s="200">
        <v>1681.5321399999998</v>
      </c>
      <c r="K11" s="200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5838.6133799999998</v>
      </c>
      <c r="Q11" s="200">
        <v>7520.1455199999991</v>
      </c>
      <c r="R11" s="189"/>
    </row>
    <row r="12" spans="1:25" ht="164.25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25" ht="164.25" customHeight="1">
      <c r="A13" s="255" t="s">
        <v>16</v>
      </c>
      <c r="B13" s="200">
        <v>395232.97929000005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395232.97929000005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189"/>
    </row>
    <row r="14" spans="1:25" ht="164.25" customHeight="1">
      <c r="A14" s="255" t="s">
        <v>17</v>
      </c>
      <c r="B14" s="200">
        <v>2062563.9685197999</v>
      </c>
      <c r="C14" s="200">
        <v>3071.4625358000003</v>
      </c>
      <c r="D14" s="200">
        <v>6056.1699079999999</v>
      </c>
      <c r="E14" s="200">
        <v>0</v>
      </c>
      <c r="F14" s="200">
        <v>32762.748173399999</v>
      </c>
      <c r="G14" s="200">
        <v>0</v>
      </c>
      <c r="H14" s="200">
        <v>0</v>
      </c>
      <c r="I14" s="200">
        <v>2104454.34913</v>
      </c>
      <c r="J14" s="200">
        <v>928251.47443559999</v>
      </c>
      <c r="K14" s="200">
        <v>7580.9157882</v>
      </c>
      <c r="L14" s="200">
        <v>7968.9691500000008</v>
      </c>
      <c r="M14" s="200">
        <v>1109.8184899999999</v>
      </c>
      <c r="N14" s="200">
        <v>13873.041406400002</v>
      </c>
      <c r="O14" s="200">
        <v>0</v>
      </c>
      <c r="P14" s="200">
        <v>0</v>
      </c>
      <c r="Q14" s="200">
        <v>958784.21927999996</v>
      </c>
      <c r="R14" s="189"/>
    </row>
    <row r="15" spans="1:25" ht="164.25" customHeight="1">
      <c r="A15" s="255" t="s">
        <v>18</v>
      </c>
      <c r="B15" s="200">
        <v>79088.763730000006</v>
      </c>
      <c r="C15" s="200">
        <v>856.76116999999999</v>
      </c>
      <c r="D15" s="200">
        <v>2235.24154</v>
      </c>
      <c r="E15" s="200">
        <v>384.11342999999999</v>
      </c>
      <c r="F15" s="200">
        <v>0</v>
      </c>
      <c r="G15" s="200">
        <v>0</v>
      </c>
      <c r="H15" s="200">
        <v>0</v>
      </c>
      <c r="I15" s="200">
        <v>82564.879870000004</v>
      </c>
      <c r="J15" s="200">
        <v>0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0</v>
      </c>
      <c r="R15" s="189"/>
    </row>
    <row r="16" spans="1:25" ht="164.25" customHeight="1">
      <c r="A16" s="255" t="s">
        <v>188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0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0</v>
      </c>
      <c r="R16" s="189"/>
    </row>
    <row r="17" spans="1:18" ht="164.25" customHeight="1">
      <c r="A17" s="255" t="s">
        <v>189</v>
      </c>
      <c r="B17" s="200">
        <v>2374652.5839335998</v>
      </c>
      <c r="C17" s="200">
        <v>1587.0086916</v>
      </c>
      <c r="D17" s="200">
        <v>26968.062315400002</v>
      </c>
      <c r="E17" s="200">
        <v>0</v>
      </c>
      <c r="F17" s="200">
        <v>46569.043960399998</v>
      </c>
      <c r="G17" s="200">
        <v>0</v>
      </c>
      <c r="H17" s="200">
        <v>0</v>
      </c>
      <c r="I17" s="200">
        <v>2449776.69893</v>
      </c>
      <c r="J17" s="200">
        <v>1596645.8100722001</v>
      </c>
      <c r="K17" s="200">
        <v>0</v>
      </c>
      <c r="L17" s="200">
        <v>9876.8962534000002</v>
      </c>
      <c r="M17" s="200">
        <v>0</v>
      </c>
      <c r="N17" s="200">
        <v>14826.559313400001</v>
      </c>
      <c r="O17" s="200">
        <v>0</v>
      </c>
      <c r="P17" s="200">
        <v>0</v>
      </c>
      <c r="Q17" s="200">
        <v>1621349.2656500002</v>
      </c>
      <c r="R17" s="189"/>
    </row>
    <row r="18" spans="1:18" ht="164.25" customHeight="1">
      <c r="A18" s="255" t="s">
        <v>20</v>
      </c>
      <c r="B18" s="200">
        <v>0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0</v>
      </c>
      <c r="J18" s="200">
        <v>0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0</v>
      </c>
      <c r="R18" s="189"/>
    </row>
    <row r="19" spans="1:18" ht="165" customHeight="1">
      <c r="A19" s="255" t="s">
        <v>21</v>
      </c>
      <c r="B19" s="200">
        <v>620890.4565168001</v>
      </c>
      <c r="C19" s="200">
        <v>8273.0967000000001</v>
      </c>
      <c r="D19" s="200">
        <v>16419.443319999998</v>
      </c>
      <c r="E19" s="200">
        <v>3500.7826299999997</v>
      </c>
      <c r="F19" s="200">
        <v>8801.6102200000005</v>
      </c>
      <c r="G19" s="200">
        <v>1317.1734099999999</v>
      </c>
      <c r="H19" s="200">
        <v>12410.29466</v>
      </c>
      <c r="I19" s="200">
        <v>671612.85745000001</v>
      </c>
      <c r="J19" s="200">
        <v>310.22406000000001</v>
      </c>
      <c r="K19" s="200">
        <v>644.7203199999999</v>
      </c>
      <c r="L19" s="200">
        <v>0</v>
      </c>
      <c r="M19" s="200">
        <v>0</v>
      </c>
      <c r="N19" s="200">
        <v>33.679600000000001</v>
      </c>
      <c r="O19" s="200">
        <v>0</v>
      </c>
      <c r="P19" s="200">
        <v>33.299999999999997</v>
      </c>
      <c r="Q19" s="200">
        <v>1021.92398</v>
      </c>
      <c r="R19" s="189"/>
    </row>
    <row r="20" spans="1:18" ht="164.25" customHeight="1">
      <c r="A20" s="255" t="s">
        <v>22</v>
      </c>
      <c r="B20" s="200">
        <v>276101.95897000004</v>
      </c>
      <c r="C20" s="200">
        <v>1290.1453899999999</v>
      </c>
      <c r="D20" s="200">
        <v>4285.6489199999996</v>
      </c>
      <c r="E20" s="200">
        <v>403.10406999999998</v>
      </c>
      <c r="F20" s="200">
        <v>282.96115999999995</v>
      </c>
      <c r="G20" s="200">
        <v>0</v>
      </c>
      <c r="H20" s="200">
        <v>0</v>
      </c>
      <c r="I20" s="200">
        <v>282363.81851000001</v>
      </c>
      <c r="J20" s="200">
        <v>131500.29767</v>
      </c>
      <c r="K20" s="200">
        <v>369.09784000000002</v>
      </c>
      <c r="L20" s="200">
        <v>1476.9431999999999</v>
      </c>
      <c r="M20" s="200">
        <v>0</v>
      </c>
      <c r="N20" s="200">
        <v>7172.4868099999994</v>
      </c>
      <c r="O20" s="200">
        <v>99.878609999999995</v>
      </c>
      <c r="P20" s="200">
        <v>6830.3636799999995</v>
      </c>
      <c r="Q20" s="200">
        <v>147449.06781000001</v>
      </c>
      <c r="R20" s="189"/>
    </row>
    <row r="21" spans="1:18" ht="164.25" customHeight="1">
      <c r="A21" s="255" t="s">
        <v>23</v>
      </c>
      <c r="B21" s="200">
        <v>936668.12027919991</v>
      </c>
      <c r="C21" s="200">
        <v>3645.7421231999997</v>
      </c>
      <c r="D21" s="200">
        <v>19229.101634799998</v>
      </c>
      <c r="E21" s="200">
        <v>1106.0839599999999</v>
      </c>
      <c r="F21" s="200">
        <v>41425.265197799999</v>
      </c>
      <c r="G21" s="200">
        <v>1713.2594248</v>
      </c>
      <c r="H21" s="200">
        <v>72062.319780000005</v>
      </c>
      <c r="I21" s="200">
        <v>1075849.8924</v>
      </c>
      <c r="J21" s="200">
        <v>546146.71765419992</v>
      </c>
      <c r="K21" s="200">
        <v>7944.9609600000003</v>
      </c>
      <c r="L21" s="200">
        <v>863.98334999999997</v>
      </c>
      <c r="M21" s="200">
        <v>1511.0648200000001</v>
      </c>
      <c r="N21" s="200">
        <v>8173.3932062000003</v>
      </c>
      <c r="O21" s="200">
        <v>1445.4763854</v>
      </c>
      <c r="P21" s="200">
        <v>19418.824710000001</v>
      </c>
      <c r="Q21" s="200">
        <v>585504.42110000004</v>
      </c>
      <c r="R21" s="189"/>
    </row>
    <row r="22" spans="1:18" ht="164.25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8" ht="164.25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8" ht="164.25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8" ht="164.25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64.25" customHeight="1">
      <c r="A26" s="255" t="s">
        <v>28</v>
      </c>
      <c r="B26" s="201">
        <v>5061.7615199999991</v>
      </c>
      <c r="C26" s="201">
        <v>305.91061999999999</v>
      </c>
      <c r="D26" s="201">
        <v>164.21218999999999</v>
      </c>
      <c r="E26" s="201">
        <v>0</v>
      </c>
      <c r="F26" s="201">
        <v>285.02969999999999</v>
      </c>
      <c r="G26" s="201">
        <v>0</v>
      </c>
      <c r="H26" s="201">
        <v>0</v>
      </c>
      <c r="I26" s="201">
        <v>5816.9140299999999</v>
      </c>
      <c r="J26" s="201">
        <v>0</v>
      </c>
      <c r="K26" s="201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ht="169.5" customHeight="1">
      <c r="A27" s="255" t="s">
        <v>187</v>
      </c>
      <c r="B27" s="201">
        <v>32065.617870000002</v>
      </c>
      <c r="C27" s="201">
        <v>459.27600000000001</v>
      </c>
      <c r="D27" s="201">
        <v>137.19999999999999</v>
      </c>
      <c r="E27" s="201">
        <v>215.25149999999999</v>
      </c>
      <c r="F27" s="201">
        <v>549.88641000000007</v>
      </c>
      <c r="G27" s="201">
        <v>0</v>
      </c>
      <c r="H27" s="201">
        <v>113.42169</v>
      </c>
      <c r="I27" s="201">
        <v>33540.653469999997</v>
      </c>
      <c r="J27" s="201">
        <v>0</v>
      </c>
      <c r="K27" s="201">
        <v>0</v>
      </c>
      <c r="L27" s="200">
        <v>0</v>
      </c>
      <c r="M27" s="200">
        <v>0</v>
      </c>
      <c r="N27" s="200">
        <v>0</v>
      </c>
      <c r="O27" s="200">
        <v>0</v>
      </c>
      <c r="P27" s="200">
        <v>0</v>
      </c>
      <c r="Q27" s="200">
        <v>0</v>
      </c>
      <c r="R27" s="189"/>
    </row>
    <row r="28" spans="1:18" ht="169.5" customHeight="1">
      <c r="A28" s="255" t="s">
        <v>29</v>
      </c>
      <c r="B28" s="201">
        <v>1394.3625</v>
      </c>
      <c r="C28" s="201">
        <v>0</v>
      </c>
      <c r="D28" s="201">
        <v>0</v>
      </c>
      <c r="E28" s="201">
        <v>0</v>
      </c>
      <c r="F28" s="201">
        <v>0</v>
      </c>
      <c r="G28" s="201">
        <v>0</v>
      </c>
      <c r="H28" s="201">
        <v>0</v>
      </c>
      <c r="I28" s="201">
        <v>1394.3625</v>
      </c>
      <c r="J28" s="201">
        <v>0</v>
      </c>
      <c r="K28" s="201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0</v>
      </c>
      <c r="R28" s="189"/>
    </row>
    <row r="29" spans="1:18" ht="169.5" customHeight="1">
      <c r="A29" s="255" t="s">
        <v>30</v>
      </c>
      <c r="B29" s="201">
        <v>1352348.4166027999</v>
      </c>
      <c r="C29" s="201">
        <v>6820.1471721999997</v>
      </c>
      <c r="D29" s="201">
        <v>29462.236867</v>
      </c>
      <c r="E29" s="201">
        <v>1075.50452</v>
      </c>
      <c r="F29" s="201">
        <v>2547.5524799999998</v>
      </c>
      <c r="G29" s="201">
        <v>0</v>
      </c>
      <c r="H29" s="201">
        <v>194540.43432</v>
      </c>
      <c r="I29" s="201">
        <v>1586794.2919900001</v>
      </c>
      <c r="J29" s="201">
        <v>488495.08545340004</v>
      </c>
      <c r="K29" s="201">
        <v>1182.7795100000001</v>
      </c>
      <c r="L29" s="200">
        <v>5804.8859299999995</v>
      </c>
      <c r="M29" s="200">
        <v>57.286569999999998</v>
      </c>
      <c r="N29" s="200">
        <v>17740.479069600002</v>
      </c>
      <c r="O29" s="200">
        <v>0</v>
      </c>
      <c r="P29" s="200">
        <v>109836.79698</v>
      </c>
      <c r="Q29" s="200">
        <v>623117.31351999997</v>
      </c>
      <c r="R29" s="189"/>
    </row>
    <row r="30" spans="1:18" ht="169.5" customHeight="1">
      <c r="A30" s="255" t="s">
        <v>31</v>
      </c>
      <c r="B30" s="201">
        <v>14015.785260000001</v>
      </c>
      <c r="C30" s="201">
        <v>0</v>
      </c>
      <c r="D30" s="201">
        <v>250.04832999999999</v>
      </c>
      <c r="E30" s="201">
        <v>0</v>
      </c>
      <c r="F30" s="201">
        <v>0</v>
      </c>
      <c r="G30" s="201">
        <v>0</v>
      </c>
      <c r="H30" s="201">
        <v>0</v>
      </c>
      <c r="I30" s="201">
        <v>14265.83359</v>
      </c>
      <c r="J30" s="201">
        <v>0</v>
      </c>
      <c r="K30" s="201">
        <v>0</v>
      </c>
      <c r="L30" s="200">
        <v>0</v>
      </c>
      <c r="M30" s="200">
        <v>0</v>
      </c>
      <c r="N30" s="200">
        <v>0</v>
      </c>
      <c r="O30" s="200">
        <v>0</v>
      </c>
      <c r="P30" s="200">
        <v>0</v>
      </c>
      <c r="Q30" s="200">
        <v>0</v>
      </c>
      <c r="R30" s="189"/>
    </row>
    <row r="31" spans="1:18" ht="169.5" customHeight="1">
      <c r="A31" s="255" t="s">
        <v>32</v>
      </c>
      <c r="B31" s="201">
        <v>17837.337645399999</v>
      </c>
      <c r="C31" s="201">
        <v>689.8</v>
      </c>
      <c r="D31" s="201">
        <v>553.35809999999992</v>
      </c>
      <c r="E31" s="201">
        <v>0</v>
      </c>
      <c r="F31" s="201">
        <v>346.95377000000002</v>
      </c>
      <c r="G31" s="201">
        <v>0</v>
      </c>
      <c r="H31" s="201">
        <v>698.60318000000007</v>
      </c>
      <c r="I31" s="201">
        <v>20126.05269</v>
      </c>
      <c r="J31" s="201">
        <v>21730.98703</v>
      </c>
      <c r="K31" s="201">
        <v>0</v>
      </c>
      <c r="L31" s="200">
        <v>504.63840999999996</v>
      </c>
      <c r="M31" s="200">
        <v>0</v>
      </c>
      <c r="N31" s="200">
        <v>3518.1886282</v>
      </c>
      <c r="O31" s="200">
        <v>0</v>
      </c>
      <c r="P31" s="200">
        <v>4970.3321900000001</v>
      </c>
      <c r="Q31" s="200">
        <v>30724.146260000001</v>
      </c>
      <c r="R31" s="189"/>
    </row>
    <row r="32" spans="1:18" ht="169.5" customHeight="1">
      <c r="A32" s="255" t="s">
        <v>33</v>
      </c>
      <c r="B32" s="200">
        <v>677349.15139260003</v>
      </c>
      <c r="C32" s="200">
        <v>6344.1009999999997</v>
      </c>
      <c r="D32" s="200">
        <v>0</v>
      </c>
      <c r="E32" s="200">
        <v>0</v>
      </c>
      <c r="F32" s="200">
        <v>0</v>
      </c>
      <c r="G32" s="200">
        <v>0</v>
      </c>
      <c r="H32" s="200">
        <v>40314.066229999997</v>
      </c>
      <c r="I32" s="200">
        <v>724007.31862000003</v>
      </c>
      <c r="J32" s="200">
        <v>1831952.4749167999</v>
      </c>
      <c r="K32" s="200">
        <v>236258.7874344</v>
      </c>
      <c r="L32" s="200">
        <v>1520.6773902</v>
      </c>
      <c r="M32" s="200">
        <v>1433.9115300000001</v>
      </c>
      <c r="N32" s="200">
        <v>9832.2212098</v>
      </c>
      <c r="O32" s="200">
        <v>7938.3060098000005</v>
      </c>
      <c r="P32" s="200">
        <v>125536.49961</v>
      </c>
      <c r="Q32" s="200">
        <v>2214472.8781099999</v>
      </c>
      <c r="R32" s="189"/>
    </row>
    <row r="33" spans="1:18" ht="164.25" customHeight="1">
      <c r="A33" s="255" t="s">
        <v>34</v>
      </c>
      <c r="B33" s="200">
        <v>308309.33453719999</v>
      </c>
      <c r="C33" s="200">
        <v>10371.21848</v>
      </c>
      <c r="D33" s="200">
        <v>7873.6225300000006</v>
      </c>
      <c r="E33" s="200">
        <v>922.50720999999999</v>
      </c>
      <c r="F33" s="200">
        <v>10452.810657800001</v>
      </c>
      <c r="G33" s="200">
        <v>681.83044999999993</v>
      </c>
      <c r="H33" s="200">
        <v>46065.245799999997</v>
      </c>
      <c r="I33" s="200">
        <v>384676.56967</v>
      </c>
      <c r="J33" s="200">
        <v>68054.578089200004</v>
      </c>
      <c r="K33" s="200">
        <v>8235.1328314000002</v>
      </c>
      <c r="L33" s="200">
        <v>239.43511999999998</v>
      </c>
      <c r="M33" s="200">
        <v>979.34923000000003</v>
      </c>
      <c r="N33" s="200">
        <v>3643.1921017999998</v>
      </c>
      <c r="O33" s="200">
        <v>718.207357</v>
      </c>
      <c r="P33" s="200">
        <v>9907.4126400000005</v>
      </c>
      <c r="Q33" s="200">
        <v>91777.307360000006</v>
      </c>
      <c r="R33" s="189"/>
    </row>
    <row r="34" spans="1:18" ht="164.25" customHeight="1">
      <c r="A34" s="255" t="s">
        <v>35</v>
      </c>
      <c r="B34" s="200">
        <v>38089.493849999999</v>
      </c>
      <c r="C34" s="200">
        <v>1093.18822</v>
      </c>
      <c r="D34" s="200">
        <v>76.069240000000008</v>
      </c>
      <c r="E34" s="200">
        <v>0</v>
      </c>
      <c r="F34" s="200">
        <v>384.16</v>
      </c>
      <c r="G34" s="200">
        <v>0</v>
      </c>
      <c r="H34" s="200">
        <v>0</v>
      </c>
      <c r="I34" s="200">
        <v>39642.911310000003</v>
      </c>
      <c r="J34" s="200">
        <v>0</v>
      </c>
      <c r="K34" s="200">
        <v>0</v>
      </c>
      <c r="L34" s="200">
        <v>0</v>
      </c>
      <c r="M34" s="200">
        <v>0</v>
      </c>
      <c r="N34" s="200">
        <v>0</v>
      </c>
      <c r="O34" s="200">
        <v>0</v>
      </c>
      <c r="P34" s="200">
        <v>0</v>
      </c>
      <c r="Q34" s="200">
        <v>0</v>
      </c>
      <c r="R34" s="189"/>
    </row>
    <row r="35" spans="1:18" ht="164.25" customHeight="1">
      <c r="A35" s="255" t="s">
        <v>186</v>
      </c>
      <c r="B35" s="200">
        <v>0</v>
      </c>
      <c r="C35" s="200">
        <v>0</v>
      </c>
      <c r="D35" s="200">
        <v>0</v>
      </c>
      <c r="E35" s="200">
        <v>0</v>
      </c>
      <c r="F35" s="200">
        <v>0</v>
      </c>
      <c r="G35" s="200">
        <v>0</v>
      </c>
      <c r="H35" s="200">
        <v>0</v>
      </c>
      <c r="I35" s="200">
        <v>0</v>
      </c>
      <c r="J35" s="200">
        <v>0</v>
      </c>
      <c r="K35" s="200">
        <v>0</v>
      </c>
      <c r="L35" s="200">
        <v>0</v>
      </c>
      <c r="M35" s="200">
        <v>0</v>
      </c>
      <c r="N35" s="200">
        <v>0</v>
      </c>
      <c r="O35" s="200">
        <v>0</v>
      </c>
      <c r="P35" s="200">
        <v>0</v>
      </c>
      <c r="Q35" s="200">
        <v>0</v>
      </c>
      <c r="R35" s="189"/>
    </row>
    <row r="36" spans="1:18" ht="164.25" customHeight="1">
      <c r="A36" s="255" t="s">
        <v>36</v>
      </c>
      <c r="B36" s="200">
        <v>0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189"/>
    </row>
    <row r="37" spans="1:18" ht="164.25" customHeight="1">
      <c r="A37" s="255" t="s">
        <v>37</v>
      </c>
      <c r="B37" s="200">
        <v>72980.230089999997</v>
      </c>
      <c r="C37" s="200">
        <v>0</v>
      </c>
      <c r="D37" s="200">
        <v>36.601610000000001</v>
      </c>
      <c r="E37" s="200">
        <v>0</v>
      </c>
      <c r="F37" s="200">
        <v>0</v>
      </c>
      <c r="G37" s="200">
        <v>0</v>
      </c>
      <c r="H37" s="200">
        <v>0</v>
      </c>
      <c r="I37" s="200">
        <v>73016.83170000001</v>
      </c>
      <c r="J37" s="200">
        <v>0</v>
      </c>
      <c r="K37" s="200">
        <v>0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0</v>
      </c>
      <c r="R37" s="189"/>
    </row>
    <row r="38" spans="1:18" ht="164.25" customHeight="1">
      <c r="A38" s="255" t="s">
        <v>38</v>
      </c>
      <c r="B38" s="200">
        <v>393404.00805</v>
      </c>
      <c r="C38" s="200">
        <v>0</v>
      </c>
      <c r="D38" s="200">
        <v>960.4</v>
      </c>
      <c r="E38" s="200">
        <v>0</v>
      </c>
      <c r="F38" s="200">
        <v>0</v>
      </c>
      <c r="G38" s="200">
        <v>0</v>
      </c>
      <c r="H38" s="200">
        <v>0</v>
      </c>
      <c r="I38" s="200">
        <v>394364.40805000003</v>
      </c>
      <c r="J38" s="200">
        <v>0</v>
      </c>
      <c r="K38" s="200">
        <v>0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0</v>
      </c>
      <c r="R38" s="189"/>
    </row>
    <row r="39" spans="1:18" s="136" customFormat="1" ht="83.25" customHeight="1">
      <c r="A39" s="256" t="s">
        <v>43</v>
      </c>
      <c r="B39" s="257">
        <f>SUM(B10:B38)</f>
        <v>14315287.2775774</v>
      </c>
      <c r="C39" s="257">
        <f t="shared" ref="C39:Q39" si="0">SUM(C10:C38)</f>
        <v>50383.120922799993</v>
      </c>
      <c r="D39" s="257">
        <f t="shared" si="0"/>
        <v>114707.4165052</v>
      </c>
      <c r="E39" s="257">
        <f t="shared" si="0"/>
        <v>7607.3473199999989</v>
      </c>
      <c r="F39" s="257">
        <f t="shared" si="0"/>
        <v>152290.29146940005</v>
      </c>
      <c r="G39" s="257">
        <f t="shared" si="0"/>
        <v>3950.5855147999996</v>
      </c>
      <c r="H39" s="257">
        <f t="shared" si="0"/>
        <v>4159681.0439400007</v>
      </c>
      <c r="I39" s="257">
        <f t="shared" si="0"/>
        <v>18803907.08329</v>
      </c>
      <c r="J39" s="257">
        <f t="shared" si="0"/>
        <v>8497550.1077820007</v>
      </c>
      <c r="K39" s="257">
        <f t="shared" si="0"/>
        <v>284300.00792400003</v>
      </c>
      <c r="L39" s="257">
        <f t="shared" si="0"/>
        <v>28256.428803599996</v>
      </c>
      <c r="M39" s="257">
        <f t="shared" si="0"/>
        <v>5091.4306400000005</v>
      </c>
      <c r="N39" s="257">
        <f t="shared" si="0"/>
        <v>89386.138135400019</v>
      </c>
      <c r="O39" s="257">
        <f t="shared" si="0"/>
        <v>11515.1719722</v>
      </c>
      <c r="P39" s="257">
        <f t="shared" si="0"/>
        <v>488392.02621999994</v>
      </c>
      <c r="Q39" s="257">
        <f t="shared" si="0"/>
        <v>9404491.3115200009</v>
      </c>
      <c r="R39" s="204"/>
    </row>
    <row r="40" spans="1:18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89"/>
    </row>
    <row r="41" spans="1:18" ht="91.5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</row>
    <row r="42" spans="1:18" ht="152.25" customHeight="1">
      <c r="A42" s="816" t="s">
        <v>729</v>
      </c>
      <c r="B42" s="816"/>
      <c r="C42" s="816"/>
      <c r="D42" s="816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8" ht="48.75" customHeight="1">
      <c r="A43" s="637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8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8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8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8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8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</row>
    <row r="62" spans="1:17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</row>
    <row r="63" spans="1:17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</row>
    <row r="64" spans="1:17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</row>
    <row r="65" spans="1:17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</row>
    <row r="66" spans="1:17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</row>
    <row r="67" spans="1:17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</row>
    <row r="68" spans="1:17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</row>
    <row r="69" spans="1:17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</row>
    <row r="70" spans="1:17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</row>
    <row r="71" spans="1:17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</row>
    <row r="72" spans="1:17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27"/>
    </row>
    <row r="132" spans="1:12">
      <c r="A132" s="127"/>
    </row>
    <row r="133" spans="1:12">
      <c r="A133" s="127"/>
    </row>
    <row r="134" spans="1:12">
      <c r="A134" s="127"/>
    </row>
    <row r="135" spans="1:12">
      <c r="A135" s="127"/>
    </row>
    <row r="136" spans="1:12">
      <c r="A136" s="127"/>
    </row>
    <row r="137" spans="1:12">
      <c r="A137" s="127"/>
    </row>
    <row r="138" spans="1:12">
      <c r="A138" s="127"/>
    </row>
    <row r="139" spans="1:12">
      <c r="A139" s="127"/>
    </row>
    <row r="140" spans="1:12">
      <c r="A140" s="127"/>
    </row>
    <row r="141" spans="1:12">
      <c r="A141" s="127"/>
    </row>
    <row r="142" spans="1:12">
      <c r="A142" s="127"/>
    </row>
    <row r="143" spans="1:12">
      <c r="A143" s="127"/>
    </row>
    <row r="144" spans="1:12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Y664"/>
  <sheetViews>
    <sheetView showGridLines="0" topLeftCell="A2" zoomScale="25" zoomScaleNormal="25" workbookViewId="0">
      <selection activeCell="G12" sqref="G12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17" width="53.7109375" style="372" customWidth="1"/>
    <col min="18" max="18" width="6.5703125" style="187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189"/>
    </row>
    <row r="8" spans="1:25" s="191" customFormat="1" ht="92.25" customHeight="1">
      <c r="A8" s="190"/>
      <c r="B8" s="822" t="s">
        <v>828</v>
      </c>
      <c r="C8" s="822"/>
      <c r="D8" s="822"/>
      <c r="E8" s="822"/>
      <c r="F8" s="822"/>
      <c r="G8" s="822"/>
      <c r="H8" s="822"/>
      <c r="I8" s="822"/>
      <c r="J8" s="822" t="s">
        <v>53</v>
      </c>
      <c r="K8" s="822"/>
      <c r="L8" s="822"/>
      <c r="M8" s="822"/>
      <c r="N8" s="822"/>
      <c r="O8" s="822"/>
      <c r="P8" s="822"/>
      <c r="Q8" s="822"/>
      <c r="R8" s="189"/>
    </row>
    <row r="9" spans="1:25" s="198" customFormat="1" ht="227.25" customHeight="1">
      <c r="A9" s="192" t="s">
        <v>902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64.25" customHeight="1">
      <c r="A10" s="255" t="s">
        <v>13</v>
      </c>
      <c r="B10" s="200">
        <v>1750733.9521861998</v>
      </c>
      <c r="C10" s="200">
        <v>23465.63781</v>
      </c>
      <c r="D10" s="200">
        <v>0</v>
      </c>
      <c r="E10" s="200">
        <v>0</v>
      </c>
      <c r="F10" s="200">
        <v>0</v>
      </c>
      <c r="G10" s="200">
        <v>0</v>
      </c>
      <c r="H10" s="200">
        <v>155643.36761000002</v>
      </c>
      <c r="I10" s="200">
        <v>1929842.9576099999</v>
      </c>
      <c r="J10" s="200">
        <v>0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0</v>
      </c>
      <c r="Q10" s="200">
        <v>0</v>
      </c>
      <c r="R10" s="189"/>
    </row>
    <row r="11" spans="1:25" ht="164.25" customHeight="1">
      <c r="A11" s="255" t="s">
        <v>14</v>
      </c>
      <c r="B11" s="200">
        <v>2200.6227258000004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200">
        <v>6468.1447699999999</v>
      </c>
      <c r="I11" s="200">
        <v>8668.7674999999999</v>
      </c>
      <c r="J11" s="200">
        <v>0</v>
      </c>
      <c r="K11" s="200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0</v>
      </c>
      <c r="R11" s="189"/>
    </row>
    <row r="12" spans="1:25" ht="164.25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25" ht="164.25" customHeight="1">
      <c r="A13" s="255" t="s">
        <v>16</v>
      </c>
      <c r="B13" s="200">
        <v>0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0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189"/>
    </row>
    <row r="14" spans="1:25" ht="164.25" customHeight="1">
      <c r="A14" s="255" t="s">
        <v>17</v>
      </c>
      <c r="B14" s="200">
        <v>667193.6404562</v>
      </c>
      <c r="C14" s="200">
        <v>12863.1564392</v>
      </c>
      <c r="D14" s="200">
        <v>2949.6338686000004</v>
      </c>
      <c r="E14" s="200">
        <v>1217.6503433999999</v>
      </c>
      <c r="F14" s="200">
        <v>6603.7348458000006</v>
      </c>
      <c r="G14" s="200">
        <v>5853.8460783999999</v>
      </c>
      <c r="H14" s="200">
        <v>0</v>
      </c>
      <c r="I14" s="200">
        <v>696681.66203999997</v>
      </c>
      <c r="J14" s="200">
        <v>206215.02216379999</v>
      </c>
      <c r="K14" s="200">
        <v>812.56489099999999</v>
      </c>
      <c r="L14" s="200">
        <v>7.7976899999999993</v>
      </c>
      <c r="M14" s="200">
        <v>0</v>
      </c>
      <c r="N14" s="200">
        <v>351.23962</v>
      </c>
      <c r="O14" s="200">
        <v>0</v>
      </c>
      <c r="P14" s="200">
        <v>0</v>
      </c>
      <c r="Q14" s="200">
        <v>207386.62437999999</v>
      </c>
      <c r="R14" s="189"/>
    </row>
    <row r="15" spans="1:25" ht="164.25" customHeight="1">
      <c r="A15" s="255" t="s">
        <v>18</v>
      </c>
      <c r="B15" s="200">
        <v>13286.222669999999</v>
      </c>
      <c r="C15" s="200">
        <v>0</v>
      </c>
      <c r="D15" s="200">
        <v>78.139110000000002</v>
      </c>
      <c r="E15" s="200">
        <v>0</v>
      </c>
      <c r="F15" s="200">
        <v>196.72198</v>
      </c>
      <c r="G15" s="200">
        <v>0</v>
      </c>
      <c r="H15" s="200">
        <v>0</v>
      </c>
      <c r="I15" s="200">
        <v>13561.08376</v>
      </c>
      <c r="J15" s="200">
        <v>831977.05313999997</v>
      </c>
      <c r="K15" s="200">
        <v>6487.2527399999999</v>
      </c>
      <c r="L15" s="200">
        <v>985.30633</v>
      </c>
      <c r="M15" s="200">
        <v>24.179849999999998</v>
      </c>
      <c r="N15" s="200">
        <v>1906.6918799999999</v>
      </c>
      <c r="O15" s="200">
        <v>22.015840000000001</v>
      </c>
      <c r="P15" s="200">
        <v>0</v>
      </c>
      <c r="Q15" s="200">
        <v>841402.49977999995</v>
      </c>
      <c r="R15" s="189"/>
    </row>
    <row r="16" spans="1:25" ht="164.25" customHeight="1">
      <c r="A16" s="255" t="s">
        <v>188</v>
      </c>
      <c r="B16" s="200">
        <v>3.4692399999999997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3.4692399999999997</v>
      </c>
      <c r="J16" s="200">
        <v>19413.242429999998</v>
      </c>
      <c r="K16" s="200">
        <v>0</v>
      </c>
      <c r="L16" s="200">
        <v>106.2315</v>
      </c>
      <c r="M16" s="200">
        <v>0</v>
      </c>
      <c r="N16" s="200">
        <v>34.022910000000003</v>
      </c>
      <c r="O16" s="200">
        <v>0</v>
      </c>
      <c r="P16" s="200">
        <v>0</v>
      </c>
      <c r="Q16" s="200">
        <v>19553.49684</v>
      </c>
      <c r="R16" s="189"/>
    </row>
    <row r="17" spans="1:18" ht="164.25" customHeight="1">
      <c r="A17" s="255" t="s">
        <v>189</v>
      </c>
      <c r="B17" s="200">
        <v>846664.43454279995</v>
      </c>
      <c r="C17" s="200">
        <v>11758.9771822</v>
      </c>
      <c r="D17" s="200">
        <v>3261.5897917999996</v>
      </c>
      <c r="E17" s="200">
        <v>352.83445119999999</v>
      </c>
      <c r="F17" s="200">
        <v>2565.4860402000004</v>
      </c>
      <c r="G17" s="200">
        <v>1715.8438500000002</v>
      </c>
      <c r="H17" s="200">
        <v>0</v>
      </c>
      <c r="I17" s="200">
        <v>866319.16587000003</v>
      </c>
      <c r="J17" s="200">
        <v>203091.8835</v>
      </c>
      <c r="K17" s="200">
        <v>0</v>
      </c>
      <c r="L17" s="200">
        <v>284.36930000000001</v>
      </c>
      <c r="M17" s="200">
        <v>0</v>
      </c>
      <c r="N17" s="200">
        <v>0</v>
      </c>
      <c r="O17" s="200">
        <v>0</v>
      </c>
      <c r="P17" s="200">
        <v>0</v>
      </c>
      <c r="Q17" s="200">
        <v>203376.25280000002</v>
      </c>
      <c r="R17" s="189"/>
    </row>
    <row r="18" spans="1:18" ht="164.25" customHeight="1">
      <c r="A18" s="255" t="s">
        <v>20</v>
      </c>
      <c r="B18" s="200">
        <v>15799.243130000001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15799.243130000001</v>
      </c>
      <c r="J18" s="200">
        <v>16323.210529999998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16323.210529999998</v>
      </c>
      <c r="R18" s="189"/>
    </row>
    <row r="19" spans="1:18" ht="164.25" customHeight="1">
      <c r="A19" s="255" t="s">
        <v>21</v>
      </c>
      <c r="B19" s="200">
        <v>654695.57945259998</v>
      </c>
      <c r="C19" s="200">
        <v>43090.31177</v>
      </c>
      <c r="D19" s="200">
        <v>7013.1747970000006</v>
      </c>
      <c r="E19" s="200">
        <v>2127.0982100000001</v>
      </c>
      <c r="F19" s="200">
        <v>23236.7021198</v>
      </c>
      <c r="G19" s="200">
        <v>6714.9251900000008</v>
      </c>
      <c r="H19" s="200">
        <v>0</v>
      </c>
      <c r="I19" s="200">
        <v>736877.79154999997</v>
      </c>
      <c r="J19" s="200">
        <v>2008546.3675176001</v>
      </c>
      <c r="K19" s="200">
        <v>13146.16611</v>
      </c>
      <c r="L19" s="200">
        <v>1327.3161399999999</v>
      </c>
      <c r="M19" s="200">
        <v>77.157630000000012</v>
      </c>
      <c r="N19" s="200">
        <v>6291.9199600000002</v>
      </c>
      <c r="O19" s="200">
        <v>93.361279999999994</v>
      </c>
      <c r="P19" s="200">
        <v>0</v>
      </c>
      <c r="Q19" s="200">
        <v>2029482.2886400002</v>
      </c>
      <c r="R19" s="189"/>
    </row>
    <row r="20" spans="1:18" ht="164.25" customHeight="1">
      <c r="A20" s="255" t="s">
        <v>22</v>
      </c>
      <c r="B20" s="200">
        <v>62149.650334799997</v>
      </c>
      <c r="C20" s="200">
        <v>5731.1281410000001</v>
      </c>
      <c r="D20" s="200">
        <v>1534.38518</v>
      </c>
      <c r="E20" s="200">
        <v>299.69168000000002</v>
      </c>
      <c r="F20" s="200">
        <v>2096.8458799999999</v>
      </c>
      <c r="G20" s="200">
        <v>1782.2972199999999</v>
      </c>
      <c r="H20" s="200">
        <v>0</v>
      </c>
      <c r="I20" s="200">
        <v>73593.998430000007</v>
      </c>
      <c r="J20" s="200">
        <v>5580822.2263100008</v>
      </c>
      <c r="K20" s="200">
        <v>57283.218439600001</v>
      </c>
      <c r="L20" s="200">
        <v>19035.7842776</v>
      </c>
      <c r="M20" s="200">
        <v>1796.2867800000001</v>
      </c>
      <c r="N20" s="200">
        <v>23063.583659400003</v>
      </c>
      <c r="O20" s="200">
        <v>2317.55492</v>
      </c>
      <c r="P20" s="200">
        <v>211.29217</v>
      </c>
      <c r="Q20" s="200">
        <v>5684529.9465699997</v>
      </c>
      <c r="R20" s="189"/>
    </row>
    <row r="21" spans="1:18" ht="164.25" customHeight="1">
      <c r="A21" s="255" t="s">
        <v>23</v>
      </c>
      <c r="B21" s="200">
        <v>1152521.0746858001</v>
      </c>
      <c r="C21" s="200">
        <v>47349.9501332</v>
      </c>
      <c r="D21" s="200">
        <v>2236.5505680000001</v>
      </c>
      <c r="E21" s="200">
        <v>279.97642999999999</v>
      </c>
      <c r="F21" s="200">
        <v>12730.2394652</v>
      </c>
      <c r="G21" s="200">
        <v>4158.7406956000004</v>
      </c>
      <c r="H21" s="200">
        <v>8948.7493400000003</v>
      </c>
      <c r="I21" s="200">
        <v>1228225.28134</v>
      </c>
      <c r="J21" s="200">
        <v>520505.56692780001</v>
      </c>
      <c r="K21" s="200">
        <v>2426.9987472000003</v>
      </c>
      <c r="L21" s="200">
        <v>259.5545242</v>
      </c>
      <c r="M21" s="200">
        <v>0</v>
      </c>
      <c r="N21" s="200">
        <v>1015.1777612</v>
      </c>
      <c r="O21" s="200">
        <v>0</v>
      </c>
      <c r="P21" s="200">
        <v>34.8703</v>
      </c>
      <c r="Q21" s="200">
        <v>524242.16827999998</v>
      </c>
      <c r="R21" s="189"/>
    </row>
    <row r="22" spans="1:18" ht="164.25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8" ht="164.25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8" ht="164.25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8" ht="164.25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64.25" customHeight="1">
      <c r="A26" s="255" t="s">
        <v>28</v>
      </c>
      <c r="B26" s="201">
        <v>0</v>
      </c>
      <c r="C26" s="201">
        <v>0</v>
      </c>
      <c r="D26" s="201">
        <v>0</v>
      </c>
      <c r="E26" s="201">
        <v>0</v>
      </c>
      <c r="F26" s="201">
        <v>0</v>
      </c>
      <c r="G26" s="201">
        <v>0</v>
      </c>
      <c r="H26" s="201">
        <v>0</v>
      </c>
      <c r="I26" s="201">
        <v>0</v>
      </c>
      <c r="J26" s="201">
        <v>523314.01998000004</v>
      </c>
      <c r="K26" s="201">
        <v>3683.207891</v>
      </c>
      <c r="L26" s="200">
        <v>969.28665999999998</v>
      </c>
      <c r="M26" s="200">
        <v>18.393090000000001</v>
      </c>
      <c r="N26" s="200">
        <v>1893.8594699999999</v>
      </c>
      <c r="O26" s="200">
        <v>44.275880000000001</v>
      </c>
      <c r="P26" s="200">
        <v>0</v>
      </c>
      <c r="Q26" s="200">
        <v>529923.04297000007</v>
      </c>
      <c r="R26" s="189"/>
    </row>
    <row r="27" spans="1:18" ht="164.25" customHeight="1">
      <c r="A27" s="255" t="s">
        <v>187</v>
      </c>
      <c r="B27" s="201">
        <v>0</v>
      </c>
      <c r="C27" s="201">
        <v>0</v>
      </c>
      <c r="D27" s="201">
        <v>0</v>
      </c>
      <c r="E27" s="201">
        <v>0</v>
      </c>
      <c r="F27" s="201">
        <v>0</v>
      </c>
      <c r="G27" s="201">
        <v>0</v>
      </c>
      <c r="H27" s="201">
        <v>0</v>
      </c>
      <c r="I27" s="201">
        <v>0</v>
      </c>
      <c r="J27" s="201">
        <v>17081.085999999999</v>
      </c>
      <c r="K27" s="201">
        <v>138.52924999999999</v>
      </c>
      <c r="L27" s="200">
        <v>0</v>
      </c>
      <c r="M27" s="200">
        <v>0</v>
      </c>
      <c r="N27" s="200">
        <v>0</v>
      </c>
      <c r="O27" s="200">
        <v>0</v>
      </c>
      <c r="P27" s="200">
        <v>0</v>
      </c>
      <c r="Q27" s="200">
        <v>17219.615249999999</v>
      </c>
      <c r="R27" s="189"/>
    </row>
    <row r="28" spans="1:18" ht="164.25" customHeight="1">
      <c r="A28" s="255" t="s">
        <v>29</v>
      </c>
      <c r="B28" s="201">
        <v>0</v>
      </c>
      <c r="C28" s="201">
        <v>0</v>
      </c>
      <c r="D28" s="201">
        <v>0</v>
      </c>
      <c r="E28" s="201">
        <v>0</v>
      </c>
      <c r="F28" s="201">
        <v>0</v>
      </c>
      <c r="G28" s="201">
        <v>0</v>
      </c>
      <c r="H28" s="201">
        <v>0</v>
      </c>
      <c r="I28" s="201">
        <v>0</v>
      </c>
      <c r="J28" s="201">
        <v>0</v>
      </c>
      <c r="K28" s="201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0</v>
      </c>
      <c r="R28" s="189"/>
    </row>
    <row r="29" spans="1:18" ht="164.25" customHeight="1">
      <c r="A29" s="255" t="s">
        <v>30</v>
      </c>
      <c r="B29" s="201">
        <v>591322.68655320001</v>
      </c>
      <c r="C29" s="201">
        <v>16068.20967</v>
      </c>
      <c r="D29" s="201">
        <v>5410.05411</v>
      </c>
      <c r="E29" s="201">
        <v>1620.7035000000001</v>
      </c>
      <c r="F29" s="201">
        <v>5943.7149049999998</v>
      </c>
      <c r="G29" s="201">
        <v>1543.5541688000001</v>
      </c>
      <c r="H29" s="201">
        <v>131835.89087</v>
      </c>
      <c r="I29" s="201">
        <v>753744.81374000001</v>
      </c>
      <c r="J29" s="201">
        <v>274581.47642999998</v>
      </c>
      <c r="K29" s="201">
        <v>4266.3691200000003</v>
      </c>
      <c r="L29" s="200">
        <v>706.08118999999999</v>
      </c>
      <c r="M29" s="200">
        <v>21.901009999999999</v>
      </c>
      <c r="N29" s="200">
        <v>557.72718000000009</v>
      </c>
      <c r="O29" s="200">
        <v>25.504750000000001</v>
      </c>
      <c r="P29" s="200">
        <v>0</v>
      </c>
      <c r="Q29" s="200">
        <v>280159.05968000001</v>
      </c>
      <c r="R29" s="189"/>
    </row>
    <row r="30" spans="1:18" ht="164.25" customHeight="1">
      <c r="A30" s="255" t="s">
        <v>31</v>
      </c>
      <c r="B30" s="201">
        <v>4203.4185299999999</v>
      </c>
      <c r="C30" s="201">
        <v>1840.00146</v>
      </c>
      <c r="D30" s="201">
        <v>35.029360000000004</v>
      </c>
      <c r="E30" s="201">
        <v>0</v>
      </c>
      <c r="F30" s="201">
        <v>116.38971000000001</v>
      </c>
      <c r="G30" s="201">
        <v>0</v>
      </c>
      <c r="H30" s="201">
        <v>0</v>
      </c>
      <c r="I30" s="201">
        <v>6194.8390599999993</v>
      </c>
      <c r="J30" s="201">
        <v>610672.62719000003</v>
      </c>
      <c r="K30" s="201">
        <v>11409.717279999999</v>
      </c>
      <c r="L30" s="200">
        <v>3120.0698272</v>
      </c>
      <c r="M30" s="200">
        <v>106.27255000000001</v>
      </c>
      <c r="N30" s="200">
        <v>2970.0801200000001</v>
      </c>
      <c r="O30" s="200">
        <v>185.20076999999998</v>
      </c>
      <c r="P30" s="200">
        <v>0</v>
      </c>
      <c r="Q30" s="200">
        <v>628463.96773999999</v>
      </c>
      <c r="R30" s="189"/>
    </row>
    <row r="31" spans="1:18" ht="164.25" customHeight="1">
      <c r="A31" s="255" t="s">
        <v>32</v>
      </c>
      <c r="B31" s="201">
        <v>265407.57386820001</v>
      </c>
      <c r="C31" s="201">
        <v>12199.231548599999</v>
      </c>
      <c r="D31" s="201">
        <v>1446.5742600000001</v>
      </c>
      <c r="E31" s="201">
        <v>129.44063</v>
      </c>
      <c r="F31" s="201">
        <v>3013.6030699999997</v>
      </c>
      <c r="G31" s="201">
        <v>1472.9369199999999</v>
      </c>
      <c r="H31" s="201">
        <v>16684.482680000001</v>
      </c>
      <c r="I31" s="201">
        <v>300353.84299000003</v>
      </c>
      <c r="J31" s="201">
        <v>133876.04580719999</v>
      </c>
      <c r="K31" s="201">
        <v>450.49040000000002</v>
      </c>
      <c r="L31" s="200">
        <v>79.2607912</v>
      </c>
      <c r="M31" s="200">
        <v>0</v>
      </c>
      <c r="N31" s="200">
        <v>562.96855000000005</v>
      </c>
      <c r="O31" s="200">
        <v>0</v>
      </c>
      <c r="P31" s="200">
        <v>0</v>
      </c>
      <c r="Q31" s="200">
        <v>134968.76556</v>
      </c>
      <c r="R31" s="189"/>
    </row>
    <row r="32" spans="1:18" ht="164.25" customHeight="1">
      <c r="A32" s="255" t="s">
        <v>33</v>
      </c>
      <c r="B32" s="200">
        <v>1325862.8863798</v>
      </c>
      <c r="C32" s="200">
        <v>31411.6725276</v>
      </c>
      <c r="D32" s="200">
        <v>0</v>
      </c>
      <c r="E32" s="200">
        <v>0</v>
      </c>
      <c r="F32" s="200">
        <v>0</v>
      </c>
      <c r="G32" s="200">
        <v>4085.11186</v>
      </c>
      <c r="H32" s="200">
        <v>30810.54392</v>
      </c>
      <c r="I32" s="200">
        <v>1392170.2146900001</v>
      </c>
      <c r="J32" s="200">
        <v>0</v>
      </c>
      <c r="K32" s="200">
        <v>0</v>
      </c>
      <c r="L32" s="200">
        <v>0</v>
      </c>
      <c r="M32" s="200">
        <v>0</v>
      </c>
      <c r="N32" s="200">
        <v>0</v>
      </c>
      <c r="O32" s="200">
        <v>0</v>
      </c>
      <c r="P32" s="200">
        <v>0</v>
      </c>
      <c r="Q32" s="200">
        <v>0</v>
      </c>
      <c r="R32" s="189"/>
    </row>
    <row r="33" spans="1:18" ht="164.25" customHeight="1">
      <c r="A33" s="255" t="s">
        <v>34</v>
      </c>
      <c r="B33" s="200">
        <v>202380.78088899999</v>
      </c>
      <c r="C33" s="200">
        <v>22631.834209600001</v>
      </c>
      <c r="D33" s="200">
        <v>625.21650600000009</v>
      </c>
      <c r="E33" s="200">
        <v>589.57581999999991</v>
      </c>
      <c r="F33" s="200">
        <v>8217.9727485999992</v>
      </c>
      <c r="G33" s="200">
        <v>2721.1676186</v>
      </c>
      <c r="H33" s="200">
        <v>6076.7268899999999</v>
      </c>
      <c r="I33" s="200">
        <v>243243.27468999999</v>
      </c>
      <c r="J33" s="200">
        <v>9350.2964260000008</v>
      </c>
      <c r="K33" s="200">
        <v>0</v>
      </c>
      <c r="L33" s="200">
        <v>6.9576863999999992</v>
      </c>
      <c r="M33" s="200">
        <v>0</v>
      </c>
      <c r="N33" s="200">
        <v>14.29243</v>
      </c>
      <c r="O33" s="200">
        <v>0</v>
      </c>
      <c r="P33" s="200">
        <v>261.58199999999999</v>
      </c>
      <c r="Q33" s="200">
        <v>9633.1285399999997</v>
      </c>
      <c r="R33" s="189"/>
    </row>
    <row r="34" spans="1:18" ht="164.25" customHeight="1">
      <c r="A34" s="255" t="s">
        <v>35</v>
      </c>
      <c r="B34" s="200">
        <v>20.076259999999998</v>
      </c>
      <c r="C34" s="200">
        <v>0</v>
      </c>
      <c r="D34" s="200">
        <v>0</v>
      </c>
      <c r="E34" s="200">
        <v>0</v>
      </c>
      <c r="F34" s="200">
        <v>0</v>
      </c>
      <c r="G34" s="200">
        <v>0</v>
      </c>
      <c r="H34" s="200">
        <v>0</v>
      </c>
      <c r="I34" s="200">
        <v>20.076259999999998</v>
      </c>
      <c r="J34" s="200">
        <v>0</v>
      </c>
      <c r="K34" s="200">
        <v>0</v>
      </c>
      <c r="L34" s="200">
        <v>0</v>
      </c>
      <c r="M34" s="200">
        <v>0</v>
      </c>
      <c r="N34" s="200">
        <v>0</v>
      </c>
      <c r="O34" s="200">
        <v>0</v>
      </c>
      <c r="P34" s="200">
        <v>0</v>
      </c>
      <c r="Q34" s="200">
        <v>0</v>
      </c>
      <c r="R34" s="189"/>
    </row>
    <row r="35" spans="1:18" ht="164.25" customHeight="1">
      <c r="A35" s="255" t="s">
        <v>186</v>
      </c>
      <c r="B35" s="200">
        <v>336.78028</v>
      </c>
      <c r="C35" s="200">
        <v>180.95910000000001</v>
      </c>
      <c r="D35" s="200">
        <v>0</v>
      </c>
      <c r="E35" s="200">
        <v>0</v>
      </c>
      <c r="F35" s="200">
        <v>0</v>
      </c>
      <c r="G35" s="200">
        <v>0</v>
      </c>
      <c r="H35" s="200">
        <v>0</v>
      </c>
      <c r="I35" s="200">
        <v>517.73937999999998</v>
      </c>
      <c r="J35" s="200">
        <v>457.49295000000001</v>
      </c>
      <c r="K35" s="200">
        <v>0</v>
      </c>
      <c r="L35" s="200">
        <v>0</v>
      </c>
      <c r="M35" s="200">
        <v>0</v>
      </c>
      <c r="N35" s="200">
        <v>0</v>
      </c>
      <c r="O35" s="200">
        <v>0</v>
      </c>
      <c r="P35" s="200">
        <v>0</v>
      </c>
      <c r="Q35" s="200">
        <v>457.49295000000001</v>
      </c>
      <c r="R35" s="189"/>
    </row>
    <row r="36" spans="1:18" ht="164.25" customHeight="1">
      <c r="A36" s="255" t="s">
        <v>36</v>
      </c>
      <c r="B36" s="200">
        <v>0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189"/>
    </row>
    <row r="37" spans="1:18" ht="164.25" customHeight="1">
      <c r="A37" s="255" t="s">
        <v>37</v>
      </c>
      <c r="B37" s="200">
        <v>4230.2749999999996</v>
      </c>
      <c r="C37" s="200">
        <v>0</v>
      </c>
      <c r="D37" s="200">
        <v>0</v>
      </c>
      <c r="E37" s="200">
        <v>0</v>
      </c>
      <c r="F37" s="200">
        <v>0</v>
      </c>
      <c r="G37" s="200">
        <v>0</v>
      </c>
      <c r="H37" s="200">
        <v>0</v>
      </c>
      <c r="I37" s="200">
        <v>4230.2749999999996</v>
      </c>
      <c r="J37" s="200">
        <v>0</v>
      </c>
      <c r="K37" s="200">
        <v>0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0</v>
      </c>
      <c r="R37" s="189"/>
    </row>
    <row r="38" spans="1:18" ht="164.25" customHeight="1">
      <c r="A38" s="255" t="s">
        <v>38</v>
      </c>
      <c r="B38" s="200">
        <v>2436</v>
      </c>
      <c r="C38" s="200">
        <v>0</v>
      </c>
      <c r="D38" s="200">
        <v>0</v>
      </c>
      <c r="E38" s="200">
        <v>0</v>
      </c>
      <c r="F38" s="200">
        <v>0</v>
      </c>
      <c r="G38" s="200">
        <v>0</v>
      </c>
      <c r="H38" s="200">
        <v>0</v>
      </c>
      <c r="I38" s="200">
        <v>2436</v>
      </c>
      <c r="J38" s="200">
        <v>0</v>
      </c>
      <c r="K38" s="200">
        <v>0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0</v>
      </c>
      <c r="R38" s="189"/>
    </row>
    <row r="39" spans="1:18" s="136" customFormat="1" ht="83.25" customHeight="1">
      <c r="A39" s="256" t="s">
        <v>10</v>
      </c>
      <c r="B39" s="257">
        <f>SUM(B10:B38)</f>
        <v>7561448.3671843987</v>
      </c>
      <c r="C39" s="257">
        <f t="shared" ref="C39:Q39" si="0">SUM(C10:C38)</f>
        <v>228591.0699914</v>
      </c>
      <c r="D39" s="257">
        <f t="shared" si="0"/>
        <v>24590.347551400002</v>
      </c>
      <c r="E39" s="257">
        <f t="shared" si="0"/>
        <v>6616.9710645999994</v>
      </c>
      <c r="F39" s="257">
        <f t="shared" si="0"/>
        <v>64721.410764599997</v>
      </c>
      <c r="G39" s="257">
        <f t="shared" si="0"/>
        <v>30048.423601400005</v>
      </c>
      <c r="H39" s="257">
        <f t="shared" si="0"/>
        <v>356467.9060800001</v>
      </c>
      <c r="I39" s="257">
        <f t="shared" si="0"/>
        <v>8272484.4962799996</v>
      </c>
      <c r="J39" s="257">
        <f t="shared" si="0"/>
        <v>10956227.617302399</v>
      </c>
      <c r="K39" s="257">
        <f t="shared" si="0"/>
        <v>100104.5148688</v>
      </c>
      <c r="L39" s="257">
        <f t="shared" si="0"/>
        <v>26888.015916600001</v>
      </c>
      <c r="M39" s="257">
        <f t="shared" si="0"/>
        <v>2044.19091</v>
      </c>
      <c r="N39" s="257">
        <f t="shared" si="0"/>
        <v>38661.563540600007</v>
      </c>
      <c r="O39" s="257">
        <f t="shared" si="0"/>
        <v>2687.9134400000003</v>
      </c>
      <c r="P39" s="257">
        <f t="shared" si="0"/>
        <v>507.74446999999998</v>
      </c>
      <c r="Q39" s="257">
        <f t="shared" si="0"/>
        <v>11127121.560509998</v>
      </c>
      <c r="R39" s="204"/>
    </row>
    <row r="40" spans="1:18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89"/>
    </row>
    <row r="41" spans="1:18" ht="57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</row>
    <row r="42" spans="1:18" ht="135" customHeight="1">
      <c r="A42" s="816" t="s">
        <v>729</v>
      </c>
      <c r="B42" s="816"/>
      <c r="C42" s="816"/>
      <c r="D42" s="816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8" ht="13.5" customHeight="1">
      <c r="A43" s="16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8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8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8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8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8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</row>
    <row r="62" spans="1:17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</row>
    <row r="63" spans="1:17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</row>
    <row r="64" spans="1:17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</row>
    <row r="65" spans="1:17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</row>
    <row r="66" spans="1:17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</row>
    <row r="67" spans="1:17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</row>
    <row r="68" spans="1:17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</row>
    <row r="69" spans="1:17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</row>
    <row r="70" spans="1:17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</row>
    <row r="71" spans="1:17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</row>
    <row r="72" spans="1:17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27"/>
    </row>
    <row r="132" spans="1:12">
      <c r="A132" s="127"/>
    </row>
    <row r="133" spans="1:12">
      <c r="A133" s="127"/>
    </row>
    <row r="134" spans="1:12">
      <c r="A134" s="127"/>
    </row>
    <row r="135" spans="1:12">
      <c r="A135" s="127"/>
    </row>
    <row r="136" spans="1:12">
      <c r="A136" s="127"/>
    </row>
    <row r="137" spans="1:12">
      <c r="A137" s="127"/>
    </row>
    <row r="138" spans="1:12">
      <c r="A138" s="127"/>
    </row>
    <row r="139" spans="1:12">
      <c r="A139" s="127"/>
    </row>
    <row r="140" spans="1:12">
      <c r="A140" s="127"/>
    </row>
    <row r="141" spans="1:12">
      <c r="A141" s="127"/>
    </row>
    <row r="142" spans="1:12">
      <c r="A142" s="127"/>
    </row>
    <row r="143" spans="1:12">
      <c r="A143" s="127"/>
    </row>
    <row r="144" spans="1:12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AX664"/>
  <sheetViews>
    <sheetView showGridLines="0" topLeftCell="A2" zoomScale="20" zoomScaleNormal="20" workbookViewId="0">
      <selection activeCell="F14" sqref="F14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17" width="53.7109375" style="372" customWidth="1"/>
    <col min="18" max="18" width="6.5703125" style="187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50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50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50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50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50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50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50" ht="38.25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189"/>
    </row>
    <row r="8" spans="1:50" s="191" customFormat="1" ht="92.25" customHeight="1">
      <c r="A8" s="190"/>
      <c r="B8" s="822" t="s">
        <v>48</v>
      </c>
      <c r="C8" s="822"/>
      <c r="D8" s="822"/>
      <c r="E8" s="822"/>
      <c r="F8" s="822"/>
      <c r="G8" s="822"/>
      <c r="H8" s="822"/>
      <c r="I8" s="822"/>
      <c r="J8" s="822" t="s">
        <v>49</v>
      </c>
      <c r="K8" s="822"/>
      <c r="L8" s="822"/>
      <c r="M8" s="822"/>
      <c r="N8" s="822"/>
      <c r="O8" s="822"/>
      <c r="P8" s="822"/>
      <c r="Q8" s="822"/>
      <c r="R8" s="189"/>
    </row>
    <row r="9" spans="1:50" s="198" customFormat="1" ht="237.75" customHeight="1">
      <c r="A9" s="192" t="s">
        <v>903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  <c r="AX9" s="191"/>
    </row>
    <row r="10" spans="1:50" ht="164.25" customHeight="1">
      <c r="A10" s="255" t="s">
        <v>13</v>
      </c>
      <c r="B10" s="200">
        <v>86292.152644200003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34903.830689999995</v>
      </c>
      <c r="I10" s="200">
        <v>121195.98333</v>
      </c>
      <c r="J10" s="200">
        <v>415251.061735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324225.07173999998</v>
      </c>
      <c r="Q10" s="200">
        <v>739476.13348000008</v>
      </c>
      <c r="R10" s="189"/>
    </row>
    <row r="11" spans="1:50" ht="164.25" customHeight="1">
      <c r="A11" s="255" t="s">
        <v>14</v>
      </c>
      <c r="B11" s="200">
        <v>0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200">
        <v>0</v>
      </c>
      <c r="I11" s="200">
        <v>0</v>
      </c>
      <c r="J11" s="200">
        <v>0</v>
      </c>
      <c r="K11" s="200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0</v>
      </c>
      <c r="R11" s="189"/>
    </row>
    <row r="12" spans="1:50" ht="164.25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50" ht="164.25" customHeight="1">
      <c r="A13" s="255" t="s">
        <v>16</v>
      </c>
      <c r="B13" s="200">
        <v>0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0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189"/>
    </row>
    <row r="14" spans="1:50" ht="164.25" customHeight="1">
      <c r="A14" s="255" t="s">
        <v>17</v>
      </c>
      <c r="B14" s="200">
        <v>0</v>
      </c>
      <c r="C14" s="200">
        <v>0</v>
      </c>
      <c r="D14" s="200">
        <v>0</v>
      </c>
      <c r="E14" s="200">
        <v>0</v>
      </c>
      <c r="F14" s="200">
        <v>0</v>
      </c>
      <c r="G14" s="200">
        <v>0</v>
      </c>
      <c r="H14" s="200">
        <v>0</v>
      </c>
      <c r="I14" s="200">
        <v>0</v>
      </c>
      <c r="J14" s="200">
        <v>0</v>
      </c>
      <c r="K14" s="200">
        <v>0</v>
      </c>
      <c r="L14" s="200">
        <v>0</v>
      </c>
      <c r="M14" s="200">
        <v>0</v>
      </c>
      <c r="N14" s="200">
        <v>0</v>
      </c>
      <c r="O14" s="200">
        <v>0</v>
      </c>
      <c r="P14" s="200">
        <v>0</v>
      </c>
      <c r="Q14" s="200">
        <v>0</v>
      </c>
      <c r="R14" s="189"/>
    </row>
    <row r="15" spans="1:50" ht="164.25" customHeight="1">
      <c r="A15" s="255" t="s">
        <v>18</v>
      </c>
      <c r="B15" s="200">
        <v>0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0</v>
      </c>
      <c r="I15" s="200">
        <v>0</v>
      </c>
      <c r="J15" s="200">
        <v>0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0</v>
      </c>
      <c r="R15" s="189"/>
    </row>
    <row r="16" spans="1:50" ht="164.25" customHeight="1">
      <c r="A16" s="255" t="s">
        <v>188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0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0</v>
      </c>
      <c r="R16" s="189"/>
    </row>
    <row r="17" spans="1:18" ht="164.25" customHeight="1">
      <c r="A17" s="255" t="s">
        <v>189</v>
      </c>
      <c r="B17" s="200">
        <v>0</v>
      </c>
      <c r="C17" s="200">
        <v>0</v>
      </c>
      <c r="D17" s="200">
        <v>0</v>
      </c>
      <c r="E17" s="200">
        <v>0</v>
      </c>
      <c r="F17" s="200">
        <v>0</v>
      </c>
      <c r="G17" s="200">
        <v>0</v>
      </c>
      <c r="H17" s="200">
        <v>0</v>
      </c>
      <c r="I17" s="200">
        <v>0</v>
      </c>
      <c r="J17" s="200">
        <v>0</v>
      </c>
      <c r="K17" s="200">
        <v>0</v>
      </c>
      <c r="L17" s="200">
        <v>0</v>
      </c>
      <c r="M17" s="200">
        <v>0</v>
      </c>
      <c r="N17" s="200">
        <v>0</v>
      </c>
      <c r="O17" s="200">
        <v>0</v>
      </c>
      <c r="P17" s="200">
        <v>0</v>
      </c>
      <c r="Q17" s="200">
        <v>0</v>
      </c>
      <c r="R17" s="189"/>
    </row>
    <row r="18" spans="1:18" ht="164.25" customHeight="1">
      <c r="A18" s="255" t="s">
        <v>20</v>
      </c>
      <c r="B18" s="200">
        <v>0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0</v>
      </c>
      <c r="J18" s="200">
        <v>0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0</v>
      </c>
      <c r="R18" s="189"/>
    </row>
    <row r="19" spans="1:18" ht="164.25" customHeight="1">
      <c r="A19" s="255" t="s">
        <v>21</v>
      </c>
      <c r="B19" s="200">
        <v>0</v>
      </c>
      <c r="C19" s="200">
        <v>220</v>
      </c>
      <c r="D19" s="200">
        <v>0</v>
      </c>
      <c r="E19" s="200">
        <v>0</v>
      </c>
      <c r="F19" s="200">
        <v>0</v>
      </c>
      <c r="G19" s="200">
        <v>0</v>
      </c>
      <c r="H19" s="200">
        <v>0</v>
      </c>
      <c r="I19" s="200">
        <v>220</v>
      </c>
      <c r="J19" s="200">
        <v>0</v>
      </c>
      <c r="K19" s="200">
        <v>0</v>
      </c>
      <c r="L19" s="200">
        <v>0</v>
      </c>
      <c r="M19" s="200">
        <v>0</v>
      </c>
      <c r="N19" s="200">
        <v>0</v>
      </c>
      <c r="O19" s="200">
        <v>0</v>
      </c>
      <c r="P19" s="200">
        <v>0</v>
      </c>
      <c r="Q19" s="200">
        <v>0</v>
      </c>
      <c r="R19" s="189"/>
    </row>
    <row r="20" spans="1:18" ht="165" customHeight="1">
      <c r="A20" s="255" t="s">
        <v>22</v>
      </c>
      <c r="B20" s="200">
        <v>0</v>
      </c>
      <c r="C20" s="200">
        <v>0</v>
      </c>
      <c r="D20" s="200">
        <v>0</v>
      </c>
      <c r="E20" s="200">
        <v>0</v>
      </c>
      <c r="F20" s="200">
        <v>0</v>
      </c>
      <c r="G20" s="200">
        <v>0</v>
      </c>
      <c r="H20" s="200">
        <v>179.90220000000002</v>
      </c>
      <c r="I20" s="200">
        <v>179.90220000000002</v>
      </c>
      <c r="J20" s="200">
        <v>0</v>
      </c>
      <c r="K20" s="200">
        <v>0</v>
      </c>
      <c r="L20" s="200">
        <v>0</v>
      </c>
      <c r="M20" s="200">
        <v>0</v>
      </c>
      <c r="N20" s="200">
        <v>0</v>
      </c>
      <c r="O20" s="200">
        <v>0</v>
      </c>
      <c r="P20" s="200">
        <v>0</v>
      </c>
      <c r="Q20" s="200">
        <v>0</v>
      </c>
      <c r="R20" s="189"/>
    </row>
    <row r="21" spans="1:18" ht="164.25" customHeight="1">
      <c r="A21" s="255" t="s">
        <v>23</v>
      </c>
      <c r="B21" s="200">
        <v>0</v>
      </c>
      <c r="C21" s="200">
        <v>0</v>
      </c>
      <c r="D21" s="200">
        <v>0</v>
      </c>
      <c r="E21" s="200">
        <v>0</v>
      </c>
      <c r="F21" s="200">
        <v>0</v>
      </c>
      <c r="G21" s="200">
        <v>0</v>
      </c>
      <c r="H21" s="200">
        <v>0</v>
      </c>
      <c r="I21" s="200">
        <v>0</v>
      </c>
      <c r="J21" s="200">
        <v>0</v>
      </c>
      <c r="K21" s="200">
        <v>0</v>
      </c>
      <c r="L21" s="200">
        <v>0</v>
      </c>
      <c r="M21" s="200">
        <v>0</v>
      </c>
      <c r="N21" s="200">
        <v>0</v>
      </c>
      <c r="O21" s="200">
        <v>0</v>
      </c>
      <c r="P21" s="200">
        <v>0</v>
      </c>
      <c r="Q21" s="200">
        <v>0</v>
      </c>
      <c r="R21" s="189"/>
    </row>
    <row r="22" spans="1:18" ht="164.25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8" ht="164.25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8" ht="164.25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8" ht="164.25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64.25" customHeight="1">
      <c r="A26" s="255" t="s">
        <v>28</v>
      </c>
      <c r="B26" s="201">
        <v>0</v>
      </c>
      <c r="C26" s="201">
        <v>188.00556</v>
      </c>
      <c r="D26" s="201">
        <v>0</v>
      </c>
      <c r="E26" s="201">
        <v>0</v>
      </c>
      <c r="F26" s="201">
        <v>0</v>
      </c>
      <c r="G26" s="201">
        <v>0</v>
      </c>
      <c r="H26" s="201">
        <v>0</v>
      </c>
      <c r="I26" s="201">
        <v>188.00556</v>
      </c>
      <c r="J26" s="201">
        <v>0</v>
      </c>
      <c r="K26" s="201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189"/>
    </row>
    <row r="27" spans="1:18" ht="164.25" customHeight="1">
      <c r="A27" s="255" t="s">
        <v>187</v>
      </c>
      <c r="B27" s="201">
        <v>0</v>
      </c>
      <c r="C27" s="201">
        <v>0</v>
      </c>
      <c r="D27" s="201">
        <v>0</v>
      </c>
      <c r="E27" s="201">
        <v>0</v>
      </c>
      <c r="F27" s="201">
        <v>0</v>
      </c>
      <c r="G27" s="201">
        <v>0</v>
      </c>
      <c r="H27" s="201">
        <v>0</v>
      </c>
      <c r="I27" s="201">
        <v>0</v>
      </c>
      <c r="J27" s="201">
        <v>0</v>
      </c>
      <c r="K27" s="201">
        <v>0</v>
      </c>
      <c r="L27" s="200">
        <v>0</v>
      </c>
      <c r="M27" s="200">
        <v>0</v>
      </c>
      <c r="N27" s="200">
        <v>0</v>
      </c>
      <c r="O27" s="200">
        <v>0</v>
      </c>
      <c r="P27" s="200">
        <v>0</v>
      </c>
      <c r="Q27" s="200">
        <v>0</v>
      </c>
      <c r="R27" s="189"/>
    </row>
    <row r="28" spans="1:18" ht="164.25" customHeight="1">
      <c r="A28" s="255" t="s">
        <v>29</v>
      </c>
      <c r="B28" s="201">
        <v>0</v>
      </c>
      <c r="C28" s="201">
        <v>0</v>
      </c>
      <c r="D28" s="201">
        <v>0</v>
      </c>
      <c r="E28" s="201">
        <v>0</v>
      </c>
      <c r="F28" s="201">
        <v>0</v>
      </c>
      <c r="G28" s="201">
        <v>0</v>
      </c>
      <c r="H28" s="201">
        <v>0</v>
      </c>
      <c r="I28" s="201">
        <v>0</v>
      </c>
      <c r="J28" s="201">
        <v>0</v>
      </c>
      <c r="K28" s="201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0</v>
      </c>
      <c r="R28" s="189"/>
    </row>
    <row r="29" spans="1:18" ht="164.25" customHeight="1">
      <c r="A29" s="255" t="s">
        <v>30</v>
      </c>
      <c r="B29" s="201">
        <v>1284.5970300000001</v>
      </c>
      <c r="C29" s="201">
        <v>0</v>
      </c>
      <c r="D29" s="201">
        <v>28.966990000000003</v>
      </c>
      <c r="E29" s="201">
        <v>0</v>
      </c>
      <c r="F29" s="201">
        <v>77.549019999999999</v>
      </c>
      <c r="G29" s="201">
        <v>0</v>
      </c>
      <c r="H29" s="201">
        <v>0</v>
      </c>
      <c r="I29" s="201">
        <v>1391.11304</v>
      </c>
      <c r="J29" s="201">
        <v>0</v>
      </c>
      <c r="K29" s="201">
        <v>0</v>
      </c>
      <c r="L29" s="200">
        <v>0</v>
      </c>
      <c r="M29" s="200">
        <v>0</v>
      </c>
      <c r="N29" s="200">
        <v>0</v>
      </c>
      <c r="O29" s="200">
        <v>0</v>
      </c>
      <c r="P29" s="200">
        <v>0</v>
      </c>
      <c r="Q29" s="200">
        <v>0</v>
      </c>
      <c r="R29" s="189"/>
    </row>
    <row r="30" spans="1:18" ht="164.25" customHeight="1">
      <c r="A30" s="255" t="s">
        <v>31</v>
      </c>
      <c r="B30" s="201">
        <v>0</v>
      </c>
      <c r="C30" s="201">
        <v>0</v>
      </c>
      <c r="D30" s="201">
        <v>0</v>
      </c>
      <c r="E30" s="201">
        <v>0</v>
      </c>
      <c r="F30" s="201">
        <v>0</v>
      </c>
      <c r="G30" s="201">
        <v>0</v>
      </c>
      <c r="H30" s="201">
        <v>0</v>
      </c>
      <c r="I30" s="201">
        <v>0</v>
      </c>
      <c r="J30" s="201">
        <v>0</v>
      </c>
      <c r="K30" s="201">
        <v>0</v>
      </c>
      <c r="L30" s="200">
        <v>0</v>
      </c>
      <c r="M30" s="200">
        <v>0</v>
      </c>
      <c r="N30" s="200">
        <v>0</v>
      </c>
      <c r="O30" s="200">
        <v>0</v>
      </c>
      <c r="P30" s="200">
        <v>0</v>
      </c>
      <c r="Q30" s="200">
        <v>0</v>
      </c>
      <c r="R30" s="189"/>
    </row>
    <row r="31" spans="1:18" ht="164.25" customHeight="1">
      <c r="A31" s="255" t="s">
        <v>32</v>
      </c>
      <c r="B31" s="201">
        <v>0</v>
      </c>
      <c r="C31" s="201">
        <v>0</v>
      </c>
      <c r="D31" s="201">
        <v>0</v>
      </c>
      <c r="E31" s="201">
        <v>0</v>
      </c>
      <c r="F31" s="201">
        <v>0</v>
      </c>
      <c r="G31" s="201">
        <v>0</v>
      </c>
      <c r="H31" s="201">
        <v>0</v>
      </c>
      <c r="I31" s="201">
        <v>0</v>
      </c>
      <c r="J31" s="201">
        <v>0</v>
      </c>
      <c r="K31" s="201">
        <v>0</v>
      </c>
      <c r="L31" s="200">
        <v>0</v>
      </c>
      <c r="M31" s="200">
        <v>0</v>
      </c>
      <c r="N31" s="200">
        <v>0</v>
      </c>
      <c r="O31" s="200">
        <v>0</v>
      </c>
      <c r="P31" s="200">
        <v>0</v>
      </c>
      <c r="Q31" s="200">
        <v>0</v>
      </c>
      <c r="R31" s="189"/>
    </row>
    <row r="32" spans="1:18" ht="164.25" customHeight="1">
      <c r="A32" s="255" t="s">
        <v>33</v>
      </c>
      <c r="B32" s="200">
        <v>37721.819645199997</v>
      </c>
      <c r="C32" s="200">
        <v>0</v>
      </c>
      <c r="D32" s="200">
        <v>0</v>
      </c>
      <c r="E32" s="200">
        <v>0</v>
      </c>
      <c r="F32" s="200">
        <v>0</v>
      </c>
      <c r="G32" s="200">
        <v>274.39999999999998</v>
      </c>
      <c r="H32" s="200">
        <v>2572.8887999999997</v>
      </c>
      <c r="I32" s="200">
        <v>40569.10845</v>
      </c>
      <c r="J32" s="200">
        <v>10069.799999999999</v>
      </c>
      <c r="K32" s="200">
        <v>0</v>
      </c>
      <c r="L32" s="200">
        <v>0</v>
      </c>
      <c r="M32" s="200">
        <v>0</v>
      </c>
      <c r="N32" s="200">
        <v>0</v>
      </c>
      <c r="O32" s="200">
        <v>0</v>
      </c>
      <c r="P32" s="200">
        <v>0</v>
      </c>
      <c r="Q32" s="200">
        <v>10069.799999999999</v>
      </c>
      <c r="R32" s="189"/>
    </row>
    <row r="33" spans="1:18" ht="164.25" customHeight="1">
      <c r="A33" s="255" t="s">
        <v>34</v>
      </c>
      <c r="B33" s="200">
        <v>0</v>
      </c>
      <c r="C33" s="200">
        <v>0</v>
      </c>
      <c r="D33" s="200">
        <v>0</v>
      </c>
      <c r="E33" s="200">
        <v>0</v>
      </c>
      <c r="F33" s="200">
        <v>0</v>
      </c>
      <c r="G33" s="200">
        <v>0</v>
      </c>
      <c r="H33" s="200">
        <v>0</v>
      </c>
      <c r="I33" s="200">
        <v>0</v>
      </c>
      <c r="J33" s="200">
        <v>0</v>
      </c>
      <c r="K33" s="200">
        <v>0</v>
      </c>
      <c r="L33" s="200">
        <v>0</v>
      </c>
      <c r="M33" s="200">
        <v>0</v>
      </c>
      <c r="N33" s="200">
        <v>0</v>
      </c>
      <c r="O33" s="200">
        <v>0</v>
      </c>
      <c r="P33" s="200">
        <v>0</v>
      </c>
      <c r="Q33" s="200">
        <v>0</v>
      </c>
      <c r="R33" s="189"/>
    </row>
    <row r="34" spans="1:18" ht="164.25" customHeight="1">
      <c r="A34" s="255" t="s">
        <v>35</v>
      </c>
      <c r="B34" s="200">
        <v>0</v>
      </c>
      <c r="C34" s="200">
        <v>0</v>
      </c>
      <c r="D34" s="200">
        <v>0</v>
      </c>
      <c r="E34" s="200">
        <v>0</v>
      </c>
      <c r="F34" s="200">
        <v>0</v>
      </c>
      <c r="G34" s="200">
        <v>0</v>
      </c>
      <c r="H34" s="200">
        <v>0</v>
      </c>
      <c r="I34" s="200">
        <v>0</v>
      </c>
      <c r="J34" s="200">
        <v>0</v>
      </c>
      <c r="K34" s="200">
        <v>0</v>
      </c>
      <c r="L34" s="200">
        <v>0</v>
      </c>
      <c r="M34" s="200">
        <v>0</v>
      </c>
      <c r="N34" s="200">
        <v>0</v>
      </c>
      <c r="O34" s="200">
        <v>0</v>
      </c>
      <c r="P34" s="200">
        <v>0</v>
      </c>
      <c r="Q34" s="200">
        <v>0</v>
      </c>
      <c r="R34" s="189"/>
    </row>
    <row r="35" spans="1:18" ht="164.25" customHeight="1">
      <c r="A35" s="255" t="s">
        <v>186</v>
      </c>
      <c r="B35" s="200">
        <v>0</v>
      </c>
      <c r="C35" s="200">
        <v>0</v>
      </c>
      <c r="D35" s="200">
        <v>0</v>
      </c>
      <c r="E35" s="200">
        <v>0</v>
      </c>
      <c r="F35" s="200">
        <v>0</v>
      </c>
      <c r="G35" s="200">
        <v>0</v>
      </c>
      <c r="H35" s="200">
        <v>0</v>
      </c>
      <c r="I35" s="200">
        <v>0</v>
      </c>
      <c r="J35" s="200">
        <v>0</v>
      </c>
      <c r="K35" s="200">
        <v>0</v>
      </c>
      <c r="L35" s="200">
        <v>0</v>
      </c>
      <c r="M35" s="200">
        <v>0</v>
      </c>
      <c r="N35" s="200">
        <v>0</v>
      </c>
      <c r="O35" s="200">
        <v>0</v>
      </c>
      <c r="P35" s="200">
        <v>0</v>
      </c>
      <c r="Q35" s="200">
        <v>0</v>
      </c>
      <c r="R35" s="189"/>
    </row>
    <row r="36" spans="1:18" ht="164.25" customHeight="1">
      <c r="A36" s="255" t="s">
        <v>36</v>
      </c>
      <c r="B36" s="200">
        <v>0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189"/>
    </row>
    <row r="37" spans="1:18" ht="164.25" customHeight="1">
      <c r="A37" s="255" t="s">
        <v>37</v>
      </c>
      <c r="B37" s="200">
        <v>0</v>
      </c>
      <c r="C37" s="200">
        <v>0</v>
      </c>
      <c r="D37" s="200">
        <v>0</v>
      </c>
      <c r="E37" s="200">
        <v>0</v>
      </c>
      <c r="F37" s="200">
        <v>0</v>
      </c>
      <c r="G37" s="200">
        <v>0</v>
      </c>
      <c r="H37" s="200">
        <v>0</v>
      </c>
      <c r="I37" s="200">
        <v>0</v>
      </c>
      <c r="J37" s="200">
        <v>0</v>
      </c>
      <c r="K37" s="200">
        <v>0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0</v>
      </c>
      <c r="R37" s="189"/>
    </row>
    <row r="38" spans="1:18" ht="164.25" customHeight="1">
      <c r="A38" s="255" t="s">
        <v>38</v>
      </c>
      <c r="B38" s="200">
        <v>0</v>
      </c>
      <c r="C38" s="200">
        <v>0</v>
      </c>
      <c r="D38" s="200">
        <v>0</v>
      </c>
      <c r="E38" s="200">
        <v>0</v>
      </c>
      <c r="F38" s="200">
        <v>0</v>
      </c>
      <c r="G38" s="200">
        <v>0</v>
      </c>
      <c r="H38" s="200">
        <v>0</v>
      </c>
      <c r="I38" s="200">
        <v>0</v>
      </c>
      <c r="J38" s="200">
        <v>0</v>
      </c>
      <c r="K38" s="200">
        <v>0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0</v>
      </c>
      <c r="R38" s="189"/>
    </row>
    <row r="39" spans="1:18" s="136" customFormat="1" ht="83.25" customHeight="1">
      <c r="A39" s="256" t="s">
        <v>43</v>
      </c>
      <c r="B39" s="257">
        <f>SUM(B10:B38)</f>
        <v>125298.56931940001</v>
      </c>
      <c r="C39" s="257">
        <f t="shared" ref="C39:Q39" si="0">SUM(C10:C38)</f>
        <v>408.00556</v>
      </c>
      <c r="D39" s="257">
        <f t="shared" si="0"/>
        <v>28.966990000000003</v>
      </c>
      <c r="E39" s="257">
        <f t="shared" si="0"/>
        <v>0</v>
      </c>
      <c r="F39" s="257">
        <f t="shared" si="0"/>
        <v>77.549019999999999</v>
      </c>
      <c r="G39" s="257">
        <f t="shared" si="0"/>
        <v>274.39999999999998</v>
      </c>
      <c r="H39" s="257">
        <f t="shared" si="0"/>
        <v>37656.621689999993</v>
      </c>
      <c r="I39" s="257">
        <f t="shared" si="0"/>
        <v>163744.11258000002</v>
      </c>
      <c r="J39" s="257">
        <f t="shared" si="0"/>
        <v>425320.86173499998</v>
      </c>
      <c r="K39" s="257">
        <f t="shared" si="0"/>
        <v>0</v>
      </c>
      <c r="L39" s="257">
        <f t="shared" si="0"/>
        <v>0</v>
      </c>
      <c r="M39" s="257">
        <f t="shared" si="0"/>
        <v>0</v>
      </c>
      <c r="N39" s="257">
        <f t="shared" si="0"/>
        <v>0</v>
      </c>
      <c r="O39" s="257">
        <f t="shared" si="0"/>
        <v>0</v>
      </c>
      <c r="P39" s="257">
        <f t="shared" si="0"/>
        <v>324225.07173999998</v>
      </c>
      <c r="Q39" s="257">
        <f t="shared" si="0"/>
        <v>749545.93348000012</v>
      </c>
      <c r="R39" s="204"/>
    </row>
    <row r="40" spans="1:18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89"/>
    </row>
    <row r="41" spans="1:18" ht="51.75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</row>
    <row r="42" spans="1:18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8" ht="13.5" customHeight="1">
      <c r="A43" s="16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8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8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8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8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8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</row>
    <row r="62" spans="1:17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</row>
    <row r="63" spans="1:17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</row>
    <row r="64" spans="1:17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</row>
    <row r="65" spans="1:17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</row>
    <row r="66" spans="1:17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</row>
    <row r="67" spans="1:17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</row>
    <row r="68" spans="1:17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</row>
    <row r="69" spans="1:17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</row>
    <row r="70" spans="1:17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</row>
    <row r="71" spans="1:17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</row>
    <row r="72" spans="1:17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27"/>
    </row>
    <row r="132" spans="1:12">
      <c r="A132" s="127"/>
    </row>
    <row r="133" spans="1:12">
      <c r="A133" s="127"/>
    </row>
    <row r="134" spans="1:12">
      <c r="A134" s="127"/>
    </row>
    <row r="135" spans="1:12">
      <c r="A135" s="127"/>
    </row>
    <row r="136" spans="1:12">
      <c r="A136" s="127"/>
    </row>
    <row r="137" spans="1:12">
      <c r="A137" s="127"/>
    </row>
    <row r="138" spans="1:12">
      <c r="A138" s="127"/>
    </row>
    <row r="139" spans="1:12">
      <c r="A139" s="127"/>
    </row>
    <row r="140" spans="1:12">
      <c r="A140" s="127"/>
    </row>
    <row r="141" spans="1:12">
      <c r="A141" s="127"/>
    </row>
    <row r="142" spans="1:12">
      <c r="A142" s="127"/>
    </row>
    <row r="143" spans="1:12">
      <c r="A143" s="127"/>
    </row>
    <row r="144" spans="1:12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G10" sqref="G10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17" width="53.7109375" style="372" customWidth="1"/>
    <col min="18" max="18" width="6.5703125" style="187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189"/>
    </row>
    <row r="8" spans="1:25" s="191" customFormat="1" ht="92.25" customHeight="1">
      <c r="A8" s="190"/>
      <c r="B8" s="822" t="s">
        <v>55</v>
      </c>
      <c r="C8" s="822"/>
      <c r="D8" s="822"/>
      <c r="E8" s="822"/>
      <c r="F8" s="822"/>
      <c r="G8" s="822"/>
      <c r="H8" s="822"/>
      <c r="I8" s="822"/>
      <c r="J8" s="822" t="s">
        <v>56</v>
      </c>
      <c r="K8" s="822"/>
      <c r="L8" s="822"/>
      <c r="M8" s="822"/>
      <c r="N8" s="822"/>
      <c r="O8" s="822"/>
      <c r="P8" s="822"/>
      <c r="Q8" s="822"/>
      <c r="R8" s="189"/>
    </row>
    <row r="9" spans="1:25" s="198" customFormat="1" ht="222" customHeight="1">
      <c r="A9" s="192" t="s">
        <v>903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64.25" customHeight="1">
      <c r="A10" s="255" t="s">
        <v>13</v>
      </c>
      <c r="B10" s="200">
        <v>996900.63202000002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17351.29624</v>
      </c>
      <c r="I10" s="200">
        <v>1014251.92826</v>
      </c>
      <c r="J10" s="200">
        <v>409076.9841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92930.317989999996</v>
      </c>
      <c r="Q10" s="200">
        <v>502007.30208999995</v>
      </c>
      <c r="R10" s="189"/>
    </row>
    <row r="11" spans="1:25" ht="164.25" customHeight="1">
      <c r="A11" s="255" t="s">
        <v>14</v>
      </c>
      <c r="B11" s="200">
        <v>0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200">
        <v>0</v>
      </c>
      <c r="I11" s="200">
        <v>0</v>
      </c>
      <c r="J11" s="200">
        <v>0</v>
      </c>
      <c r="K11" s="200">
        <v>1117.1553799999999</v>
      </c>
      <c r="L11" s="200">
        <v>0</v>
      </c>
      <c r="M11" s="200">
        <v>0</v>
      </c>
      <c r="N11" s="200">
        <v>0</v>
      </c>
      <c r="O11" s="200">
        <v>0</v>
      </c>
      <c r="P11" s="200">
        <v>935.41800000000001</v>
      </c>
      <c r="Q11" s="200">
        <v>2052.5733799999998</v>
      </c>
      <c r="R11" s="189"/>
    </row>
    <row r="12" spans="1:25" ht="164.25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25" ht="164.25" customHeight="1">
      <c r="A13" s="255" t="s">
        <v>16</v>
      </c>
      <c r="B13" s="200">
        <v>4769.84717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4769.84717</v>
      </c>
      <c r="J13" s="200">
        <v>83162.0095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83162.0095</v>
      </c>
      <c r="R13" s="189"/>
    </row>
    <row r="14" spans="1:25" ht="164.25" customHeight="1">
      <c r="A14" s="255" t="s">
        <v>17</v>
      </c>
      <c r="B14" s="200">
        <v>646469.33471519989</v>
      </c>
      <c r="C14" s="200">
        <v>11490.672849999999</v>
      </c>
      <c r="D14" s="200">
        <v>2480.0466299999998</v>
      </c>
      <c r="E14" s="200">
        <v>2163.4866000000002</v>
      </c>
      <c r="F14" s="200">
        <v>7905.7850128</v>
      </c>
      <c r="G14" s="200">
        <v>99.614660000000001</v>
      </c>
      <c r="H14" s="200">
        <v>0</v>
      </c>
      <c r="I14" s="200">
        <v>670608.94046000007</v>
      </c>
      <c r="J14" s="200">
        <v>394312.07406040002</v>
      </c>
      <c r="K14" s="200">
        <v>2680.2761399999999</v>
      </c>
      <c r="L14" s="200">
        <v>67.117919999999998</v>
      </c>
      <c r="M14" s="200">
        <v>0</v>
      </c>
      <c r="N14" s="200">
        <v>3240.4865199999999</v>
      </c>
      <c r="O14" s="200">
        <v>38.565109999999997</v>
      </c>
      <c r="P14" s="200">
        <v>0</v>
      </c>
      <c r="Q14" s="200">
        <v>400338.51974999998</v>
      </c>
      <c r="R14" s="189"/>
    </row>
    <row r="15" spans="1:25" ht="164.25" customHeight="1">
      <c r="A15" s="255" t="s">
        <v>18</v>
      </c>
      <c r="B15" s="200">
        <v>412330.10655000003</v>
      </c>
      <c r="C15" s="200">
        <v>5472.1214500000006</v>
      </c>
      <c r="D15" s="200">
        <v>2727.9826200000002</v>
      </c>
      <c r="E15" s="200">
        <v>650.97020999999995</v>
      </c>
      <c r="F15" s="200">
        <v>733.13659999999993</v>
      </c>
      <c r="G15" s="200">
        <v>0</v>
      </c>
      <c r="H15" s="200">
        <v>0</v>
      </c>
      <c r="I15" s="200">
        <v>421914.31743</v>
      </c>
      <c r="J15" s="200">
        <v>754.83609000000001</v>
      </c>
      <c r="K15" s="200">
        <v>0</v>
      </c>
      <c r="L15" s="200">
        <v>20.029490000000003</v>
      </c>
      <c r="M15" s="200">
        <v>0</v>
      </c>
      <c r="N15" s="200">
        <v>0</v>
      </c>
      <c r="O15" s="200">
        <v>0</v>
      </c>
      <c r="P15" s="200">
        <v>0</v>
      </c>
      <c r="Q15" s="200">
        <v>774.86557999999991</v>
      </c>
      <c r="R15" s="189"/>
    </row>
    <row r="16" spans="1:25" ht="164.25" customHeight="1">
      <c r="A16" s="255" t="s">
        <v>188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0</v>
      </c>
      <c r="J16" s="200">
        <v>520.11408000000006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520.11408000000006</v>
      </c>
      <c r="R16" s="189"/>
    </row>
    <row r="17" spans="1:18" ht="164.25" customHeight="1">
      <c r="A17" s="255" t="s">
        <v>189</v>
      </c>
      <c r="B17" s="200">
        <v>1066834.57455</v>
      </c>
      <c r="C17" s="200">
        <v>3059.4279500000002</v>
      </c>
      <c r="D17" s="200">
        <v>3505.51982</v>
      </c>
      <c r="E17" s="200">
        <v>208.07192999999998</v>
      </c>
      <c r="F17" s="200">
        <v>4719.9021399999992</v>
      </c>
      <c r="G17" s="200">
        <v>0</v>
      </c>
      <c r="H17" s="200">
        <v>0</v>
      </c>
      <c r="I17" s="200">
        <v>1078327.4963900002</v>
      </c>
      <c r="J17" s="200">
        <v>289757.78343000001</v>
      </c>
      <c r="K17" s="200">
        <v>0</v>
      </c>
      <c r="L17" s="200">
        <v>0</v>
      </c>
      <c r="M17" s="200">
        <v>0</v>
      </c>
      <c r="N17" s="200">
        <v>927.25181000000009</v>
      </c>
      <c r="O17" s="200">
        <v>0</v>
      </c>
      <c r="P17" s="200">
        <v>0</v>
      </c>
      <c r="Q17" s="200">
        <v>290685.03524</v>
      </c>
      <c r="R17" s="189"/>
    </row>
    <row r="18" spans="1:18" ht="164.25" customHeight="1">
      <c r="A18" s="255" t="s">
        <v>20</v>
      </c>
      <c r="B18" s="200">
        <v>42802.370299999995</v>
      </c>
      <c r="C18" s="200">
        <v>145.01704000000001</v>
      </c>
      <c r="D18" s="200">
        <v>78.026859999999999</v>
      </c>
      <c r="E18" s="200">
        <v>0</v>
      </c>
      <c r="F18" s="200">
        <v>0</v>
      </c>
      <c r="G18" s="200">
        <v>0</v>
      </c>
      <c r="H18" s="200">
        <v>0</v>
      </c>
      <c r="I18" s="200">
        <v>43025.414200000007</v>
      </c>
      <c r="J18" s="200">
        <v>589.96685000000002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589.96685000000002</v>
      </c>
      <c r="R18" s="189"/>
    </row>
    <row r="19" spans="1:18" ht="164.25" customHeight="1">
      <c r="A19" s="255" t="s">
        <v>21</v>
      </c>
      <c r="B19" s="200">
        <v>2000966.827025</v>
      </c>
      <c r="C19" s="200">
        <v>29407.525114</v>
      </c>
      <c r="D19" s="200">
        <v>13964.616267400001</v>
      </c>
      <c r="E19" s="200">
        <v>3430.8229500000002</v>
      </c>
      <c r="F19" s="200">
        <v>13612.4103908</v>
      </c>
      <c r="G19" s="200">
        <v>903.63748179999993</v>
      </c>
      <c r="H19" s="200">
        <v>30</v>
      </c>
      <c r="I19" s="200">
        <v>2062315.83925</v>
      </c>
      <c r="J19" s="200">
        <v>124765.55459999999</v>
      </c>
      <c r="K19" s="200">
        <v>13602.220359999999</v>
      </c>
      <c r="L19" s="200">
        <v>359.79467999999997</v>
      </c>
      <c r="M19" s="200">
        <v>416.08049999999997</v>
      </c>
      <c r="N19" s="200">
        <v>2461.0231899999999</v>
      </c>
      <c r="O19" s="200">
        <v>441.17702000000003</v>
      </c>
      <c r="P19" s="200">
        <v>10160.85655</v>
      </c>
      <c r="Q19" s="200">
        <v>152206.70690000002</v>
      </c>
      <c r="R19" s="189"/>
    </row>
    <row r="20" spans="1:18" ht="164.25" customHeight="1">
      <c r="A20" s="255" t="s">
        <v>22</v>
      </c>
      <c r="B20" s="200">
        <v>1364103.2165671999</v>
      </c>
      <c r="C20" s="200">
        <v>60008.591101800004</v>
      </c>
      <c r="D20" s="200">
        <v>23906.737435999999</v>
      </c>
      <c r="E20" s="200">
        <v>6238.3699473999995</v>
      </c>
      <c r="F20" s="200">
        <v>24711.814170000001</v>
      </c>
      <c r="G20" s="200">
        <v>4276.4591289999998</v>
      </c>
      <c r="H20" s="200">
        <v>223.99689999999998</v>
      </c>
      <c r="I20" s="200">
        <v>1483469.18527</v>
      </c>
      <c r="J20" s="200">
        <v>122804.38599</v>
      </c>
      <c r="K20" s="200">
        <v>3409.1811400000001</v>
      </c>
      <c r="L20" s="200">
        <v>1546.2904199999998</v>
      </c>
      <c r="M20" s="200">
        <v>111.55457000000001</v>
      </c>
      <c r="N20" s="200">
        <v>5229.44625</v>
      </c>
      <c r="O20" s="200">
        <v>467.55862999999999</v>
      </c>
      <c r="P20" s="200">
        <v>11670.313119999999</v>
      </c>
      <c r="Q20" s="200">
        <v>145238.73011999999</v>
      </c>
      <c r="R20" s="189"/>
    </row>
    <row r="21" spans="1:18" ht="164.25" customHeight="1">
      <c r="A21" s="255" t="s">
        <v>23</v>
      </c>
      <c r="B21" s="200">
        <v>865886.53647479997</v>
      </c>
      <c r="C21" s="200">
        <v>5845.5734000000002</v>
      </c>
      <c r="D21" s="200">
        <v>667.29749000000004</v>
      </c>
      <c r="E21" s="200">
        <v>0</v>
      </c>
      <c r="F21" s="200">
        <v>2615.2764700000002</v>
      </c>
      <c r="G21" s="200">
        <v>0</v>
      </c>
      <c r="H21" s="200">
        <v>16442.273689999998</v>
      </c>
      <c r="I21" s="200">
        <v>891456.95753000001</v>
      </c>
      <c r="J21" s="200">
        <v>518583.73375999997</v>
      </c>
      <c r="K21" s="200">
        <v>33084.900399999999</v>
      </c>
      <c r="L21" s="200">
        <v>690.4620668</v>
      </c>
      <c r="M21" s="200">
        <v>286.26553000000001</v>
      </c>
      <c r="N21" s="200">
        <v>6050.4149800000005</v>
      </c>
      <c r="O21" s="200">
        <v>2329.6065076</v>
      </c>
      <c r="P21" s="200">
        <v>29416.072929999998</v>
      </c>
      <c r="Q21" s="200">
        <v>590441.45617999998</v>
      </c>
      <c r="R21" s="189"/>
    </row>
    <row r="22" spans="1:18" ht="164.25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8" ht="164.25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189"/>
    </row>
    <row r="24" spans="1:18" ht="164.25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189"/>
    </row>
    <row r="25" spans="1:18" ht="164.25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189"/>
    </row>
    <row r="26" spans="1:18" ht="165" customHeight="1">
      <c r="A26" s="255" t="s">
        <v>28</v>
      </c>
      <c r="B26" s="201">
        <v>969265.87289520004</v>
      </c>
      <c r="C26" s="201">
        <v>18071.607920000002</v>
      </c>
      <c r="D26" s="201">
        <v>6131.9104200000002</v>
      </c>
      <c r="E26" s="201">
        <v>1538.3953000000001</v>
      </c>
      <c r="F26" s="201">
        <v>2961.73612</v>
      </c>
      <c r="G26" s="201">
        <v>709.65564000000006</v>
      </c>
      <c r="H26" s="201">
        <v>0</v>
      </c>
      <c r="I26" s="201">
        <v>998679.17829999991</v>
      </c>
      <c r="J26" s="201">
        <v>11048.617279999999</v>
      </c>
      <c r="K26" s="201">
        <v>1885.4485199999999</v>
      </c>
      <c r="L26" s="200">
        <v>28.842560000000002</v>
      </c>
      <c r="M26" s="200">
        <v>0</v>
      </c>
      <c r="N26" s="200">
        <v>308.38178000000005</v>
      </c>
      <c r="O26" s="200">
        <v>0</v>
      </c>
      <c r="P26" s="200">
        <v>0</v>
      </c>
      <c r="Q26" s="200">
        <v>13271.290140000001</v>
      </c>
      <c r="R26" s="189"/>
    </row>
    <row r="27" spans="1:18" ht="164.25" customHeight="1">
      <c r="A27" s="255" t="s">
        <v>187</v>
      </c>
      <c r="B27" s="201">
        <v>256968.96528999999</v>
      </c>
      <c r="C27" s="201">
        <v>7135.1773300000004</v>
      </c>
      <c r="D27" s="201">
        <v>75.109228000000002</v>
      </c>
      <c r="E27" s="201">
        <v>0</v>
      </c>
      <c r="F27" s="201">
        <v>1802.3227199999999</v>
      </c>
      <c r="G27" s="201">
        <v>554.25305000000003</v>
      </c>
      <c r="H27" s="201">
        <v>48.815599999999996</v>
      </c>
      <c r="I27" s="201">
        <v>266584.64322000003</v>
      </c>
      <c r="J27" s="201">
        <v>52063.711759999998</v>
      </c>
      <c r="K27" s="201">
        <v>14854.027269999999</v>
      </c>
      <c r="L27" s="200">
        <v>26.638560000000002</v>
      </c>
      <c r="M27" s="200">
        <v>0</v>
      </c>
      <c r="N27" s="200">
        <v>1303.1500700000001</v>
      </c>
      <c r="O27" s="200">
        <v>628.64582999999993</v>
      </c>
      <c r="P27" s="200">
        <v>0</v>
      </c>
      <c r="Q27" s="200">
        <v>68876.173490000001</v>
      </c>
      <c r="R27" s="189"/>
    </row>
    <row r="28" spans="1:18" ht="164.25" customHeight="1">
      <c r="A28" s="255" t="s">
        <v>29</v>
      </c>
      <c r="B28" s="201">
        <v>40032.312920000004</v>
      </c>
      <c r="C28" s="201">
        <v>130.94212999999999</v>
      </c>
      <c r="D28" s="201">
        <v>0</v>
      </c>
      <c r="E28" s="201">
        <v>0</v>
      </c>
      <c r="F28" s="201">
        <v>0</v>
      </c>
      <c r="G28" s="201">
        <v>0</v>
      </c>
      <c r="H28" s="201">
        <v>0</v>
      </c>
      <c r="I28" s="201">
        <v>40163.25505</v>
      </c>
      <c r="J28" s="201">
        <v>1705.3938999999998</v>
      </c>
      <c r="K28" s="201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1705.3938999999998</v>
      </c>
      <c r="R28" s="189"/>
    </row>
    <row r="29" spans="1:18" ht="164.25" customHeight="1">
      <c r="A29" s="255" t="s">
        <v>30</v>
      </c>
      <c r="B29" s="201">
        <v>765551.89460500004</v>
      </c>
      <c r="C29" s="201">
        <v>11621.2027098</v>
      </c>
      <c r="D29" s="201">
        <v>7250.5464107999996</v>
      </c>
      <c r="E29" s="201">
        <v>1274.5081200000002</v>
      </c>
      <c r="F29" s="201">
        <v>2188.9632302</v>
      </c>
      <c r="G29" s="201">
        <v>142.57142999999999</v>
      </c>
      <c r="H29" s="201">
        <v>346.24272999999999</v>
      </c>
      <c r="I29" s="201">
        <v>788375.92923000001</v>
      </c>
      <c r="J29" s="201">
        <v>158696.87625</v>
      </c>
      <c r="K29" s="201">
        <v>859.68137999999999</v>
      </c>
      <c r="L29" s="200">
        <v>187.98387</v>
      </c>
      <c r="M29" s="200">
        <v>0</v>
      </c>
      <c r="N29" s="200">
        <v>1201.2285200000001</v>
      </c>
      <c r="O29" s="200">
        <v>94.120329999999996</v>
      </c>
      <c r="P29" s="200">
        <v>21504.168969999999</v>
      </c>
      <c r="Q29" s="200">
        <v>182544.05932</v>
      </c>
      <c r="R29" s="189"/>
    </row>
    <row r="30" spans="1:18" ht="164.25" customHeight="1">
      <c r="A30" s="255" t="s">
        <v>31</v>
      </c>
      <c r="B30" s="201">
        <v>357431.50134299998</v>
      </c>
      <c r="C30" s="201">
        <v>11197.802565800001</v>
      </c>
      <c r="D30" s="201">
        <v>6405.2815700000001</v>
      </c>
      <c r="E30" s="201">
        <v>894.36656000000005</v>
      </c>
      <c r="F30" s="201">
        <v>3698.6339996000002</v>
      </c>
      <c r="G30" s="201">
        <v>535.29837999999995</v>
      </c>
      <c r="H30" s="201">
        <v>0</v>
      </c>
      <c r="I30" s="201">
        <v>380162.88443000003</v>
      </c>
      <c r="J30" s="201">
        <v>11218.257509999999</v>
      </c>
      <c r="K30" s="201">
        <v>150.12948</v>
      </c>
      <c r="L30" s="200">
        <v>153.57557999999997</v>
      </c>
      <c r="M30" s="200">
        <v>0</v>
      </c>
      <c r="N30" s="200">
        <v>314.67124999999999</v>
      </c>
      <c r="O30" s="200">
        <v>0</v>
      </c>
      <c r="P30" s="200">
        <v>1342.1157000000001</v>
      </c>
      <c r="Q30" s="200">
        <v>13178.749519999999</v>
      </c>
      <c r="R30" s="189"/>
    </row>
    <row r="31" spans="1:18" ht="164.25" customHeight="1">
      <c r="A31" s="255" t="s">
        <v>32</v>
      </c>
      <c r="B31" s="201">
        <v>0</v>
      </c>
      <c r="C31" s="201">
        <v>0</v>
      </c>
      <c r="D31" s="201">
        <v>0</v>
      </c>
      <c r="E31" s="201">
        <v>0</v>
      </c>
      <c r="F31" s="201">
        <v>0</v>
      </c>
      <c r="G31" s="201">
        <v>0</v>
      </c>
      <c r="H31" s="201">
        <v>0</v>
      </c>
      <c r="I31" s="201">
        <v>0</v>
      </c>
      <c r="J31" s="201">
        <v>81034.66204000001</v>
      </c>
      <c r="K31" s="201">
        <v>1223.23974</v>
      </c>
      <c r="L31" s="200">
        <v>266.04597039999999</v>
      </c>
      <c r="M31" s="200">
        <v>0</v>
      </c>
      <c r="N31" s="200">
        <v>805.25346000000002</v>
      </c>
      <c r="O31" s="200">
        <v>0</v>
      </c>
      <c r="P31" s="200">
        <v>13.36078</v>
      </c>
      <c r="Q31" s="200">
        <v>83342.561989999987</v>
      </c>
      <c r="R31" s="189"/>
    </row>
    <row r="32" spans="1:18" ht="169.5" customHeight="1">
      <c r="A32" s="255" t="s">
        <v>33</v>
      </c>
      <c r="B32" s="200">
        <v>386123.05808999995</v>
      </c>
      <c r="C32" s="200">
        <v>14451.52643</v>
      </c>
      <c r="D32" s="200">
        <v>0</v>
      </c>
      <c r="E32" s="200">
        <v>0</v>
      </c>
      <c r="F32" s="200">
        <v>0</v>
      </c>
      <c r="G32" s="200">
        <v>0</v>
      </c>
      <c r="H32" s="200">
        <v>4786.3833800000002</v>
      </c>
      <c r="I32" s="200">
        <v>405360.96789999999</v>
      </c>
      <c r="J32" s="200">
        <v>280517.67167000001</v>
      </c>
      <c r="K32" s="200">
        <v>10322.899880000001</v>
      </c>
      <c r="L32" s="200">
        <v>259.84222</v>
      </c>
      <c r="M32" s="200">
        <v>0</v>
      </c>
      <c r="N32" s="200">
        <v>6293.7653300000002</v>
      </c>
      <c r="O32" s="200">
        <v>491.65492999999998</v>
      </c>
      <c r="P32" s="200">
        <v>301984.44007000001</v>
      </c>
      <c r="Q32" s="200">
        <v>599870.27410000004</v>
      </c>
      <c r="R32" s="189"/>
    </row>
    <row r="33" spans="1:18" ht="164.25" customHeight="1">
      <c r="A33" s="255" t="s">
        <v>34</v>
      </c>
      <c r="B33" s="200">
        <v>263517.55816020002</v>
      </c>
      <c r="C33" s="200">
        <v>35826.406719400002</v>
      </c>
      <c r="D33" s="200">
        <v>2950.8385800000001</v>
      </c>
      <c r="E33" s="200">
        <v>1018.2845542</v>
      </c>
      <c r="F33" s="200">
        <v>11702.556929999999</v>
      </c>
      <c r="G33" s="200">
        <v>2220.2958328</v>
      </c>
      <c r="H33" s="200">
        <v>2232.6586400000001</v>
      </c>
      <c r="I33" s="200">
        <v>319468.59937999997</v>
      </c>
      <c r="J33" s="200">
        <v>42366.641770000002</v>
      </c>
      <c r="K33" s="200">
        <v>3469.2470400000002</v>
      </c>
      <c r="L33" s="200">
        <v>201.87178</v>
      </c>
      <c r="M33" s="200">
        <v>0</v>
      </c>
      <c r="N33" s="200">
        <v>1299.63014</v>
      </c>
      <c r="O33" s="200">
        <v>81.481139999999996</v>
      </c>
      <c r="P33" s="200">
        <v>20604.96747</v>
      </c>
      <c r="Q33" s="200">
        <v>68023.839340000006</v>
      </c>
      <c r="R33" s="189"/>
    </row>
    <row r="34" spans="1:18" ht="164.25" customHeight="1">
      <c r="A34" s="255" t="s">
        <v>35</v>
      </c>
      <c r="B34" s="200">
        <v>5556.7742800000005</v>
      </c>
      <c r="C34" s="200">
        <v>110.10486999999999</v>
      </c>
      <c r="D34" s="200">
        <v>0</v>
      </c>
      <c r="E34" s="200">
        <v>0</v>
      </c>
      <c r="F34" s="200">
        <v>74.998480000000001</v>
      </c>
      <c r="G34" s="200">
        <v>0</v>
      </c>
      <c r="H34" s="200">
        <v>0</v>
      </c>
      <c r="I34" s="200">
        <v>5741.87763</v>
      </c>
      <c r="J34" s="200">
        <v>368.85377</v>
      </c>
      <c r="K34" s="200">
        <v>58.128190000000004</v>
      </c>
      <c r="L34" s="200">
        <v>0</v>
      </c>
      <c r="M34" s="200">
        <v>0</v>
      </c>
      <c r="N34" s="200">
        <v>24</v>
      </c>
      <c r="O34" s="200">
        <v>0</v>
      </c>
      <c r="P34" s="200">
        <v>0</v>
      </c>
      <c r="Q34" s="200">
        <v>450.98196000000002</v>
      </c>
      <c r="R34" s="189"/>
    </row>
    <row r="35" spans="1:18" ht="164.25" customHeight="1">
      <c r="A35" s="255" t="s">
        <v>186</v>
      </c>
      <c r="B35" s="200">
        <v>510645.34269999998</v>
      </c>
      <c r="C35" s="200">
        <v>7004.6271299999999</v>
      </c>
      <c r="D35" s="200">
        <v>479.99900000000002</v>
      </c>
      <c r="E35" s="200">
        <v>0</v>
      </c>
      <c r="F35" s="200">
        <v>2298.2122999999997</v>
      </c>
      <c r="G35" s="200">
        <v>0</v>
      </c>
      <c r="H35" s="200">
        <v>0</v>
      </c>
      <c r="I35" s="200">
        <v>520428.18112999998</v>
      </c>
      <c r="J35" s="200">
        <v>19506.436670000003</v>
      </c>
      <c r="K35" s="200">
        <v>4221.8830099999996</v>
      </c>
      <c r="L35" s="200">
        <v>163.90763000000001</v>
      </c>
      <c r="M35" s="200">
        <v>12.518280000000001</v>
      </c>
      <c r="N35" s="200">
        <v>675.98334</v>
      </c>
      <c r="O35" s="200">
        <v>0</v>
      </c>
      <c r="P35" s="200">
        <v>0</v>
      </c>
      <c r="Q35" s="200">
        <v>24580.728930000001</v>
      </c>
      <c r="R35" s="189"/>
    </row>
    <row r="36" spans="1:18" ht="164.25" customHeight="1">
      <c r="A36" s="255" t="s">
        <v>36</v>
      </c>
      <c r="B36" s="200">
        <v>6632.3735700000007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6632.3735700000007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189"/>
    </row>
    <row r="37" spans="1:18" ht="164.25" customHeight="1">
      <c r="A37" s="255" t="s">
        <v>37</v>
      </c>
      <c r="B37" s="200">
        <v>20375.381079999999</v>
      </c>
      <c r="C37" s="200">
        <v>0</v>
      </c>
      <c r="D37" s="200">
        <v>0</v>
      </c>
      <c r="E37" s="200">
        <v>0</v>
      </c>
      <c r="F37" s="200">
        <v>0</v>
      </c>
      <c r="G37" s="200">
        <v>0</v>
      </c>
      <c r="H37" s="200">
        <v>0</v>
      </c>
      <c r="I37" s="200">
        <v>20375.381079999999</v>
      </c>
      <c r="J37" s="200">
        <v>9614.3339700000015</v>
      </c>
      <c r="K37" s="200">
        <v>342.47285999999997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9956.8068299999995</v>
      </c>
      <c r="R37" s="189"/>
    </row>
    <row r="38" spans="1:18" ht="164.25" customHeight="1">
      <c r="A38" s="255" t="s">
        <v>38</v>
      </c>
      <c r="B38" s="200">
        <v>50436.78456</v>
      </c>
      <c r="C38" s="200">
        <v>0</v>
      </c>
      <c r="D38" s="200">
        <v>0</v>
      </c>
      <c r="E38" s="200">
        <v>0</v>
      </c>
      <c r="F38" s="200">
        <v>0</v>
      </c>
      <c r="G38" s="200">
        <v>0</v>
      </c>
      <c r="H38" s="200">
        <v>0</v>
      </c>
      <c r="I38" s="200">
        <v>50436.78456</v>
      </c>
      <c r="J38" s="200">
        <v>64734.18374</v>
      </c>
      <c r="K38" s="200">
        <v>19516.120760000002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84250.304499999998</v>
      </c>
      <c r="R38" s="189"/>
    </row>
    <row r="39" spans="1:18" s="136" customFormat="1" ht="83.25" customHeight="1">
      <c r="A39" s="256" t="s">
        <v>43</v>
      </c>
      <c r="B39" s="257">
        <f t="shared" ref="B39:P39" si="0">SUM(B10:B38)</f>
        <v>11033601.264865603</v>
      </c>
      <c r="C39" s="257">
        <f t="shared" si="0"/>
        <v>220978.32671080003</v>
      </c>
      <c r="D39" s="257">
        <f t="shared" si="0"/>
        <v>70623.912332199994</v>
      </c>
      <c r="E39" s="257">
        <f t="shared" si="0"/>
        <v>17417.276171599999</v>
      </c>
      <c r="F39" s="257">
        <f t="shared" si="0"/>
        <v>79025.74856339999</v>
      </c>
      <c r="G39" s="257">
        <f t="shared" si="0"/>
        <v>9441.7856035999994</v>
      </c>
      <c r="H39" s="257">
        <f t="shared" si="0"/>
        <v>41461.667179999997</v>
      </c>
      <c r="I39" s="257">
        <f t="shared" si="0"/>
        <v>11472549.981440002</v>
      </c>
      <c r="J39" s="257">
        <f t="shared" si="0"/>
        <v>2677203.0827903999</v>
      </c>
      <c r="K39" s="257">
        <f t="shared" si="0"/>
        <v>110797.01155000001</v>
      </c>
      <c r="L39" s="257">
        <f t="shared" si="0"/>
        <v>3972.4027471999998</v>
      </c>
      <c r="M39" s="257">
        <f t="shared" si="0"/>
        <v>826.41888000000006</v>
      </c>
      <c r="N39" s="257">
        <f t="shared" si="0"/>
        <v>30134.68664</v>
      </c>
      <c r="O39" s="257">
        <f t="shared" si="0"/>
        <v>4572.8094976000002</v>
      </c>
      <c r="P39" s="257">
        <f t="shared" si="0"/>
        <v>490562.03157999995</v>
      </c>
      <c r="Q39" s="257">
        <f>SUM(Q10:Q38)</f>
        <v>3318068.4436900006</v>
      </c>
      <c r="R39" s="204"/>
    </row>
    <row r="40" spans="1:18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89"/>
    </row>
    <row r="41" spans="1:18" ht="51.75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</row>
    <row r="42" spans="1:18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8" ht="13.5" customHeight="1">
      <c r="A43" s="16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8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8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8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8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8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</row>
    <row r="58" spans="1:17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</row>
    <row r="59" spans="1:17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</row>
    <row r="60" spans="1:17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</row>
    <row r="61" spans="1:17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</row>
    <row r="62" spans="1:17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</row>
    <row r="63" spans="1:17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</row>
    <row r="64" spans="1:17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</row>
    <row r="65" spans="1:17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</row>
    <row r="66" spans="1:17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</row>
    <row r="67" spans="1:17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</row>
    <row r="68" spans="1:17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</row>
    <row r="69" spans="1:17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</row>
    <row r="70" spans="1:17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</row>
    <row r="71" spans="1:17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</row>
    <row r="72" spans="1:17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27"/>
    </row>
    <row r="132" spans="1:12">
      <c r="A132" s="127"/>
    </row>
    <row r="133" spans="1:12">
      <c r="A133" s="127"/>
    </row>
    <row r="134" spans="1:12">
      <c r="A134" s="127"/>
    </row>
    <row r="135" spans="1:12">
      <c r="A135" s="127"/>
    </row>
    <row r="136" spans="1:12">
      <c r="A136" s="127"/>
    </row>
    <row r="137" spans="1:12">
      <c r="A137" s="127"/>
    </row>
    <row r="138" spans="1:12">
      <c r="A138" s="127"/>
    </row>
    <row r="139" spans="1:12">
      <c r="A139" s="127"/>
    </row>
    <row r="140" spans="1:12">
      <c r="A140" s="127"/>
    </row>
    <row r="141" spans="1:12">
      <c r="A141" s="127"/>
    </row>
    <row r="142" spans="1:12">
      <c r="A142" s="127"/>
    </row>
    <row r="143" spans="1:12">
      <c r="A143" s="127"/>
    </row>
    <row r="144" spans="1:12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0" zoomScaleNormal="20" workbookViewId="0">
      <selection activeCell="O15" sqref="O15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7" customWidth="1"/>
    <col min="4" max="10" width="53.7109375" style="372" customWidth="1"/>
    <col min="11" max="11" width="53.7109375" style="637" customWidth="1"/>
    <col min="12" max="25" width="53.7109375" style="372" customWidth="1"/>
    <col min="26" max="26" width="6.5703125" style="187" customWidth="1"/>
    <col min="27" max="256" width="9.140625" style="372"/>
    <col min="257" max="257" width="143.5703125" style="372" customWidth="1"/>
    <col min="258" max="281" width="53.7109375" style="372" customWidth="1"/>
    <col min="282" max="282" width="6.5703125" style="372" customWidth="1"/>
    <col min="283" max="512" width="9.140625" style="372"/>
    <col min="513" max="513" width="143.5703125" style="372" customWidth="1"/>
    <col min="514" max="537" width="53.7109375" style="372" customWidth="1"/>
    <col min="538" max="538" width="6.5703125" style="372" customWidth="1"/>
    <col min="539" max="768" width="9.140625" style="372"/>
    <col min="769" max="769" width="143.5703125" style="372" customWidth="1"/>
    <col min="770" max="793" width="53.7109375" style="372" customWidth="1"/>
    <col min="794" max="794" width="6.5703125" style="372" customWidth="1"/>
    <col min="795" max="1024" width="9.140625" style="372"/>
    <col min="1025" max="1025" width="143.5703125" style="372" customWidth="1"/>
    <col min="1026" max="1049" width="53.7109375" style="372" customWidth="1"/>
    <col min="1050" max="1050" width="6.5703125" style="372" customWidth="1"/>
    <col min="1051" max="1280" width="9.140625" style="372"/>
    <col min="1281" max="1281" width="143.5703125" style="372" customWidth="1"/>
    <col min="1282" max="1305" width="53.7109375" style="372" customWidth="1"/>
    <col min="1306" max="1306" width="6.5703125" style="372" customWidth="1"/>
    <col min="1307" max="1536" width="9.140625" style="372"/>
    <col min="1537" max="1537" width="143.5703125" style="372" customWidth="1"/>
    <col min="1538" max="1561" width="53.7109375" style="372" customWidth="1"/>
    <col min="1562" max="1562" width="6.5703125" style="372" customWidth="1"/>
    <col min="1563" max="1792" width="9.140625" style="372"/>
    <col min="1793" max="1793" width="143.5703125" style="372" customWidth="1"/>
    <col min="1794" max="1817" width="53.7109375" style="372" customWidth="1"/>
    <col min="1818" max="1818" width="6.5703125" style="372" customWidth="1"/>
    <col min="1819" max="2048" width="9.140625" style="372"/>
    <col min="2049" max="2049" width="143.5703125" style="372" customWidth="1"/>
    <col min="2050" max="2073" width="53.7109375" style="372" customWidth="1"/>
    <col min="2074" max="2074" width="6.5703125" style="372" customWidth="1"/>
    <col min="2075" max="2304" width="9.140625" style="372"/>
    <col min="2305" max="2305" width="143.5703125" style="372" customWidth="1"/>
    <col min="2306" max="2329" width="53.7109375" style="372" customWidth="1"/>
    <col min="2330" max="2330" width="6.5703125" style="372" customWidth="1"/>
    <col min="2331" max="2560" width="9.140625" style="372"/>
    <col min="2561" max="2561" width="143.5703125" style="372" customWidth="1"/>
    <col min="2562" max="2585" width="53.7109375" style="372" customWidth="1"/>
    <col min="2586" max="2586" width="6.5703125" style="372" customWidth="1"/>
    <col min="2587" max="2816" width="9.140625" style="372"/>
    <col min="2817" max="2817" width="143.5703125" style="372" customWidth="1"/>
    <col min="2818" max="2841" width="53.7109375" style="372" customWidth="1"/>
    <col min="2842" max="2842" width="6.5703125" style="372" customWidth="1"/>
    <col min="2843" max="3072" width="9.140625" style="372"/>
    <col min="3073" max="3073" width="143.5703125" style="372" customWidth="1"/>
    <col min="3074" max="3097" width="53.7109375" style="372" customWidth="1"/>
    <col min="3098" max="3098" width="6.5703125" style="372" customWidth="1"/>
    <col min="3099" max="3328" width="9.140625" style="372"/>
    <col min="3329" max="3329" width="143.5703125" style="372" customWidth="1"/>
    <col min="3330" max="3353" width="53.7109375" style="372" customWidth="1"/>
    <col min="3354" max="3354" width="6.5703125" style="372" customWidth="1"/>
    <col min="3355" max="3584" width="9.140625" style="372"/>
    <col min="3585" max="3585" width="143.5703125" style="372" customWidth="1"/>
    <col min="3586" max="3609" width="53.7109375" style="372" customWidth="1"/>
    <col min="3610" max="3610" width="6.5703125" style="372" customWidth="1"/>
    <col min="3611" max="3840" width="9.140625" style="372"/>
    <col min="3841" max="3841" width="143.5703125" style="372" customWidth="1"/>
    <col min="3842" max="3865" width="53.7109375" style="372" customWidth="1"/>
    <col min="3866" max="3866" width="6.5703125" style="372" customWidth="1"/>
    <col min="3867" max="4096" width="9.140625" style="372"/>
    <col min="4097" max="4097" width="143.5703125" style="372" customWidth="1"/>
    <col min="4098" max="4121" width="53.7109375" style="372" customWidth="1"/>
    <col min="4122" max="4122" width="6.5703125" style="372" customWidth="1"/>
    <col min="4123" max="4352" width="9.140625" style="372"/>
    <col min="4353" max="4353" width="143.5703125" style="372" customWidth="1"/>
    <col min="4354" max="4377" width="53.7109375" style="372" customWidth="1"/>
    <col min="4378" max="4378" width="6.5703125" style="372" customWidth="1"/>
    <col min="4379" max="4608" width="9.140625" style="372"/>
    <col min="4609" max="4609" width="143.5703125" style="372" customWidth="1"/>
    <col min="4610" max="4633" width="53.7109375" style="372" customWidth="1"/>
    <col min="4634" max="4634" width="6.5703125" style="372" customWidth="1"/>
    <col min="4635" max="4864" width="9.140625" style="372"/>
    <col min="4865" max="4865" width="143.5703125" style="372" customWidth="1"/>
    <col min="4866" max="4889" width="53.7109375" style="372" customWidth="1"/>
    <col min="4890" max="4890" width="6.5703125" style="372" customWidth="1"/>
    <col min="4891" max="5120" width="9.140625" style="372"/>
    <col min="5121" max="5121" width="143.5703125" style="372" customWidth="1"/>
    <col min="5122" max="5145" width="53.7109375" style="372" customWidth="1"/>
    <col min="5146" max="5146" width="6.5703125" style="372" customWidth="1"/>
    <col min="5147" max="5376" width="9.140625" style="372"/>
    <col min="5377" max="5377" width="143.5703125" style="372" customWidth="1"/>
    <col min="5378" max="5401" width="53.7109375" style="372" customWidth="1"/>
    <col min="5402" max="5402" width="6.5703125" style="372" customWidth="1"/>
    <col min="5403" max="5632" width="9.140625" style="372"/>
    <col min="5633" max="5633" width="143.5703125" style="372" customWidth="1"/>
    <col min="5634" max="5657" width="53.7109375" style="372" customWidth="1"/>
    <col min="5658" max="5658" width="6.5703125" style="372" customWidth="1"/>
    <col min="5659" max="5888" width="9.140625" style="372"/>
    <col min="5889" max="5889" width="143.5703125" style="372" customWidth="1"/>
    <col min="5890" max="5913" width="53.7109375" style="372" customWidth="1"/>
    <col min="5914" max="5914" width="6.5703125" style="372" customWidth="1"/>
    <col min="5915" max="6144" width="9.140625" style="372"/>
    <col min="6145" max="6145" width="143.5703125" style="372" customWidth="1"/>
    <col min="6146" max="6169" width="53.7109375" style="372" customWidth="1"/>
    <col min="6170" max="6170" width="6.5703125" style="372" customWidth="1"/>
    <col min="6171" max="6400" width="9.140625" style="372"/>
    <col min="6401" max="6401" width="143.5703125" style="372" customWidth="1"/>
    <col min="6402" max="6425" width="53.7109375" style="372" customWidth="1"/>
    <col min="6426" max="6426" width="6.5703125" style="372" customWidth="1"/>
    <col min="6427" max="6656" width="9.140625" style="372"/>
    <col min="6657" max="6657" width="143.5703125" style="372" customWidth="1"/>
    <col min="6658" max="6681" width="53.7109375" style="372" customWidth="1"/>
    <col min="6682" max="6682" width="6.5703125" style="372" customWidth="1"/>
    <col min="6683" max="6912" width="9.140625" style="372"/>
    <col min="6913" max="6913" width="143.5703125" style="372" customWidth="1"/>
    <col min="6914" max="6937" width="53.7109375" style="372" customWidth="1"/>
    <col min="6938" max="6938" width="6.5703125" style="372" customWidth="1"/>
    <col min="6939" max="7168" width="9.140625" style="372"/>
    <col min="7169" max="7169" width="143.5703125" style="372" customWidth="1"/>
    <col min="7170" max="7193" width="53.7109375" style="372" customWidth="1"/>
    <col min="7194" max="7194" width="6.5703125" style="372" customWidth="1"/>
    <col min="7195" max="7424" width="9.140625" style="372"/>
    <col min="7425" max="7425" width="143.5703125" style="372" customWidth="1"/>
    <col min="7426" max="7449" width="53.7109375" style="372" customWidth="1"/>
    <col min="7450" max="7450" width="6.5703125" style="372" customWidth="1"/>
    <col min="7451" max="7680" width="9.140625" style="372"/>
    <col min="7681" max="7681" width="143.5703125" style="372" customWidth="1"/>
    <col min="7682" max="7705" width="53.7109375" style="372" customWidth="1"/>
    <col min="7706" max="7706" width="6.5703125" style="372" customWidth="1"/>
    <col min="7707" max="7936" width="9.140625" style="372"/>
    <col min="7937" max="7937" width="143.5703125" style="372" customWidth="1"/>
    <col min="7938" max="7961" width="53.7109375" style="372" customWidth="1"/>
    <col min="7962" max="7962" width="6.5703125" style="372" customWidth="1"/>
    <col min="7963" max="8192" width="9.140625" style="372"/>
    <col min="8193" max="8193" width="143.5703125" style="372" customWidth="1"/>
    <col min="8194" max="8217" width="53.7109375" style="372" customWidth="1"/>
    <col min="8218" max="8218" width="6.5703125" style="372" customWidth="1"/>
    <col min="8219" max="8448" width="9.140625" style="372"/>
    <col min="8449" max="8449" width="143.5703125" style="372" customWidth="1"/>
    <col min="8450" max="8473" width="53.7109375" style="372" customWidth="1"/>
    <col min="8474" max="8474" width="6.5703125" style="372" customWidth="1"/>
    <col min="8475" max="8704" width="9.140625" style="372"/>
    <col min="8705" max="8705" width="143.5703125" style="372" customWidth="1"/>
    <col min="8706" max="8729" width="53.7109375" style="372" customWidth="1"/>
    <col min="8730" max="8730" width="6.5703125" style="372" customWidth="1"/>
    <col min="8731" max="8960" width="9.140625" style="372"/>
    <col min="8961" max="8961" width="143.5703125" style="372" customWidth="1"/>
    <col min="8962" max="8985" width="53.7109375" style="372" customWidth="1"/>
    <col min="8986" max="8986" width="6.5703125" style="372" customWidth="1"/>
    <col min="8987" max="9216" width="9.140625" style="372"/>
    <col min="9217" max="9217" width="143.5703125" style="372" customWidth="1"/>
    <col min="9218" max="9241" width="53.7109375" style="372" customWidth="1"/>
    <col min="9242" max="9242" width="6.5703125" style="372" customWidth="1"/>
    <col min="9243" max="9472" width="9.140625" style="372"/>
    <col min="9473" max="9473" width="143.5703125" style="372" customWidth="1"/>
    <col min="9474" max="9497" width="53.7109375" style="372" customWidth="1"/>
    <col min="9498" max="9498" width="6.5703125" style="372" customWidth="1"/>
    <col min="9499" max="9728" width="9.140625" style="372"/>
    <col min="9729" max="9729" width="143.5703125" style="372" customWidth="1"/>
    <col min="9730" max="9753" width="53.7109375" style="372" customWidth="1"/>
    <col min="9754" max="9754" width="6.5703125" style="372" customWidth="1"/>
    <col min="9755" max="9984" width="9.140625" style="372"/>
    <col min="9985" max="9985" width="143.5703125" style="372" customWidth="1"/>
    <col min="9986" max="10009" width="53.7109375" style="372" customWidth="1"/>
    <col min="10010" max="10010" width="6.5703125" style="372" customWidth="1"/>
    <col min="10011" max="10240" width="9.140625" style="372"/>
    <col min="10241" max="10241" width="143.5703125" style="372" customWidth="1"/>
    <col min="10242" max="10265" width="53.7109375" style="372" customWidth="1"/>
    <col min="10266" max="10266" width="6.5703125" style="372" customWidth="1"/>
    <col min="10267" max="10496" width="9.140625" style="372"/>
    <col min="10497" max="10497" width="143.5703125" style="372" customWidth="1"/>
    <col min="10498" max="10521" width="53.7109375" style="372" customWidth="1"/>
    <col min="10522" max="10522" width="6.5703125" style="372" customWidth="1"/>
    <col min="10523" max="10752" width="9.140625" style="372"/>
    <col min="10753" max="10753" width="143.5703125" style="372" customWidth="1"/>
    <col min="10754" max="10777" width="53.7109375" style="372" customWidth="1"/>
    <col min="10778" max="10778" width="6.5703125" style="372" customWidth="1"/>
    <col min="10779" max="11008" width="9.140625" style="372"/>
    <col min="11009" max="11009" width="143.5703125" style="372" customWidth="1"/>
    <col min="11010" max="11033" width="53.7109375" style="372" customWidth="1"/>
    <col min="11034" max="11034" width="6.5703125" style="372" customWidth="1"/>
    <col min="11035" max="11264" width="9.140625" style="372"/>
    <col min="11265" max="11265" width="143.5703125" style="372" customWidth="1"/>
    <col min="11266" max="11289" width="53.7109375" style="372" customWidth="1"/>
    <col min="11290" max="11290" width="6.5703125" style="372" customWidth="1"/>
    <col min="11291" max="11520" width="9.140625" style="372"/>
    <col min="11521" max="11521" width="143.5703125" style="372" customWidth="1"/>
    <col min="11522" max="11545" width="53.7109375" style="372" customWidth="1"/>
    <col min="11546" max="11546" width="6.5703125" style="372" customWidth="1"/>
    <col min="11547" max="11776" width="9.140625" style="372"/>
    <col min="11777" max="11777" width="143.5703125" style="372" customWidth="1"/>
    <col min="11778" max="11801" width="53.7109375" style="372" customWidth="1"/>
    <col min="11802" max="11802" width="6.5703125" style="372" customWidth="1"/>
    <col min="11803" max="12032" width="9.140625" style="372"/>
    <col min="12033" max="12033" width="143.5703125" style="372" customWidth="1"/>
    <col min="12034" max="12057" width="53.7109375" style="372" customWidth="1"/>
    <col min="12058" max="12058" width="6.5703125" style="372" customWidth="1"/>
    <col min="12059" max="12288" width="9.140625" style="372"/>
    <col min="12289" max="12289" width="143.5703125" style="372" customWidth="1"/>
    <col min="12290" max="12313" width="53.7109375" style="372" customWidth="1"/>
    <col min="12314" max="12314" width="6.5703125" style="372" customWidth="1"/>
    <col min="12315" max="12544" width="9.140625" style="372"/>
    <col min="12545" max="12545" width="143.5703125" style="372" customWidth="1"/>
    <col min="12546" max="12569" width="53.7109375" style="372" customWidth="1"/>
    <col min="12570" max="12570" width="6.5703125" style="372" customWidth="1"/>
    <col min="12571" max="12800" width="9.140625" style="372"/>
    <col min="12801" max="12801" width="143.5703125" style="372" customWidth="1"/>
    <col min="12802" max="12825" width="53.7109375" style="372" customWidth="1"/>
    <col min="12826" max="12826" width="6.5703125" style="372" customWidth="1"/>
    <col min="12827" max="13056" width="9.140625" style="372"/>
    <col min="13057" max="13057" width="143.5703125" style="372" customWidth="1"/>
    <col min="13058" max="13081" width="53.7109375" style="372" customWidth="1"/>
    <col min="13082" max="13082" width="6.5703125" style="372" customWidth="1"/>
    <col min="13083" max="13312" width="9.140625" style="372"/>
    <col min="13313" max="13313" width="143.5703125" style="372" customWidth="1"/>
    <col min="13314" max="13337" width="53.7109375" style="372" customWidth="1"/>
    <col min="13338" max="13338" width="6.5703125" style="372" customWidth="1"/>
    <col min="13339" max="13568" width="9.140625" style="372"/>
    <col min="13569" max="13569" width="143.5703125" style="372" customWidth="1"/>
    <col min="13570" max="13593" width="53.7109375" style="372" customWidth="1"/>
    <col min="13594" max="13594" width="6.5703125" style="372" customWidth="1"/>
    <col min="13595" max="13824" width="9.140625" style="372"/>
    <col min="13825" max="13825" width="143.5703125" style="372" customWidth="1"/>
    <col min="13826" max="13849" width="53.7109375" style="372" customWidth="1"/>
    <col min="13850" max="13850" width="6.5703125" style="372" customWidth="1"/>
    <col min="13851" max="14080" width="9.140625" style="372"/>
    <col min="14081" max="14081" width="143.5703125" style="372" customWidth="1"/>
    <col min="14082" max="14105" width="53.7109375" style="372" customWidth="1"/>
    <col min="14106" max="14106" width="6.5703125" style="372" customWidth="1"/>
    <col min="14107" max="14336" width="9.140625" style="372"/>
    <col min="14337" max="14337" width="143.5703125" style="372" customWidth="1"/>
    <col min="14338" max="14361" width="53.7109375" style="372" customWidth="1"/>
    <col min="14362" max="14362" width="6.5703125" style="372" customWidth="1"/>
    <col min="14363" max="14592" width="9.140625" style="372"/>
    <col min="14593" max="14593" width="143.5703125" style="372" customWidth="1"/>
    <col min="14594" max="14617" width="53.7109375" style="372" customWidth="1"/>
    <col min="14618" max="14618" width="6.5703125" style="372" customWidth="1"/>
    <col min="14619" max="14848" width="9.140625" style="372"/>
    <col min="14849" max="14849" width="143.5703125" style="372" customWidth="1"/>
    <col min="14850" max="14873" width="53.7109375" style="372" customWidth="1"/>
    <col min="14874" max="14874" width="6.5703125" style="372" customWidth="1"/>
    <col min="14875" max="15104" width="9.140625" style="372"/>
    <col min="15105" max="15105" width="143.5703125" style="372" customWidth="1"/>
    <col min="15106" max="15129" width="53.7109375" style="372" customWidth="1"/>
    <col min="15130" max="15130" width="6.5703125" style="372" customWidth="1"/>
    <col min="15131" max="15360" width="9.140625" style="372"/>
    <col min="15361" max="15361" width="143.5703125" style="372" customWidth="1"/>
    <col min="15362" max="15385" width="53.7109375" style="372" customWidth="1"/>
    <col min="15386" max="15386" width="6.5703125" style="372" customWidth="1"/>
    <col min="15387" max="15616" width="9.140625" style="372"/>
    <col min="15617" max="15617" width="143.5703125" style="372" customWidth="1"/>
    <col min="15618" max="15641" width="53.7109375" style="372" customWidth="1"/>
    <col min="15642" max="15642" width="6.5703125" style="372" customWidth="1"/>
    <col min="15643" max="15872" width="9.140625" style="372"/>
    <col min="15873" max="15873" width="143.5703125" style="372" customWidth="1"/>
    <col min="15874" max="15897" width="53.7109375" style="372" customWidth="1"/>
    <col min="15898" max="15898" width="6.5703125" style="372" customWidth="1"/>
    <col min="15899" max="16128" width="9.140625" style="372"/>
    <col min="16129" max="16129" width="143.5703125" style="372" customWidth="1"/>
    <col min="16130" max="16153" width="53.7109375" style="372" customWidth="1"/>
    <col min="16154" max="16154" width="6.5703125" style="372" customWidth="1"/>
    <col min="16155" max="16384" width="9.140625" style="372"/>
  </cols>
  <sheetData>
    <row r="1" spans="1:33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184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185"/>
    </row>
    <row r="2" spans="1:33" s="2" customFormat="1" ht="145.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814"/>
      <c r="S5" s="814"/>
      <c r="T5" s="814"/>
      <c r="U5" s="814"/>
      <c r="V5" s="814"/>
      <c r="W5" s="814"/>
      <c r="X5" s="814"/>
      <c r="Y5" s="814"/>
      <c r="Z5" s="186"/>
    </row>
    <row r="6" spans="1:33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250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3"/>
      <c r="L7" s="254"/>
      <c r="M7" s="254"/>
      <c r="N7" s="252"/>
      <c r="O7" s="252"/>
      <c r="P7" s="252"/>
      <c r="Q7" s="252"/>
      <c r="R7" s="252"/>
      <c r="S7" s="254"/>
      <c r="T7" s="252"/>
      <c r="U7" s="252"/>
      <c r="V7" s="254"/>
      <c r="W7" s="254"/>
      <c r="X7" s="252"/>
      <c r="Y7" s="254"/>
      <c r="Z7" s="189"/>
    </row>
    <row r="8" spans="1:33" s="191" customFormat="1" ht="92.25" customHeight="1">
      <c r="A8" s="190"/>
      <c r="B8" s="822" t="s">
        <v>825</v>
      </c>
      <c r="C8" s="822"/>
      <c r="D8" s="822"/>
      <c r="E8" s="822"/>
      <c r="F8" s="822"/>
      <c r="G8" s="822"/>
      <c r="H8" s="822"/>
      <c r="I8" s="822"/>
      <c r="J8" s="822" t="s">
        <v>547</v>
      </c>
      <c r="K8" s="822"/>
      <c r="L8" s="822"/>
      <c r="M8" s="822"/>
      <c r="N8" s="822"/>
      <c r="O8" s="822"/>
      <c r="P8" s="822"/>
      <c r="Q8" s="822"/>
      <c r="R8" s="822" t="s">
        <v>116</v>
      </c>
      <c r="S8" s="822"/>
      <c r="T8" s="822"/>
      <c r="U8" s="822"/>
      <c r="V8" s="822"/>
      <c r="W8" s="822"/>
      <c r="X8" s="822"/>
      <c r="Y8" s="822"/>
      <c r="Z8" s="189">
        <v>1</v>
      </c>
    </row>
    <row r="9" spans="1:33" s="198" customFormat="1" ht="222" customHeight="1">
      <c r="A9" s="192" t="s">
        <v>903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3" t="s">
        <v>168</v>
      </c>
      <c r="L9" s="192" t="s">
        <v>169</v>
      </c>
      <c r="M9" s="194" t="s">
        <v>170</v>
      </c>
      <c r="N9" s="195" t="s">
        <v>171</v>
      </c>
      <c r="O9" s="194" t="s">
        <v>172</v>
      </c>
      <c r="P9" s="192" t="s">
        <v>173</v>
      </c>
      <c r="Q9" s="195" t="s">
        <v>43</v>
      </c>
      <c r="R9" s="192" t="s">
        <v>41</v>
      </c>
      <c r="S9" s="194" t="s">
        <v>168</v>
      </c>
      <c r="T9" s="195" t="s">
        <v>169</v>
      </c>
      <c r="U9" s="194" t="s">
        <v>170</v>
      </c>
      <c r="V9" s="192" t="s">
        <v>171</v>
      </c>
      <c r="W9" s="194" t="s">
        <v>172</v>
      </c>
      <c r="X9" s="192" t="s">
        <v>173</v>
      </c>
      <c r="Y9" s="192" t="s">
        <v>43</v>
      </c>
      <c r="Z9" s="196">
        <v>1</v>
      </c>
      <c r="AA9" s="197"/>
      <c r="AB9" s="197"/>
      <c r="AC9" s="196"/>
      <c r="AD9" s="197"/>
      <c r="AE9" s="197"/>
      <c r="AF9" s="196"/>
      <c r="AG9" s="197"/>
    </row>
    <row r="10" spans="1:33" ht="164.25" customHeight="1">
      <c r="A10" s="255" t="s">
        <v>13</v>
      </c>
      <c r="B10" s="200">
        <v>3289868.8369200001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239352.0594</v>
      </c>
      <c r="I10" s="200">
        <v>3529220.8963200003</v>
      </c>
      <c r="J10" s="200">
        <v>0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0</v>
      </c>
      <c r="Q10" s="200">
        <v>0</v>
      </c>
      <c r="R10" s="200">
        <v>32677110.605040401</v>
      </c>
      <c r="S10" s="200">
        <v>1146740.9272116001</v>
      </c>
      <c r="T10" s="200">
        <v>741.06770999999992</v>
      </c>
      <c r="U10" s="200">
        <v>10969</v>
      </c>
      <c r="V10" s="200">
        <v>99968.206586400003</v>
      </c>
      <c r="W10" s="200">
        <v>17774.450489999999</v>
      </c>
      <c r="X10" s="200">
        <v>14803782.5133</v>
      </c>
      <c r="Y10" s="200">
        <v>48757086.770350002</v>
      </c>
      <c r="Z10" s="189"/>
    </row>
    <row r="11" spans="1:33" ht="164.25" customHeight="1">
      <c r="A11" s="255" t="s">
        <v>14</v>
      </c>
      <c r="B11" s="200">
        <v>0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200">
        <v>0</v>
      </c>
      <c r="I11" s="200">
        <v>0</v>
      </c>
      <c r="J11" s="200">
        <v>9945.0899286000003</v>
      </c>
      <c r="K11" s="200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68.599999999999994</v>
      </c>
      <c r="Q11" s="200">
        <v>10013.68993</v>
      </c>
      <c r="R11" s="200">
        <v>83375.574044400011</v>
      </c>
      <c r="S11" s="200">
        <v>2180.0633800000001</v>
      </c>
      <c r="T11" s="200">
        <v>0</v>
      </c>
      <c r="U11" s="200">
        <v>0</v>
      </c>
      <c r="V11" s="200">
        <v>2473.3301160000001</v>
      </c>
      <c r="W11" s="200">
        <v>2140.7222299999999</v>
      </c>
      <c r="X11" s="200">
        <v>1651525.0506600002</v>
      </c>
      <c r="Y11" s="200">
        <v>1741694.74043</v>
      </c>
      <c r="Z11" s="189"/>
    </row>
    <row r="12" spans="1:33" ht="164.25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200">
        <v>364651.21795999998</v>
      </c>
      <c r="S12" s="200">
        <v>0</v>
      </c>
      <c r="T12" s="200">
        <v>0</v>
      </c>
      <c r="U12" s="200">
        <v>0</v>
      </c>
      <c r="V12" s="200">
        <v>0</v>
      </c>
      <c r="W12" s="200">
        <v>0</v>
      </c>
      <c r="X12" s="200">
        <v>0</v>
      </c>
      <c r="Y12" s="200">
        <v>364651.21795999998</v>
      </c>
      <c r="Z12" s="189"/>
    </row>
    <row r="13" spans="1:33" ht="164.25" customHeight="1">
      <c r="A13" s="255" t="s">
        <v>16</v>
      </c>
      <c r="B13" s="200">
        <v>436180.40561999998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436180.40561999998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200">
        <v>2198957.3647800004</v>
      </c>
      <c r="S13" s="200">
        <v>7318.5</v>
      </c>
      <c r="T13" s="200">
        <v>0</v>
      </c>
      <c r="U13" s="200">
        <v>0</v>
      </c>
      <c r="V13" s="200">
        <v>0</v>
      </c>
      <c r="W13" s="200">
        <v>0</v>
      </c>
      <c r="X13" s="200">
        <v>8413.4942499999997</v>
      </c>
      <c r="Y13" s="200">
        <v>2214689.3590300004</v>
      </c>
      <c r="Z13" s="189"/>
    </row>
    <row r="14" spans="1:33" ht="164.25" customHeight="1">
      <c r="A14" s="255" t="s">
        <v>17</v>
      </c>
      <c r="B14" s="200">
        <v>932426.14569299994</v>
      </c>
      <c r="C14" s="200">
        <v>23499.846020000001</v>
      </c>
      <c r="D14" s="200">
        <v>1580.4768878</v>
      </c>
      <c r="E14" s="200">
        <v>0</v>
      </c>
      <c r="F14" s="200">
        <v>10818.374469799999</v>
      </c>
      <c r="G14" s="200">
        <v>1854.95695</v>
      </c>
      <c r="H14" s="200">
        <v>0</v>
      </c>
      <c r="I14" s="200">
        <v>970179.79998999997</v>
      </c>
      <c r="J14" s="200">
        <v>245709.60943000001</v>
      </c>
      <c r="K14" s="200">
        <v>7540.4995724</v>
      </c>
      <c r="L14" s="200">
        <v>0</v>
      </c>
      <c r="M14" s="200">
        <v>22.413270000000001</v>
      </c>
      <c r="N14" s="200">
        <v>1962.3358000000001</v>
      </c>
      <c r="O14" s="200">
        <v>128.40564000000001</v>
      </c>
      <c r="P14" s="200">
        <v>0</v>
      </c>
      <c r="Q14" s="200">
        <v>255363.26371</v>
      </c>
      <c r="R14" s="200">
        <v>15024629.2287392</v>
      </c>
      <c r="S14" s="200">
        <v>99251.339959999998</v>
      </c>
      <c r="T14" s="200">
        <v>73984.842245000007</v>
      </c>
      <c r="U14" s="200">
        <v>5452.0404957999999</v>
      </c>
      <c r="V14" s="200">
        <v>217936.80579300001</v>
      </c>
      <c r="W14" s="200">
        <v>14163.516341600001</v>
      </c>
      <c r="X14" s="200">
        <v>0</v>
      </c>
      <c r="Y14" s="200">
        <v>15435417.773569999</v>
      </c>
      <c r="Z14" s="189"/>
    </row>
    <row r="15" spans="1:33" ht="164.25" customHeight="1">
      <c r="A15" s="255" t="s">
        <v>18</v>
      </c>
      <c r="B15" s="200">
        <v>65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0</v>
      </c>
      <c r="I15" s="200">
        <v>65</v>
      </c>
      <c r="J15" s="200">
        <v>14973.208269999999</v>
      </c>
      <c r="K15" s="200">
        <v>390.74009999999998</v>
      </c>
      <c r="L15" s="200">
        <v>29.048410000000001</v>
      </c>
      <c r="M15" s="200">
        <v>0</v>
      </c>
      <c r="N15" s="200">
        <v>42.875</v>
      </c>
      <c r="O15" s="200">
        <v>48.826160000000002</v>
      </c>
      <c r="P15" s="200">
        <v>0</v>
      </c>
      <c r="Q15" s="200">
        <v>15484.69794</v>
      </c>
      <c r="R15" s="200">
        <v>1895718.8277811999</v>
      </c>
      <c r="S15" s="200">
        <v>14427.913769999999</v>
      </c>
      <c r="T15" s="200">
        <v>9926.3591420000012</v>
      </c>
      <c r="U15" s="200">
        <v>1059.26349</v>
      </c>
      <c r="V15" s="200">
        <v>7803.9508184000006</v>
      </c>
      <c r="W15" s="200">
        <v>130.26</v>
      </c>
      <c r="X15" s="200">
        <v>0</v>
      </c>
      <c r="Y15" s="200">
        <v>1929066.57501</v>
      </c>
      <c r="Z15" s="189"/>
    </row>
    <row r="16" spans="1:33" ht="164.25" customHeight="1">
      <c r="A16" s="255" t="s">
        <v>188</v>
      </c>
      <c r="B16" s="200">
        <v>0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0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0</v>
      </c>
      <c r="R16" s="200">
        <v>21536.31047</v>
      </c>
      <c r="S16" s="200">
        <v>0</v>
      </c>
      <c r="T16" s="200">
        <v>106.2315</v>
      </c>
      <c r="U16" s="200">
        <v>0</v>
      </c>
      <c r="V16" s="200">
        <v>34.022910000000003</v>
      </c>
      <c r="W16" s="200">
        <v>0</v>
      </c>
      <c r="X16" s="200">
        <v>0</v>
      </c>
      <c r="Y16" s="200">
        <v>21676.564879999998</v>
      </c>
      <c r="Z16" s="189"/>
    </row>
    <row r="17" spans="1:26" ht="164.25" customHeight="1">
      <c r="A17" s="255" t="s">
        <v>189</v>
      </c>
      <c r="B17" s="200">
        <v>794874.11476499995</v>
      </c>
      <c r="C17" s="200">
        <v>6037.5855044</v>
      </c>
      <c r="D17" s="200">
        <v>2378.9941496000001</v>
      </c>
      <c r="E17" s="200">
        <v>0</v>
      </c>
      <c r="F17" s="200">
        <v>2114.63042</v>
      </c>
      <c r="G17" s="200">
        <v>83.708529999999996</v>
      </c>
      <c r="H17" s="200">
        <v>0</v>
      </c>
      <c r="I17" s="200">
        <v>805489.03336</v>
      </c>
      <c r="J17" s="200">
        <v>294284.37529</v>
      </c>
      <c r="K17" s="200">
        <v>2689.8201600000002</v>
      </c>
      <c r="L17" s="200">
        <v>179.30649</v>
      </c>
      <c r="M17" s="200">
        <v>0</v>
      </c>
      <c r="N17" s="200">
        <v>934.85820999999999</v>
      </c>
      <c r="O17" s="200">
        <v>33.217460000000003</v>
      </c>
      <c r="P17" s="200">
        <v>0</v>
      </c>
      <c r="Q17" s="200">
        <v>298121.57761000004</v>
      </c>
      <c r="R17" s="200">
        <v>21388568.932080399</v>
      </c>
      <c r="S17" s="200">
        <v>33782.9265868</v>
      </c>
      <c r="T17" s="200">
        <v>95719.06687960001</v>
      </c>
      <c r="U17" s="200">
        <v>1446.511518</v>
      </c>
      <c r="V17" s="200">
        <v>185529.3049546</v>
      </c>
      <c r="W17" s="200">
        <v>2355.4883393999999</v>
      </c>
      <c r="X17" s="200">
        <v>0</v>
      </c>
      <c r="Y17" s="200">
        <v>21707402.230459999</v>
      </c>
      <c r="Z17" s="189"/>
    </row>
    <row r="18" spans="1:26" ht="164.25" customHeight="1">
      <c r="A18" s="255" t="s">
        <v>20</v>
      </c>
      <c r="B18" s="200">
        <v>0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0</v>
      </c>
      <c r="J18" s="200">
        <v>3990.3904300000004</v>
      </c>
      <c r="K18" s="200">
        <v>0</v>
      </c>
      <c r="L18" s="200">
        <v>40.53313</v>
      </c>
      <c r="M18" s="200">
        <v>0</v>
      </c>
      <c r="N18" s="200">
        <v>45.497160000000001</v>
      </c>
      <c r="O18" s="200">
        <v>0</v>
      </c>
      <c r="P18" s="200">
        <v>0</v>
      </c>
      <c r="Q18" s="200">
        <v>4076.4207200000001</v>
      </c>
      <c r="R18" s="200">
        <v>358676.01007000002</v>
      </c>
      <c r="S18" s="200">
        <v>145.01704000000001</v>
      </c>
      <c r="T18" s="200">
        <v>147.62973000000002</v>
      </c>
      <c r="U18" s="200">
        <v>0</v>
      </c>
      <c r="V18" s="200">
        <v>105.3018</v>
      </c>
      <c r="W18" s="200">
        <v>0</v>
      </c>
      <c r="X18" s="200">
        <v>0</v>
      </c>
      <c r="Y18" s="200">
        <v>359073.95863999997</v>
      </c>
      <c r="Z18" s="189"/>
    </row>
    <row r="19" spans="1:26" ht="164.25" customHeight="1">
      <c r="A19" s="255" t="s">
        <v>21</v>
      </c>
      <c r="B19" s="200">
        <v>514335.35345</v>
      </c>
      <c r="C19" s="200">
        <v>1932.4855600000001</v>
      </c>
      <c r="D19" s="200">
        <v>1241.2723700000001</v>
      </c>
      <c r="E19" s="200">
        <v>154.84854000000001</v>
      </c>
      <c r="F19" s="200">
        <v>764.59356000000002</v>
      </c>
      <c r="G19" s="200">
        <v>114.72307000000001</v>
      </c>
      <c r="H19" s="200">
        <v>4202.7829900000006</v>
      </c>
      <c r="I19" s="200">
        <v>522746.05954000005</v>
      </c>
      <c r="J19" s="200">
        <v>1317864.82984</v>
      </c>
      <c r="K19" s="200">
        <v>42097.191189999998</v>
      </c>
      <c r="L19" s="200">
        <v>6443.2520999999997</v>
      </c>
      <c r="M19" s="200">
        <v>2591.9116800000002</v>
      </c>
      <c r="N19" s="200">
        <v>6504.1626900000001</v>
      </c>
      <c r="O19" s="200">
        <v>2256.3474100000003</v>
      </c>
      <c r="P19" s="200">
        <v>51783.177920000002</v>
      </c>
      <c r="Q19" s="200">
        <v>1429540.87283</v>
      </c>
      <c r="R19" s="200">
        <v>10696520.588246599</v>
      </c>
      <c r="S19" s="200">
        <v>208601.92546939998</v>
      </c>
      <c r="T19" s="200">
        <v>75375.601877000008</v>
      </c>
      <c r="U19" s="200">
        <v>14672.699500000001</v>
      </c>
      <c r="V19" s="200">
        <v>191736.11671279999</v>
      </c>
      <c r="W19" s="200">
        <v>27799.8904606</v>
      </c>
      <c r="X19" s="200">
        <v>223546.11215</v>
      </c>
      <c r="Y19" s="200">
        <v>11438252.934420001</v>
      </c>
      <c r="Z19" s="189"/>
    </row>
    <row r="20" spans="1:26" ht="164.25" customHeight="1">
      <c r="A20" s="255" t="s">
        <v>22</v>
      </c>
      <c r="B20" s="200">
        <v>392994.97598000005</v>
      </c>
      <c r="C20" s="200">
        <v>2346.7170599999999</v>
      </c>
      <c r="D20" s="200">
        <v>1768.01791</v>
      </c>
      <c r="E20" s="200">
        <v>0</v>
      </c>
      <c r="F20" s="200">
        <v>489.46393</v>
      </c>
      <c r="G20" s="200">
        <v>0</v>
      </c>
      <c r="H20" s="200">
        <v>14</v>
      </c>
      <c r="I20" s="200">
        <v>397613.17488000001</v>
      </c>
      <c r="J20" s="200">
        <v>1714022.9985799999</v>
      </c>
      <c r="K20" s="200">
        <v>34895.851149999995</v>
      </c>
      <c r="L20" s="200">
        <v>10444.957699999999</v>
      </c>
      <c r="M20" s="200">
        <v>2013.48631</v>
      </c>
      <c r="N20" s="200">
        <v>11229.655850199999</v>
      </c>
      <c r="O20" s="200">
        <v>1688.56061</v>
      </c>
      <c r="P20" s="200">
        <v>20938.840059999999</v>
      </c>
      <c r="Q20" s="200">
        <v>1795234.35026</v>
      </c>
      <c r="R20" s="200">
        <v>12032381.985081801</v>
      </c>
      <c r="S20" s="200">
        <v>222057.6425934</v>
      </c>
      <c r="T20" s="200">
        <v>78704.876993600003</v>
      </c>
      <c r="U20" s="200">
        <v>12197.156417400001</v>
      </c>
      <c r="V20" s="200">
        <v>149040.78967960001</v>
      </c>
      <c r="W20" s="200">
        <v>21756.794659000003</v>
      </c>
      <c r="X20" s="200">
        <v>41598.534319999999</v>
      </c>
      <c r="Y20" s="200">
        <v>12557737.779790001</v>
      </c>
      <c r="Z20" s="189"/>
    </row>
    <row r="21" spans="1:26" ht="164.25" customHeight="1">
      <c r="A21" s="255" t="s">
        <v>23</v>
      </c>
      <c r="B21" s="200">
        <v>2324699.7413917999</v>
      </c>
      <c r="C21" s="200">
        <v>71991.200604400001</v>
      </c>
      <c r="D21" s="200">
        <v>6458.9091200000003</v>
      </c>
      <c r="E21" s="200">
        <v>1020.47875</v>
      </c>
      <c r="F21" s="200">
        <v>28417.95419</v>
      </c>
      <c r="G21" s="200">
        <v>5413.6439099999998</v>
      </c>
      <c r="H21" s="200">
        <v>24.774999999999999</v>
      </c>
      <c r="I21" s="200">
        <v>2438026.70297</v>
      </c>
      <c r="J21" s="200">
        <v>1737138.99398</v>
      </c>
      <c r="K21" s="200">
        <v>107909.48409499999</v>
      </c>
      <c r="L21" s="200">
        <v>1587.2029299999999</v>
      </c>
      <c r="M21" s="200">
        <v>738.86357999999996</v>
      </c>
      <c r="N21" s="200">
        <v>11438.176356799999</v>
      </c>
      <c r="O21" s="200">
        <v>3925.9674768</v>
      </c>
      <c r="P21" s="200">
        <v>6470.1228799999999</v>
      </c>
      <c r="Q21" s="200">
        <v>1869208.8113199999</v>
      </c>
      <c r="R21" s="200">
        <v>12096817.215180401</v>
      </c>
      <c r="S21" s="200">
        <v>378832.5828266</v>
      </c>
      <c r="T21" s="200">
        <v>61526.447473800006</v>
      </c>
      <c r="U21" s="200">
        <v>9536.9319832000001</v>
      </c>
      <c r="V21" s="200">
        <v>190263.20536399999</v>
      </c>
      <c r="W21" s="200">
        <v>28267.3394214</v>
      </c>
      <c r="X21" s="200">
        <v>279459.95169999998</v>
      </c>
      <c r="Y21" s="200">
        <v>13044703.67406</v>
      </c>
      <c r="Z21" s="189"/>
    </row>
    <row r="22" spans="1:26" ht="164.25" customHeight="1">
      <c r="A22" s="255" t="s">
        <v>24</v>
      </c>
      <c r="B22" s="201">
        <v>0</v>
      </c>
      <c r="C22" s="201">
        <v>0</v>
      </c>
      <c r="D22" s="201">
        <v>0</v>
      </c>
      <c r="E22" s="201">
        <v>0</v>
      </c>
      <c r="F22" s="201">
        <v>0</v>
      </c>
      <c r="G22" s="201">
        <v>0</v>
      </c>
      <c r="H22" s="201">
        <v>0</v>
      </c>
      <c r="I22" s="201">
        <v>0</v>
      </c>
      <c r="J22" s="201">
        <v>0</v>
      </c>
      <c r="K22" s="201">
        <v>0</v>
      </c>
      <c r="L22" s="201">
        <v>0</v>
      </c>
      <c r="M22" s="201">
        <v>0</v>
      </c>
      <c r="N22" s="201">
        <v>0</v>
      </c>
      <c r="O22" s="201">
        <v>0</v>
      </c>
      <c r="P22" s="201">
        <v>0</v>
      </c>
      <c r="Q22" s="201">
        <v>0</v>
      </c>
      <c r="R22" s="201">
        <v>0</v>
      </c>
      <c r="S22" s="201">
        <v>0</v>
      </c>
      <c r="T22" s="200">
        <v>0</v>
      </c>
      <c r="U22" s="200">
        <v>0</v>
      </c>
      <c r="V22" s="200">
        <v>0</v>
      </c>
      <c r="W22" s="200">
        <v>0</v>
      </c>
      <c r="X22" s="200">
        <v>0</v>
      </c>
      <c r="Y22" s="200">
        <v>0</v>
      </c>
      <c r="Z22" s="189"/>
    </row>
    <row r="23" spans="1:26" ht="164.25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200">
        <v>0</v>
      </c>
      <c r="S23" s="200">
        <v>0</v>
      </c>
      <c r="T23" s="200">
        <v>0</v>
      </c>
      <c r="U23" s="200">
        <v>0</v>
      </c>
      <c r="V23" s="200">
        <v>0</v>
      </c>
      <c r="W23" s="200">
        <v>0</v>
      </c>
      <c r="X23" s="200">
        <v>0</v>
      </c>
      <c r="Y23" s="200">
        <v>0</v>
      </c>
      <c r="Z23" s="189"/>
    </row>
    <row r="24" spans="1:26" ht="164.25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1">
        <v>0</v>
      </c>
      <c r="M24" s="201">
        <v>0</v>
      </c>
      <c r="N24" s="201">
        <v>0</v>
      </c>
      <c r="O24" s="201">
        <v>0</v>
      </c>
      <c r="P24" s="201">
        <v>0</v>
      </c>
      <c r="Q24" s="201">
        <v>0</v>
      </c>
      <c r="R24" s="201">
        <v>0</v>
      </c>
      <c r="S24" s="201">
        <v>0</v>
      </c>
      <c r="T24" s="200">
        <v>0</v>
      </c>
      <c r="U24" s="200">
        <v>0</v>
      </c>
      <c r="V24" s="200">
        <v>0</v>
      </c>
      <c r="W24" s="200">
        <v>0</v>
      </c>
      <c r="X24" s="200">
        <v>0</v>
      </c>
      <c r="Y24" s="200">
        <v>0</v>
      </c>
      <c r="Z24" s="189"/>
    </row>
    <row r="25" spans="1:26" ht="164.25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1">
        <v>0</v>
      </c>
      <c r="M25" s="201">
        <v>0</v>
      </c>
      <c r="N25" s="201">
        <v>0</v>
      </c>
      <c r="O25" s="201">
        <v>0</v>
      </c>
      <c r="P25" s="201">
        <v>0</v>
      </c>
      <c r="Q25" s="201">
        <v>0</v>
      </c>
      <c r="R25" s="201">
        <v>0</v>
      </c>
      <c r="S25" s="201">
        <v>0</v>
      </c>
      <c r="T25" s="200">
        <v>0</v>
      </c>
      <c r="U25" s="200">
        <v>0</v>
      </c>
      <c r="V25" s="200">
        <v>0</v>
      </c>
      <c r="W25" s="200">
        <v>0</v>
      </c>
      <c r="X25" s="200">
        <v>0</v>
      </c>
      <c r="Y25" s="200">
        <v>0</v>
      </c>
      <c r="Z25" s="189"/>
    </row>
    <row r="26" spans="1:26" ht="165" customHeight="1">
      <c r="A26" s="255" t="s">
        <v>28</v>
      </c>
      <c r="B26" s="201">
        <v>13833.631039999998</v>
      </c>
      <c r="C26" s="201">
        <v>18.46452</v>
      </c>
      <c r="D26" s="201">
        <v>0</v>
      </c>
      <c r="E26" s="201">
        <v>36.635529999999996</v>
      </c>
      <c r="F26" s="201">
        <v>0</v>
      </c>
      <c r="G26" s="201">
        <v>0</v>
      </c>
      <c r="H26" s="201">
        <v>0</v>
      </c>
      <c r="I26" s="201">
        <v>13888.731089999999</v>
      </c>
      <c r="J26" s="201">
        <v>1391396.8820999998</v>
      </c>
      <c r="K26" s="201">
        <v>14437.438400000001</v>
      </c>
      <c r="L26" s="201">
        <v>3761.7149199999999</v>
      </c>
      <c r="M26" s="201">
        <v>471.88453000000004</v>
      </c>
      <c r="N26" s="201">
        <v>3098.7703700000002</v>
      </c>
      <c r="O26" s="201">
        <v>954.04115000000002</v>
      </c>
      <c r="P26" s="201">
        <v>737.54719</v>
      </c>
      <c r="Q26" s="201">
        <v>1414858.2786600001</v>
      </c>
      <c r="R26" s="201">
        <v>3925353.0192343998</v>
      </c>
      <c r="S26" s="201">
        <v>45858.098401000003</v>
      </c>
      <c r="T26" s="200">
        <v>16713.437730000001</v>
      </c>
      <c r="U26" s="200">
        <v>2131.9411299999997</v>
      </c>
      <c r="V26" s="200">
        <v>20102.3619564</v>
      </c>
      <c r="W26" s="200">
        <v>4126.4660800000001</v>
      </c>
      <c r="X26" s="200">
        <v>743.35718999999995</v>
      </c>
      <c r="Y26" s="200">
        <v>4015028.6817299998</v>
      </c>
      <c r="Z26" s="189"/>
    </row>
    <row r="27" spans="1:26" ht="164.25" customHeight="1">
      <c r="A27" s="255" t="s">
        <v>187</v>
      </c>
      <c r="B27" s="201">
        <v>248469.10562000002</v>
      </c>
      <c r="C27" s="201">
        <v>9254.8223100000014</v>
      </c>
      <c r="D27" s="201">
        <v>1622.5971499999998</v>
      </c>
      <c r="E27" s="201">
        <v>254.31003000000001</v>
      </c>
      <c r="F27" s="201">
        <v>4920.8245499999994</v>
      </c>
      <c r="G27" s="201">
        <v>777.35011999999995</v>
      </c>
      <c r="H27" s="201">
        <v>0</v>
      </c>
      <c r="I27" s="201">
        <v>265299.00978000002</v>
      </c>
      <c r="J27" s="201">
        <v>307906.44930000004</v>
      </c>
      <c r="K27" s="201">
        <v>8637.8332599999994</v>
      </c>
      <c r="L27" s="201">
        <v>146.20705999999998</v>
      </c>
      <c r="M27" s="201">
        <v>0</v>
      </c>
      <c r="N27" s="201">
        <v>1294.8922500000001</v>
      </c>
      <c r="O27" s="201">
        <v>38.442209999999996</v>
      </c>
      <c r="P27" s="201">
        <v>98.360579999999999</v>
      </c>
      <c r="Q27" s="201">
        <v>318122.18466000003</v>
      </c>
      <c r="R27" s="201">
        <v>1077473.7827254001</v>
      </c>
      <c r="S27" s="201">
        <v>48354.085060000005</v>
      </c>
      <c r="T27" s="200">
        <v>3571.338698</v>
      </c>
      <c r="U27" s="200">
        <v>469.56153</v>
      </c>
      <c r="V27" s="200">
        <v>14116.9556452</v>
      </c>
      <c r="W27" s="200">
        <v>3164.7497994</v>
      </c>
      <c r="X27" s="200">
        <v>273.49727000000001</v>
      </c>
      <c r="Y27" s="200">
        <v>1147423.97074</v>
      </c>
      <c r="Z27" s="189"/>
    </row>
    <row r="28" spans="1:26" ht="164.25" customHeight="1">
      <c r="A28" s="255" t="s">
        <v>29</v>
      </c>
      <c r="B28" s="201">
        <v>0</v>
      </c>
      <c r="C28" s="201">
        <v>0</v>
      </c>
      <c r="D28" s="201">
        <v>0</v>
      </c>
      <c r="E28" s="201">
        <v>0</v>
      </c>
      <c r="F28" s="201">
        <v>0</v>
      </c>
      <c r="G28" s="201">
        <v>0</v>
      </c>
      <c r="H28" s="201">
        <v>0</v>
      </c>
      <c r="I28" s="201">
        <v>0</v>
      </c>
      <c r="J28" s="201">
        <v>0</v>
      </c>
      <c r="K28" s="201">
        <v>0</v>
      </c>
      <c r="L28" s="201">
        <v>0</v>
      </c>
      <c r="M28" s="201">
        <v>0</v>
      </c>
      <c r="N28" s="201">
        <v>0</v>
      </c>
      <c r="O28" s="201">
        <v>0</v>
      </c>
      <c r="P28" s="201">
        <v>0</v>
      </c>
      <c r="Q28" s="201">
        <v>0</v>
      </c>
      <c r="R28" s="201">
        <v>158425.12411999999</v>
      </c>
      <c r="S28" s="201">
        <v>1379.6725700000002</v>
      </c>
      <c r="T28" s="200">
        <v>1746.9121100000002</v>
      </c>
      <c r="U28" s="200">
        <v>50.204140000000002</v>
      </c>
      <c r="V28" s="200">
        <v>4472.55717</v>
      </c>
      <c r="W28" s="200">
        <v>0</v>
      </c>
      <c r="X28" s="200">
        <v>0</v>
      </c>
      <c r="Y28" s="200">
        <v>166074.47011000002</v>
      </c>
      <c r="Z28" s="189"/>
    </row>
    <row r="29" spans="1:26" ht="164.25" customHeight="1">
      <c r="A29" s="255" t="s">
        <v>30</v>
      </c>
      <c r="B29" s="201">
        <v>211245.16988839998</v>
      </c>
      <c r="C29" s="201">
        <v>258.36425000000003</v>
      </c>
      <c r="D29" s="201">
        <v>1110.9318700000001</v>
      </c>
      <c r="E29" s="201">
        <v>0</v>
      </c>
      <c r="F29" s="201">
        <v>0</v>
      </c>
      <c r="G29" s="201">
        <v>0</v>
      </c>
      <c r="H29" s="201">
        <v>77942.430129999993</v>
      </c>
      <c r="I29" s="201">
        <v>290556.89613999997</v>
      </c>
      <c r="J29" s="201">
        <v>319840.31834</v>
      </c>
      <c r="K29" s="201">
        <v>2978.7598499999999</v>
      </c>
      <c r="L29" s="201">
        <v>1880.73026</v>
      </c>
      <c r="M29" s="201">
        <v>148.21038000000001</v>
      </c>
      <c r="N29" s="201">
        <v>416.49694</v>
      </c>
      <c r="O29" s="201">
        <v>0</v>
      </c>
      <c r="P29" s="201">
        <v>52268.196100000001</v>
      </c>
      <c r="Q29" s="201">
        <v>377532.71187</v>
      </c>
      <c r="R29" s="201">
        <v>9719725.3678477984</v>
      </c>
      <c r="S29" s="201">
        <v>48186.349832</v>
      </c>
      <c r="T29" s="200">
        <v>86738.165843799987</v>
      </c>
      <c r="U29" s="200">
        <v>4359.9276937999994</v>
      </c>
      <c r="V29" s="200">
        <v>110663.4639602</v>
      </c>
      <c r="W29" s="200">
        <v>2502.9076888</v>
      </c>
      <c r="X29" s="200">
        <v>1245599.02675</v>
      </c>
      <c r="Y29" s="200">
        <v>11217775.2096</v>
      </c>
      <c r="Z29" s="189"/>
    </row>
    <row r="30" spans="1:26" ht="164.25" customHeight="1">
      <c r="A30" s="255" t="s">
        <v>31</v>
      </c>
      <c r="B30" s="201">
        <v>39413.116849999999</v>
      </c>
      <c r="C30" s="201">
        <v>172.43011999999999</v>
      </c>
      <c r="D30" s="201">
        <v>85.035880000000006</v>
      </c>
      <c r="E30" s="201">
        <v>0</v>
      </c>
      <c r="F30" s="201">
        <v>0</v>
      </c>
      <c r="G30" s="201">
        <v>0</v>
      </c>
      <c r="H30" s="201">
        <v>0</v>
      </c>
      <c r="I30" s="201">
        <v>39670.582849999999</v>
      </c>
      <c r="J30" s="201">
        <v>128203.39337000001</v>
      </c>
      <c r="K30" s="201">
        <v>1908.5510800000002</v>
      </c>
      <c r="L30" s="201">
        <v>837.37499000000003</v>
      </c>
      <c r="M30" s="201">
        <v>89.569519999999997</v>
      </c>
      <c r="N30" s="201">
        <v>713.20259999999996</v>
      </c>
      <c r="O30" s="201">
        <v>46.595519999999993</v>
      </c>
      <c r="P30" s="201">
        <v>0</v>
      </c>
      <c r="Q30" s="201">
        <v>131798.68708</v>
      </c>
      <c r="R30" s="201">
        <v>1240157.9895606001</v>
      </c>
      <c r="S30" s="201">
        <v>26678.631985800002</v>
      </c>
      <c r="T30" s="200">
        <v>11177.615124399999</v>
      </c>
      <c r="U30" s="200">
        <v>1090.2086299999999</v>
      </c>
      <c r="V30" s="200">
        <v>9927.7435545999997</v>
      </c>
      <c r="W30" s="200">
        <v>938.99322999999993</v>
      </c>
      <c r="X30" s="200">
        <v>4975.9996100000008</v>
      </c>
      <c r="Y30" s="200">
        <v>1294947.18172</v>
      </c>
      <c r="Z30" s="189"/>
    </row>
    <row r="31" spans="1:26" ht="164.25" customHeight="1">
      <c r="A31" s="255" t="s">
        <v>32</v>
      </c>
      <c r="B31" s="201">
        <v>121481.51156540001</v>
      </c>
      <c r="C31" s="201">
        <v>3631.07933</v>
      </c>
      <c r="D31" s="201">
        <v>153.74302</v>
      </c>
      <c r="E31" s="201">
        <v>312.24928000000006</v>
      </c>
      <c r="F31" s="201">
        <v>3475.4639999999999</v>
      </c>
      <c r="G31" s="201">
        <v>0</v>
      </c>
      <c r="H31" s="201">
        <v>67.967289999999991</v>
      </c>
      <c r="I31" s="201">
        <v>129122.01449</v>
      </c>
      <c r="J31" s="201">
        <v>71904.783730399999</v>
      </c>
      <c r="K31" s="201">
        <v>3538.6352700000002</v>
      </c>
      <c r="L31" s="201">
        <v>0</v>
      </c>
      <c r="M31" s="201">
        <v>13.01619</v>
      </c>
      <c r="N31" s="201">
        <v>321.42070000000001</v>
      </c>
      <c r="O31" s="201">
        <v>0</v>
      </c>
      <c r="P31" s="201">
        <v>15.33592</v>
      </c>
      <c r="Q31" s="201">
        <v>75793.191810000004</v>
      </c>
      <c r="R31" s="201">
        <v>975849.7103394001</v>
      </c>
      <c r="S31" s="201">
        <v>22360.1421658</v>
      </c>
      <c r="T31" s="200">
        <v>5552.3850414000008</v>
      </c>
      <c r="U31" s="200">
        <v>454.70609999999999</v>
      </c>
      <c r="V31" s="200">
        <v>30188.011781199999</v>
      </c>
      <c r="W31" s="200">
        <v>1887.7789974</v>
      </c>
      <c r="X31" s="200">
        <v>39418.943579999999</v>
      </c>
      <c r="Y31" s="200">
        <v>1075711.67802</v>
      </c>
      <c r="Z31" s="189"/>
    </row>
    <row r="32" spans="1:26" ht="169.5" customHeight="1">
      <c r="A32" s="255" t="s">
        <v>33</v>
      </c>
      <c r="B32" s="200">
        <v>673725.15405999997</v>
      </c>
      <c r="C32" s="200">
        <v>15641.485789999999</v>
      </c>
      <c r="D32" s="200">
        <v>0</v>
      </c>
      <c r="E32" s="200">
        <v>0</v>
      </c>
      <c r="F32" s="200">
        <v>0</v>
      </c>
      <c r="G32" s="200">
        <v>0</v>
      </c>
      <c r="H32" s="200">
        <v>63915.196340000002</v>
      </c>
      <c r="I32" s="200">
        <v>753281.83619000006</v>
      </c>
      <c r="J32" s="200">
        <v>0</v>
      </c>
      <c r="K32" s="200">
        <v>0</v>
      </c>
      <c r="L32" s="200">
        <v>0</v>
      </c>
      <c r="M32" s="200">
        <v>0</v>
      </c>
      <c r="N32" s="200">
        <v>0</v>
      </c>
      <c r="O32" s="200">
        <v>0</v>
      </c>
      <c r="P32" s="200">
        <v>0</v>
      </c>
      <c r="Q32" s="200">
        <v>0</v>
      </c>
      <c r="R32" s="200">
        <v>11760447.759552602</v>
      </c>
      <c r="S32" s="200">
        <v>1093578.9499114</v>
      </c>
      <c r="T32" s="200">
        <v>27798.1898802</v>
      </c>
      <c r="U32" s="200">
        <v>9507.0725500000008</v>
      </c>
      <c r="V32" s="200">
        <v>127750.9026246</v>
      </c>
      <c r="W32" s="200">
        <v>140189.67840779998</v>
      </c>
      <c r="X32" s="200">
        <v>2093389.9079</v>
      </c>
      <c r="Y32" s="200">
        <v>15252662.46081</v>
      </c>
      <c r="Z32" s="189"/>
    </row>
    <row r="33" spans="1:26" ht="164.25" customHeight="1">
      <c r="A33" s="255" t="s">
        <v>34</v>
      </c>
      <c r="B33" s="200">
        <v>241083.96646900001</v>
      </c>
      <c r="C33" s="200">
        <v>12777.409800000001</v>
      </c>
      <c r="D33" s="200">
        <v>743.7749566</v>
      </c>
      <c r="E33" s="200">
        <v>0</v>
      </c>
      <c r="F33" s="200">
        <v>3858.5899100000001</v>
      </c>
      <c r="G33" s="200">
        <v>340.34821999999997</v>
      </c>
      <c r="H33" s="200">
        <v>13742.08993</v>
      </c>
      <c r="I33" s="200">
        <v>272546.17929</v>
      </c>
      <c r="J33" s="200">
        <v>88674.202239999999</v>
      </c>
      <c r="K33" s="200">
        <v>6842.8875853999998</v>
      </c>
      <c r="L33" s="200">
        <v>106.96381</v>
      </c>
      <c r="M33" s="200">
        <v>0</v>
      </c>
      <c r="N33" s="200">
        <v>930.10155000000009</v>
      </c>
      <c r="O33" s="200">
        <v>197.9406352</v>
      </c>
      <c r="P33" s="200">
        <v>17067.696800000002</v>
      </c>
      <c r="Q33" s="200">
        <v>113819.79263</v>
      </c>
      <c r="R33" s="200">
        <v>2972269.8700985997</v>
      </c>
      <c r="S33" s="200">
        <v>203145.32497279998</v>
      </c>
      <c r="T33" s="200">
        <v>35367.591023400004</v>
      </c>
      <c r="U33" s="200">
        <v>7973.9187241999998</v>
      </c>
      <c r="V33" s="200">
        <v>136133.5662998</v>
      </c>
      <c r="W33" s="200">
        <v>55851.146527800003</v>
      </c>
      <c r="X33" s="200">
        <v>477176.83918999997</v>
      </c>
      <c r="Y33" s="200">
        <v>3887918.2568800002</v>
      </c>
      <c r="Z33" s="189"/>
    </row>
    <row r="34" spans="1:26" ht="164.25" customHeight="1">
      <c r="A34" s="255" t="s">
        <v>35</v>
      </c>
      <c r="B34" s="200">
        <v>3653.7103199999997</v>
      </c>
      <c r="C34" s="200">
        <v>0</v>
      </c>
      <c r="D34" s="200">
        <v>0</v>
      </c>
      <c r="E34" s="200">
        <v>0</v>
      </c>
      <c r="F34" s="200">
        <v>0</v>
      </c>
      <c r="G34" s="200">
        <v>0</v>
      </c>
      <c r="H34" s="200">
        <v>0</v>
      </c>
      <c r="I34" s="200">
        <v>3653.7103199999997</v>
      </c>
      <c r="J34" s="200">
        <v>15951.103349999999</v>
      </c>
      <c r="K34" s="200">
        <v>253.33405999999999</v>
      </c>
      <c r="L34" s="200">
        <v>0</v>
      </c>
      <c r="M34" s="200">
        <v>0</v>
      </c>
      <c r="N34" s="200">
        <v>0</v>
      </c>
      <c r="O34" s="200">
        <v>0</v>
      </c>
      <c r="P34" s="200">
        <v>22.097300000000001</v>
      </c>
      <c r="Q34" s="200">
        <v>16226.534710000002</v>
      </c>
      <c r="R34" s="200">
        <v>157150.4393272</v>
      </c>
      <c r="S34" s="200">
        <v>3534.0667000000003</v>
      </c>
      <c r="T34" s="200">
        <v>76.069240000000008</v>
      </c>
      <c r="U34" s="200">
        <v>0</v>
      </c>
      <c r="V34" s="200">
        <v>3066.7654504000002</v>
      </c>
      <c r="W34" s="200">
        <v>1630.41148</v>
      </c>
      <c r="X34" s="200">
        <v>265.03429999999997</v>
      </c>
      <c r="Y34" s="200">
        <v>165722.78649999999</v>
      </c>
      <c r="Z34" s="189"/>
    </row>
    <row r="35" spans="1:26" ht="164.25" customHeight="1">
      <c r="A35" s="255" t="s">
        <v>186</v>
      </c>
      <c r="B35" s="200">
        <v>493903.95961000002</v>
      </c>
      <c r="C35" s="200">
        <v>22390.584589999999</v>
      </c>
      <c r="D35" s="200">
        <v>0</v>
      </c>
      <c r="E35" s="200">
        <v>0</v>
      </c>
      <c r="F35" s="200">
        <v>6237.5165800000004</v>
      </c>
      <c r="G35" s="200">
        <v>735.66398000000004</v>
      </c>
      <c r="H35" s="200">
        <v>0</v>
      </c>
      <c r="I35" s="200">
        <v>523267.72476000001</v>
      </c>
      <c r="J35" s="200">
        <v>91731.786699999997</v>
      </c>
      <c r="K35" s="200">
        <v>114.2</v>
      </c>
      <c r="L35" s="200">
        <v>35.28</v>
      </c>
      <c r="M35" s="200">
        <v>0</v>
      </c>
      <c r="N35" s="200">
        <v>579.53766000000007</v>
      </c>
      <c r="O35" s="200">
        <v>0</v>
      </c>
      <c r="P35" s="200">
        <v>0</v>
      </c>
      <c r="Q35" s="200">
        <v>92460.804359999995</v>
      </c>
      <c r="R35" s="200">
        <v>1312628.2002325999</v>
      </c>
      <c r="S35" s="200">
        <v>51731.016450000003</v>
      </c>
      <c r="T35" s="200">
        <v>978.57991000000004</v>
      </c>
      <c r="U35" s="200">
        <v>1050.7452800000001</v>
      </c>
      <c r="V35" s="200">
        <v>19178.858884199999</v>
      </c>
      <c r="W35" s="200">
        <v>3629.0396099999998</v>
      </c>
      <c r="X35" s="200">
        <v>2.1840000000000002</v>
      </c>
      <c r="Y35" s="200">
        <v>1389198.6243599998</v>
      </c>
      <c r="Z35" s="189"/>
    </row>
    <row r="36" spans="1:26" ht="164.25" customHeight="1">
      <c r="A36" s="255" t="s">
        <v>36</v>
      </c>
      <c r="B36" s="200">
        <v>0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200">
        <v>16301.742619999999</v>
      </c>
      <c r="S36" s="200">
        <v>0</v>
      </c>
      <c r="T36" s="200">
        <v>0</v>
      </c>
      <c r="U36" s="200">
        <v>0</v>
      </c>
      <c r="V36" s="200">
        <v>0</v>
      </c>
      <c r="W36" s="200">
        <v>0</v>
      </c>
      <c r="X36" s="200">
        <v>0</v>
      </c>
      <c r="Y36" s="200">
        <v>16301.742619999999</v>
      </c>
      <c r="Z36" s="189"/>
    </row>
    <row r="37" spans="1:26" ht="164.25" customHeight="1">
      <c r="A37" s="255" t="s">
        <v>37</v>
      </c>
      <c r="B37" s="200">
        <v>0</v>
      </c>
      <c r="C37" s="200">
        <v>0</v>
      </c>
      <c r="D37" s="200">
        <v>0</v>
      </c>
      <c r="E37" s="200">
        <v>0</v>
      </c>
      <c r="F37" s="200">
        <v>0</v>
      </c>
      <c r="G37" s="200">
        <v>0</v>
      </c>
      <c r="H37" s="200">
        <v>0</v>
      </c>
      <c r="I37" s="200">
        <v>0</v>
      </c>
      <c r="J37" s="200">
        <v>0</v>
      </c>
      <c r="K37" s="200">
        <v>0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0</v>
      </c>
      <c r="R37" s="200">
        <v>403384.14239999995</v>
      </c>
      <c r="S37" s="200">
        <v>4880.5114599999997</v>
      </c>
      <c r="T37" s="200">
        <v>36.601610000000001</v>
      </c>
      <c r="U37" s="200">
        <v>0</v>
      </c>
      <c r="V37" s="200">
        <v>0</v>
      </c>
      <c r="W37" s="200">
        <v>0</v>
      </c>
      <c r="X37" s="200">
        <v>1095.5831699999999</v>
      </c>
      <c r="Y37" s="200">
        <v>409396.83863999997</v>
      </c>
      <c r="Z37" s="189"/>
    </row>
    <row r="38" spans="1:26" ht="164.25" customHeight="1">
      <c r="A38" s="255" t="s">
        <v>38</v>
      </c>
      <c r="B38" s="200">
        <v>705883.22054000001</v>
      </c>
      <c r="C38" s="200">
        <v>0</v>
      </c>
      <c r="D38" s="200">
        <v>0</v>
      </c>
      <c r="E38" s="200">
        <v>0</v>
      </c>
      <c r="F38" s="200">
        <v>0</v>
      </c>
      <c r="G38" s="200">
        <v>0</v>
      </c>
      <c r="H38" s="200">
        <v>0</v>
      </c>
      <c r="I38" s="200">
        <v>705883.22054000001</v>
      </c>
      <c r="J38" s="200">
        <v>0</v>
      </c>
      <c r="K38" s="200">
        <v>0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0</v>
      </c>
      <c r="R38" s="200">
        <v>2095301.9718972002</v>
      </c>
      <c r="S38" s="200">
        <v>105658.89483</v>
      </c>
      <c r="T38" s="200">
        <v>5814.6585500000001</v>
      </c>
      <c r="U38" s="200">
        <v>0</v>
      </c>
      <c r="V38" s="200">
        <v>0</v>
      </c>
      <c r="W38" s="200">
        <v>0</v>
      </c>
      <c r="X38" s="200">
        <v>368.83309000000003</v>
      </c>
      <c r="Y38" s="200">
        <v>2207144.35836</v>
      </c>
      <c r="Z38" s="189"/>
    </row>
    <row r="39" spans="1:26" s="136" customFormat="1" ht="83.25" customHeight="1">
      <c r="A39" s="256" t="s">
        <v>43</v>
      </c>
      <c r="B39" s="257">
        <f t="shared" ref="B39:W39" si="0">SUM(B10:B38)</f>
        <v>11438137.119782599</v>
      </c>
      <c r="C39" s="257">
        <f t="shared" si="0"/>
        <v>169952.47545879998</v>
      </c>
      <c r="D39" s="257">
        <f t="shared" si="0"/>
        <v>17143.753313999998</v>
      </c>
      <c r="E39" s="257">
        <f t="shared" si="0"/>
        <v>1778.5221300000001</v>
      </c>
      <c r="F39" s="257">
        <f t="shared" si="0"/>
        <v>61097.411609800001</v>
      </c>
      <c r="G39" s="257">
        <f t="shared" si="0"/>
        <v>9320.3947799999987</v>
      </c>
      <c r="H39" s="257">
        <f t="shared" si="0"/>
        <v>399261.30108000006</v>
      </c>
      <c r="I39" s="257">
        <f t="shared" si="0"/>
        <v>12096690.978130002</v>
      </c>
      <c r="J39" s="257">
        <f t="shared" si="0"/>
        <v>7753538.4148789998</v>
      </c>
      <c r="K39" s="257">
        <f t="shared" si="0"/>
        <v>234235.22577279998</v>
      </c>
      <c r="L39" s="257">
        <f t="shared" si="0"/>
        <v>25492.571799999998</v>
      </c>
      <c r="M39" s="257">
        <f t="shared" si="0"/>
        <v>6089.3554600000016</v>
      </c>
      <c r="N39" s="257">
        <f t="shared" si="0"/>
        <v>39511.983136999996</v>
      </c>
      <c r="O39" s="257">
        <f t="shared" si="0"/>
        <v>9318.3442720000021</v>
      </c>
      <c r="P39" s="257">
        <f t="shared" si="0"/>
        <v>149469.97474999999</v>
      </c>
      <c r="Q39" s="257">
        <f t="shared" si="0"/>
        <v>8217655.8700999999</v>
      </c>
      <c r="R39" s="257">
        <f t="shared" si="0"/>
        <v>144653412.9794302</v>
      </c>
      <c r="S39" s="257">
        <f t="shared" si="0"/>
        <v>3768684.5831766003</v>
      </c>
      <c r="T39" s="257">
        <f t="shared" si="0"/>
        <v>591803.66831219988</v>
      </c>
      <c r="U39" s="257">
        <f t="shared" si="0"/>
        <v>82421.889182400002</v>
      </c>
      <c r="V39" s="257">
        <f t="shared" si="0"/>
        <v>1520492.2220614005</v>
      </c>
      <c r="W39" s="257">
        <f t="shared" si="0"/>
        <v>328309.63376319996</v>
      </c>
      <c r="X39" s="257">
        <f>SUM(X10:X38)</f>
        <v>20871634.862430003</v>
      </c>
      <c r="Y39" s="257">
        <f>SUM(Y10:Y38)</f>
        <v>171816759.83869001</v>
      </c>
      <c r="Z39" s="204"/>
    </row>
    <row r="40" spans="1:26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6"/>
      <c r="K40" s="258"/>
      <c r="L40" s="177"/>
      <c r="M40" s="177"/>
      <c r="N40" s="177"/>
      <c r="O40" s="177"/>
      <c r="P40" s="177"/>
      <c r="Q40" s="177"/>
      <c r="R40" s="177"/>
      <c r="S40" s="177"/>
      <c r="T40" s="176"/>
      <c r="U40" s="176"/>
      <c r="V40" s="176"/>
      <c r="W40" s="176"/>
      <c r="X40" s="176"/>
      <c r="Y40" s="176"/>
      <c r="Z40" s="189"/>
    </row>
    <row r="41" spans="1:26" ht="51.75" customHeight="1" thickTop="1">
      <c r="A41" s="637" t="s">
        <v>728</v>
      </c>
      <c r="B41" s="119"/>
      <c r="C41" s="211"/>
      <c r="D41" s="144"/>
      <c r="E41" s="144"/>
      <c r="F41" s="144"/>
      <c r="G41" s="144"/>
      <c r="H41" s="144"/>
      <c r="I41" s="144"/>
      <c r="J41" s="119"/>
      <c r="K41" s="211"/>
      <c r="L41" s="144"/>
      <c r="M41" s="144"/>
      <c r="N41" s="144"/>
      <c r="O41" s="144"/>
      <c r="P41" s="144"/>
      <c r="Q41" s="144"/>
      <c r="R41" s="144"/>
      <c r="S41" s="144"/>
      <c r="T41" s="145"/>
      <c r="U41" s="145"/>
      <c r="V41" s="17"/>
      <c r="W41" s="17"/>
      <c r="X41" s="17"/>
      <c r="Y41" s="17"/>
    </row>
    <row r="42" spans="1:26" ht="141" customHeight="1">
      <c r="A42" s="816" t="s">
        <v>729</v>
      </c>
      <c r="B42" s="816"/>
      <c r="C42" s="816"/>
      <c r="D42" s="816"/>
      <c r="E42" s="18"/>
      <c r="F42" s="18"/>
      <c r="G42" s="18"/>
      <c r="H42" s="18"/>
      <c r="I42" s="18"/>
      <c r="J42" s="37"/>
      <c r="K42" s="212"/>
      <c r="L42" s="18"/>
      <c r="M42" s="18"/>
      <c r="N42" s="18"/>
      <c r="O42" s="18"/>
      <c r="P42" s="18"/>
      <c r="Q42" s="18"/>
      <c r="R42" s="18"/>
      <c r="S42" s="18"/>
      <c r="T42" s="18"/>
      <c r="U42" s="100"/>
      <c r="V42" s="17"/>
      <c r="W42" s="17"/>
      <c r="X42" s="17"/>
      <c r="Y42" s="17"/>
    </row>
    <row r="43" spans="1:26" ht="13.5" customHeight="1">
      <c r="A43" s="16"/>
      <c r="B43" s="37"/>
      <c r="C43" s="212"/>
      <c r="D43" s="18"/>
      <c r="E43" s="18"/>
      <c r="F43" s="18"/>
      <c r="G43" s="18"/>
      <c r="H43" s="18"/>
      <c r="I43" s="18"/>
      <c r="J43" s="37"/>
      <c r="K43" s="212"/>
      <c r="L43" s="18"/>
      <c r="M43" s="18"/>
      <c r="N43" s="18"/>
      <c r="O43" s="18"/>
      <c r="P43" s="18"/>
      <c r="Q43" s="18"/>
      <c r="R43" s="18"/>
      <c r="S43" s="18"/>
      <c r="T43" s="18"/>
      <c r="U43" s="100"/>
      <c r="V43" s="17"/>
      <c r="W43" s="17"/>
      <c r="X43" s="17"/>
      <c r="Y43" s="17"/>
    </row>
    <row r="44" spans="1:26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37"/>
      <c r="K44" s="212"/>
      <c r="L44" s="18"/>
      <c r="M44" s="18"/>
      <c r="N44" s="18"/>
      <c r="O44" s="18"/>
      <c r="P44" s="18"/>
      <c r="Q44" s="18"/>
      <c r="R44" s="18"/>
      <c r="S44" s="18"/>
      <c r="T44" s="18"/>
      <c r="U44" s="100"/>
      <c r="V44" s="17"/>
      <c r="W44" s="17"/>
      <c r="X44" s="17"/>
      <c r="Y44" s="17"/>
    </row>
    <row r="45" spans="1:26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37"/>
      <c r="K45" s="212"/>
      <c r="L45" s="18"/>
      <c r="M45" s="18"/>
      <c r="N45" s="18"/>
      <c r="O45" s="18"/>
      <c r="P45" s="18"/>
      <c r="Q45" s="18"/>
      <c r="R45" s="18"/>
      <c r="S45" s="18"/>
      <c r="T45" s="18"/>
      <c r="U45" s="100"/>
      <c r="V45" s="17"/>
      <c r="W45" s="17"/>
      <c r="X45" s="17"/>
      <c r="Y45" s="17"/>
    </row>
    <row r="46" spans="1:26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37"/>
      <c r="K46" s="212"/>
      <c r="L46" s="18"/>
      <c r="M46" s="18"/>
      <c r="N46" s="18"/>
      <c r="O46" s="18"/>
      <c r="P46" s="18"/>
      <c r="Q46" s="18"/>
      <c r="R46" s="18"/>
      <c r="S46" s="18"/>
      <c r="T46" s="18"/>
      <c r="U46" s="100"/>
      <c r="V46" s="17"/>
      <c r="W46" s="17"/>
      <c r="X46" s="17"/>
      <c r="Y46" s="17"/>
    </row>
    <row r="47" spans="1:26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37"/>
      <c r="K47" s="212"/>
      <c r="L47" s="18"/>
      <c r="M47" s="18"/>
      <c r="N47" s="18"/>
      <c r="O47" s="18"/>
      <c r="P47" s="18"/>
      <c r="Q47" s="18"/>
      <c r="R47" s="18"/>
      <c r="S47" s="18"/>
      <c r="T47" s="18"/>
      <c r="U47" s="100"/>
      <c r="V47" s="17"/>
      <c r="W47" s="17"/>
      <c r="X47" s="17"/>
      <c r="Y47" s="17"/>
    </row>
    <row r="48" spans="1:26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3"/>
      <c r="K48" s="212"/>
      <c r="L48" s="18"/>
      <c r="M48" s="18"/>
      <c r="N48" s="18"/>
      <c r="O48" s="18"/>
      <c r="P48" s="18"/>
      <c r="Q48" s="18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3"/>
      <c r="K49" s="212"/>
      <c r="L49" s="18"/>
      <c r="M49" s="18"/>
      <c r="N49" s="18"/>
      <c r="O49" s="18"/>
      <c r="P49" s="18"/>
      <c r="Q49" s="18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3"/>
      <c r="K50" s="212"/>
      <c r="L50" s="18"/>
      <c r="M50" s="18"/>
      <c r="N50" s="18"/>
      <c r="O50" s="18"/>
      <c r="P50" s="18"/>
      <c r="Q50" s="18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3"/>
      <c r="K51" s="212"/>
      <c r="L51" s="18"/>
      <c r="M51" s="18"/>
      <c r="N51" s="18"/>
      <c r="O51" s="18"/>
      <c r="P51" s="18"/>
      <c r="Q51" s="18"/>
      <c r="R51" s="18"/>
      <c r="S51" s="18"/>
      <c r="T51" s="18"/>
      <c r="U51" s="100"/>
      <c r="V51" s="17"/>
      <c r="W51" s="17"/>
      <c r="X51" s="17"/>
      <c r="Y51" s="17"/>
    </row>
    <row r="52" spans="1:25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3"/>
      <c r="K52" s="212"/>
      <c r="L52" s="18"/>
      <c r="M52" s="18"/>
      <c r="N52" s="18"/>
      <c r="O52" s="18"/>
      <c r="P52" s="18"/>
      <c r="Q52" s="18"/>
      <c r="R52" s="18"/>
      <c r="S52" s="18"/>
      <c r="T52" s="18"/>
      <c r="U52" s="100"/>
      <c r="V52" s="17"/>
      <c r="W52" s="17"/>
      <c r="X52" s="17"/>
      <c r="Y52" s="17"/>
    </row>
    <row r="53" spans="1:25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3"/>
      <c r="K53" s="212"/>
      <c r="L53" s="18"/>
      <c r="M53" s="18"/>
      <c r="N53" s="18"/>
      <c r="O53" s="18"/>
      <c r="P53" s="18"/>
      <c r="Q53" s="18"/>
      <c r="R53" s="18"/>
      <c r="S53" s="18"/>
      <c r="T53" s="18"/>
      <c r="U53" s="100"/>
      <c r="V53" s="17"/>
      <c r="W53" s="17"/>
      <c r="X53" s="17"/>
      <c r="Y53" s="17"/>
    </row>
    <row r="54" spans="1:25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3"/>
      <c r="K54" s="212"/>
      <c r="L54" s="18"/>
      <c r="M54" s="18"/>
      <c r="N54" s="18"/>
      <c r="O54" s="18"/>
      <c r="P54" s="18"/>
      <c r="Q54" s="18"/>
      <c r="R54" s="18"/>
      <c r="S54" s="18"/>
      <c r="T54" s="18"/>
      <c r="U54" s="100"/>
      <c r="V54" s="17"/>
      <c r="W54" s="17"/>
      <c r="X54" s="17"/>
      <c r="Y54" s="17"/>
    </row>
    <row r="55" spans="1:25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37"/>
      <c r="K55" s="212"/>
      <c r="L55" s="18"/>
      <c r="M55" s="18"/>
      <c r="N55" s="18"/>
      <c r="O55" s="18"/>
      <c r="P55" s="18"/>
      <c r="Q55" s="18"/>
      <c r="R55" s="18"/>
      <c r="S55" s="18"/>
      <c r="T55" s="18"/>
      <c r="U55" s="100"/>
      <c r="V55" s="17"/>
      <c r="W55" s="17"/>
      <c r="X55" s="17"/>
      <c r="Y55" s="17"/>
    </row>
    <row r="56" spans="1:25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37"/>
      <c r="K56" s="212"/>
      <c r="L56" s="18"/>
      <c r="M56" s="18"/>
      <c r="N56" s="18"/>
      <c r="O56" s="18"/>
      <c r="P56" s="18"/>
      <c r="Q56" s="18"/>
      <c r="R56" s="18"/>
      <c r="S56" s="18"/>
      <c r="T56" s="18"/>
      <c r="U56" s="100"/>
      <c r="V56" s="17"/>
      <c r="W56" s="17"/>
      <c r="X56" s="17"/>
      <c r="Y56" s="17"/>
    </row>
    <row r="57" spans="1:25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37"/>
      <c r="K57" s="212"/>
      <c r="L57" s="18"/>
      <c r="M57" s="18"/>
      <c r="N57" s="18"/>
      <c r="O57" s="18"/>
      <c r="P57" s="18"/>
      <c r="Q57" s="18"/>
      <c r="R57" s="18"/>
      <c r="S57" s="18"/>
      <c r="T57" s="18"/>
      <c r="U57" s="100"/>
      <c r="V57" s="17"/>
      <c r="W57" s="17"/>
      <c r="X57" s="17"/>
      <c r="Y57" s="17"/>
    </row>
    <row r="58" spans="1:25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37"/>
      <c r="K58" s="212"/>
      <c r="L58" s="18"/>
      <c r="M58" s="18"/>
      <c r="N58" s="18"/>
      <c r="O58" s="18"/>
      <c r="P58" s="18"/>
      <c r="Q58" s="18"/>
      <c r="R58" s="18"/>
      <c r="S58" s="18"/>
      <c r="T58" s="18"/>
      <c r="U58" s="100"/>
      <c r="V58" s="17"/>
      <c r="W58" s="17"/>
      <c r="X58" s="17"/>
      <c r="Y58" s="17"/>
    </row>
    <row r="59" spans="1:25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37"/>
      <c r="K59" s="212"/>
      <c r="L59" s="18"/>
      <c r="M59" s="18"/>
      <c r="N59" s="18"/>
      <c r="O59" s="18"/>
      <c r="P59" s="18"/>
      <c r="Q59" s="18"/>
      <c r="R59" s="18"/>
      <c r="S59" s="18"/>
      <c r="T59" s="18"/>
      <c r="U59" s="100"/>
      <c r="V59" s="17"/>
      <c r="W59" s="17"/>
      <c r="X59" s="17"/>
      <c r="Y59" s="17"/>
    </row>
    <row r="60" spans="1:25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37"/>
      <c r="K60" s="212"/>
      <c r="L60" s="18"/>
      <c r="M60" s="18"/>
      <c r="N60" s="18"/>
      <c r="O60" s="18"/>
      <c r="P60" s="18"/>
      <c r="Q60" s="18"/>
      <c r="R60" s="18"/>
      <c r="S60" s="18"/>
      <c r="T60" s="18"/>
      <c r="U60" s="100"/>
      <c r="V60" s="17"/>
      <c r="W60" s="17"/>
      <c r="X60" s="17"/>
      <c r="Y60" s="17"/>
    </row>
    <row r="61" spans="1:25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37"/>
      <c r="K61" s="212"/>
      <c r="L61" s="18"/>
      <c r="M61" s="18"/>
      <c r="N61" s="18"/>
      <c r="O61" s="18"/>
      <c r="P61" s="18"/>
      <c r="Q61" s="18"/>
      <c r="R61" s="18"/>
      <c r="S61" s="18"/>
      <c r="T61" s="18"/>
      <c r="U61" s="100"/>
      <c r="V61" s="17"/>
      <c r="W61" s="17"/>
      <c r="X61" s="17"/>
      <c r="Y61" s="17"/>
    </row>
    <row r="62" spans="1:25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37"/>
      <c r="K62" s="212"/>
      <c r="L62" s="18"/>
      <c r="M62" s="18"/>
      <c r="N62" s="18"/>
      <c r="O62" s="18"/>
      <c r="P62" s="18"/>
      <c r="Q62" s="18"/>
      <c r="R62" s="18"/>
      <c r="S62" s="18"/>
      <c r="T62" s="18"/>
      <c r="U62" s="100"/>
      <c r="V62" s="17"/>
      <c r="W62" s="17"/>
      <c r="X62" s="17"/>
      <c r="Y62" s="17"/>
    </row>
    <row r="63" spans="1:25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37"/>
      <c r="K63" s="212"/>
      <c r="L63" s="18"/>
      <c r="M63" s="18"/>
      <c r="N63" s="18"/>
      <c r="O63" s="18"/>
      <c r="P63" s="18"/>
      <c r="Q63" s="18"/>
      <c r="R63" s="18"/>
      <c r="S63" s="18"/>
      <c r="T63" s="18"/>
      <c r="U63" s="100"/>
      <c r="V63" s="17"/>
      <c r="W63" s="17"/>
      <c r="X63" s="17"/>
      <c r="Y63" s="17"/>
    </row>
    <row r="64" spans="1:25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37"/>
      <c r="K64" s="212"/>
      <c r="L64" s="18"/>
      <c r="M64" s="18"/>
      <c r="N64" s="18"/>
      <c r="O64" s="18"/>
      <c r="P64" s="18"/>
      <c r="Q64" s="18"/>
      <c r="R64" s="18"/>
      <c r="S64" s="18"/>
      <c r="T64" s="18"/>
      <c r="U64" s="100"/>
      <c r="V64" s="17"/>
      <c r="W64" s="17"/>
      <c r="X64" s="17"/>
      <c r="Y64" s="17"/>
    </row>
    <row r="65" spans="1:25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37"/>
      <c r="K65" s="212"/>
      <c r="L65" s="18"/>
      <c r="M65" s="18"/>
      <c r="N65" s="18"/>
      <c r="O65" s="18"/>
      <c r="P65" s="18"/>
      <c r="Q65" s="18"/>
      <c r="R65" s="18"/>
      <c r="S65" s="18"/>
      <c r="T65" s="18"/>
      <c r="U65" s="100"/>
      <c r="V65" s="17"/>
      <c r="W65" s="17"/>
      <c r="X65" s="17"/>
      <c r="Y65" s="17"/>
    </row>
    <row r="66" spans="1:25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37"/>
      <c r="K66" s="212"/>
      <c r="L66" s="18"/>
      <c r="M66" s="18"/>
      <c r="N66" s="18"/>
      <c r="O66" s="18"/>
      <c r="P66" s="18"/>
      <c r="Q66" s="18"/>
      <c r="R66" s="18"/>
      <c r="S66" s="18"/>
      <c r="T66" s="18"/>
      <c r="U66" s="100"/>
      <c r="V66" s="17"/>
      <c r="W66" s="17"/>
      <c r="X66" s="17"/>
      <c r="Y66" s="17"/>
    </row>
    <row r="67" spans="1:25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37"/>
      <c r="K67" s="212"/>
      <c r="L67" s="18"/>
      <c r="M67" s="18"/>
      <c r="N67" s="18"/>
      <c r="O67" s="18"/>
      <c r="P67" s="18"/>
      <c r="Q67" s="18"/>
      <c r="R67" s="18"/>
      <c r="S67" s="18"/>
      <c r="T67" s="18"/>
      <c r="U67" s="100"/>
      <c r="V67" s="17"/>
      <c r="W67" s="17"/>
      <c r="X67" s="17"/>
      <c r="Y67" s="17"/>
    </row>
    <row r="68" spans="1:25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37"/>
      <c r="K68" s="212"/>
      <c r="L68" s="18"/>
      <c r="M68" s="18"/>
      <c r="N68" s="18"/>
      <c r="O68" s="18"/>
      <c r="P68" s="18"/>
      <c r="Q68" s="18"/>
      <c r="R68" s="18"/>
      <c r="S68" s="18"/>
      <c r="T68" s="18"/>
      <c r="U68" s="100"/>
      <c r="V68" s="17"/>
      <c r="W68" s="17"/>
      <c r="X68" s="17"/>
      <c r="Y68" s="17"/>
    </row>
    <row r="69" spans="1:25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37"/>
      <c r="K69" s="212"/>
      <c r="L69" s="18"/>
      <c r="M69" s="18"/>
      <c r="N69" s="18"/>
      <c r="O69" s="18"/>
      <c r="P69" s="18"/>
      <c r="Q69" s="18"/>
      <c r="R69" s="18"/>
      <c r="S69" s="18"/>
      <c r="T69" s="18"/>
      <c r="U69" s="100"/>
      <c r="V69" s="17"/>
      <c r="W69" s="17"/>
      <c r="X69" s="17"/>
      <c r="Y69" s="17"/>
    </row>
    <row r="70" spans="1:25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37"/>
      <c r="K70" s="212"/>
      <c r="L70" s="18"/>
      <c r="M70" s="18"/>
      <c r="N70" s="18"/>
      <c r="O70" s="18"/>
      <c r="P70" s="18"/>
      <c r="Q70" s="18"/>
      <c r="R70" s="18"/>
      <c r="S70" s="18"/>
      <c r="T70" s="18"/>
      <c r="U70" s="100"/>
      <c r="V70" s="17"/>
      <c r="W70" s="17"/>
      <c r="X70" s="17"/>
      <c r="Y70" s="17"/>
    </row>
    <row r="71" spans="1:25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37"/>
      <c r="K71" s="212"/>
      <c r="L71" s="18"/>
      <c r="M71" s="18"/>
      <c r="N71" s="18"/>
      <c r="O71" s="18"/>
      <c r="P71" s="18"/>
      <c r="Q71" s="18"/>
      <c r="R71" s="18"/>
      <c r="S71" s="18"/>
      <c r="T71" s="18"/>
      <c r="U71" s="100"/>
      <c r="V71" s="17"/>
      <c r="W71" s="17"/>
      <c r="X71" s="17"/>
      <c r="Y71" s="17"/>
    </row>
    <row r="72" spans="1:25" ht="9" customHeight="1">
      <c r="A72" s="124"/>
      <c r="C72" s="212"/>
      <c r="D72" s="18"/>
      <c r="E72" s="18"/>
      <c r="F72" s="18"/>
      <c r="G72" s="18"/>
      <c r="H72" s="18"/>
      <c r="I72" s="18"/>
      <c r="K72" s="21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5"/>
      <c r="C73" s="212"/>
      <c r="D73" s="18"/>
      <c r="E73" s="18"/>
      <c r="F73" s="18"/>
      <c r="G73" s="18"/>
      <c r="H73" s="18"/>
      <c r="I73" s="18"/>
      <c r="K73" s="21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2"/>
      <c r="D74" s="18"/>
      <c r="E74" s="18"/>
      <c r="F74" s="18"/>
      <c r="G74" s="18"/>
      <c r="H74" s="18"/>
      <c r="I74" s="18"/>
      <c r="K74" s="21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2"/>
      <c r="D75" s="18"/>
      <c r="E75" s="18"/>
      <c r="F75" s="18"/>
      <c r="G75" s="18"/>
      <c r="H75" s="18"/>
      <c r="I75" s="18"/>
      <c r="K75" s="21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2"/>
      <c r="D76" s="18"/>
      <c r="E76" s="18"/>
      <c r="F76" s="18"/>
      <c r="G76" s="18"/>
      <c r="H76" s="18"/>
      <c r="I76" s="18"/>
      <c r="K76" s="21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2"/>
      <c r="D77" s="18"/>
      <c r="E77" s="18"/>
      <c r="F77" s="18"/>
      <c r="G77" s="18"/>
      <c r="H77" s="18"/>
      <c r="I77" s="18"/>
      <c r="K77" s="21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3"/>
      <c r="C78" s="212"/>
      <c r="D78" s="18"/>
      <c r="E78" s="18"/>
      <c r="F78" s="18"/>
      <c r="G78" s="18"/>
      <c r="H78" s="18"/>
      <c r="I78" s="18"/>
      <c r="K78" s="21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5"/>
      <c r="C79" s="212"/>
      <c r="D79" s="18"/>
      <c r="E79" s="18"/>
      <c r="F79" s="18"/>
      <c r="G79" s="18"/>
      <c r="H79" s="18"/>
      <c r="I79" s="18"/>
      <c r="K79" s="212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2"/>
      <c r="D80" s="18"/>
      <c r="E80" s="18"/>
      <c r="F80" s="18"/>
      <c r="G80" s="18"/>
      <c r="H80" s="18"/>
      <c r="I80" s="18"/>
      <c r="K80" s="212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2"/>
      <c r="D81" s="18"/>
      <c r="E81" s="18"/>
      <c r="F81" s="18"/>
      <c r="G81" s="18"/>
      <c r="H81" s="18"/>
      <c r="I81" s="18"/>
      <c r="K81" s="212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2"/>
      <c r="D82" s="18"/>
      <c r="E82" s="18"/>
      <c r="F82" s="18"/>
      <c r="G82" s="18"/>
      <c r="H82" s="18"/>
      <c r="I82" s="18"/>
      <c r="K82" s="212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2"/>
      <c r="D83" s="18"/>
      <c r="E83" s="18"/>
      <c r="F83" s="18"/>
      <c r="G83" s="18"/>
      <c r="H83" s="18"/>
      <c r="I83" s="18"/>
      <c r="K83" s="212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3"/>
      <c r="C84" s="212"/>
      <c r="D84" s="18"/>
      <c r="E84" s="18"/>
      <c r="F84" s="18"/>
      <c r="G84" s="18"/>
      <c r="H84" s="18"/>
      <c r="I84" s="18"/>
      <c r="K84" s="212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5"/>
      <c r="C85" s="212"/>
      <c r="D85" s="18"/>
      <c r="E85" s="18"/>
      <c r="F85" s="18"/>
      <c r="G85" s="18"/>
      <c r="H85" s="18"/>
      <c r="I85" s="18"/>
      <c r="K85" s="212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2"/>
      <c r="D86" s="18"/>
      <c r="E86" s="18"/>
      <c r="F86" s="18"/>
      <c r="G86" s="18"/>
      <c r="H86" s="18"/>
      <c r="I86" s="18"/>
      <c r="K86" s="212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2"/>
      <c r="D87" s="18"/>
      <c r="E87" s="18"/>
      <c r="F87" s="18"/>
      <c r="G87" s="18"/>
      <c r="H87" s="18"/>
      <c r="I87" s="18"/>
      <c r="K87" s="212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2"/>
      <c r="D88" s="18"/>
      <c r="E88" s="18"/>
      <c r="F88" s="18"/>
      <c r="G88" s="18"/>
      <c r="H88" s="18"/>
      <c r="I88" s="18"/>
      <c r="K88" s="212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2"/>
      <c r="D89" s="18"/>
      <c r="E89" s="18"/>
      <c r="F89" s="18"/>
      <c r="G89" s="18"/>
      <c r="H89" s="18"/>
      <c r="I89" s="18"/>
      <c r="K89" s="212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3"/>
      <c r="D90" s="37"/>
      <c r="E90" s="37"/>
      <c r="F90" s="37"/>
      <c r="G90" s="37"/>
      <c r="H90" s="37"/>
      <c r="I90" s="37"/>
      <c r="K90" s="213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13"/>
      <c r="D91" s="37"/>
      <c r="E91" s="37"/>
      <c r="F91" s="37"/>
      <c r="G91" s="37"/>
      <c r="H91" s="37"/>
      <c r="I91" s="37"/>
      <c r="K91" s="213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13"/>
      <c r="D92" s="37"/>
      <c r="E92" s="37"/>
      <c r="F92" s="37"/>
      <c r="G92" s="37"/>
      <c r="H92" s="37"/>
      <c r="I92" s="37"/>
      <c r="K92" s="213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13"/>
      <c r="D93" s="37"/>
      <c r="E93" s="37"/>
      <c r="F93" s="37"/>
      <c r="G93" s="37"/>
      <c r="H93" s="37"/>
      <c r="I93" s="37"/>
      <c r="K93" s="213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23"/>
      <c r="C94" s="213"/>
      <c r="D94" s="37"/>
      <c r="E94" s="37"/>
      <c r="F94" s="37"/>
      <c r="G94" s="37"/>
      <c r="H94" s="37"/>
      <c r="I94" s="37"/>
      <c r="K94" s="213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25"/>
      <c r="C95" s="213"/>
      <c r="D95" s="37"/>
      <c r="E95" s="37"/>
      <c r="F95" s="37"/>
      <c r="G95" s="37"/>
      <c r="H95" s="37"/>
      <c r="I95" s="37"/>
      <c r="K95" s="213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13"/>
      <c r="D96" s="37"/>
      <c r="E96" s="37"/>
      <c r="F96" s="37"/>
      <c r="G96" s="37"/>
      <c r="H96" s="37"/>
      <c r="I96" s="37"/>
      <c r="K96" s="213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13"/>
      <c r="D97" s="37"/>
      <c r="E97" s="37"/>
      <c r="F97" s="37"/>
      <c r="G97" s="37"/>
      <c r="H97" s="37"/>
      <c r="I97" s="37"/>
      <c r="K97" s="213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13"/>
      <c r="D98" s="37"/>
      <c r="E98" s="37"/>
      <c r="F98" s="37"/>
      <c r="G98" s="37"/>
      <c r="H98" s="37"/>
      <c r="I98" s="37"/>
      <c r="K98" s="213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13"/>
      <c r="D99" s="37"/>
      <c r="E99" s="37"/>
      <c r="F99" s="37"/>
      <c r="G99" s="37"/>
      <c r="H99" s="37"/>
      <c r="I99" s="37"/>
      <c r="K99" s="213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13"/>
      <c r="D100" s="37"/>
      <c r="E100" s="37"/>
      <c r="F100" s="37"/>
      <c r="G100" s="37"/>
      <c r="H100" s="37"/>
      <c r="I100" s="37"/>
      <c r="K100" s="213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13"/>
      <c r="D101" s="37"/>
      <c r="E101" s="37"/>
      <c r="F101" s="37"/>
      <c r="G101" s="37"/>
      <c r="H101" s="37"/>
      <c r="I101" s="37"/>
      <c r="K101" s="213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13"/>
      <c r="D102" s="37"/>
      <c r="E102" s="37"/>
      <c r="F102" s="37"/>
      <c r="G102" s="37"/>
      <c r="H102" s="37"/>
      <c r="I102" s="37"/>
      <c r="K102" s="213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13"/>
      <c r="D103" s="37"/>
      <c r="E103" s="37"/>
      <c r="F103" s="37"/>
      <c r="G103" s="37"/>
      <c r="H103" s="37"/>
      <c r="I103" s="37"/>
      <c r="K103" s="213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13"/>
      <c r="D104" s="37"/>
      <c r="E104" s="37"/>
      <c r="F104" s="37"/>
      <c r="G104" s="37"/>
      <c r="H104" s="37"/>
      <c r="I104" s="37"/>
      <c r="K104" s="213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5"/>
      <c r="C105" s="213"/>
      <c r="D105" s="37"/>
      <c r="E105" s="37"/>
      <c r="F105" s="37"/>
      <c r="G105" s="37"/>
      <c r="H105" s="37"/>
      <c r="I105" s="37"/>
      <c r="K105" s="213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13"/>
      <c r="D106" s="37"/>
      <c r="E106" s="37"/>
      <c r="F106" s="37"/>
      <c r="G106" s="37"/>
      <c r="H106" s="37"/>
      <c r="I106" s="37"/>
      <c r="K106" s="213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13"/>
      <c r="D107" s="37"/>
      <c r="E107" s="37"/>
      <c r="F107" s="37"/>
      <c r="G107" s="37"/>
      <c r="H107" s="37"/>
      <c r="I107" s="37"/>
      <c r="K107" s="213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13"/>
      <c r="D108" s="37"/>
      <c r="E108" s="37"/>
      <c r="F108" s="37"/>
      <c r="G108" s="37"/>
      <c r="H108" s="37"/>
      <c r="I108" s="37"/>
      <c r="K108" s="213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26"/>
      <c r="C109" s="213"/>
      <c r="D109" s="37"/>
      <c r="E109" s="37"/>
      <c r="F109" s="37"/>
      <c r="G109" s="37"/>
      <c r="H109" s="37"/>
      <c r="I109" s="37"/>
      <c r="K109" s="213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26"/>
      <c r="C110" s="213"/>
      <c r="D110" s="37"/>
      <c r="E110" s="37"/>
      <c r="F110" s="37"/>
      <c r="G110" s="37"/>
      <c r="H110" s="37"/>
      <c r="I110" s="37"/>
      <c r="K110" s="213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26"/>
      <c r="C111" s="213"/>
      <c r="D111" s="37"/>
      <c r="E111" s="37"/>
      <c r="F111" s="37"/>
      <c r="G111" s="37"/>
      <c r="H111" s="37"/>
      <c r="I111" s="37"/>
      <c r="K111" s="213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26"/>
      <c r="C112" s="213"/>
      <c r="D112" s="37"/>
      <c r="E112" s="37"/>
      <c r="F112" s="37"/>
      <c r="G112" s="37"/>
      <c r="H112" s="37"/>
      <c r="I112" s="37"/>
      <c r="K112" s="213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26"/>
      <c r="C113" s="213"/>
      <c r="D113" s="37"/>
      <c r="E113" s="37"/>
      <c r="F113" s="37"/>
      <c r="G113" s="37"/>
      <c r="H113" s="37"/>
      <c r="I113" s="37"/>
      <c r="K113" s="213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26"/>
      <c r="C114" s="213"/>
      <c r="D114" s="37"/>
      <c r="E114" s="37"/>
      <c r="F114" s="37"/>
      <c r="G114" s="37"/>
      <c r="H114" s="37"/>
      <c r="I114" s="37"/>
      <c r="K114" s="213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26"/>
      <c r="C115" s="213"/>
      <c r="D115" s="37"/>
      <c r="E115" s="37"/>
      <c r="F115" s="37"/>
      <c r="G115" s="37"/>
      <c r="H115" s="37"/>
      <c r="I115" s="37"/>
      <c r="K115" s="213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26"/>
      <c r="C116" s="213"/>
      <c r="D116" s="37"/>
      <c r="E116" s="37"/>
      <c r="F116" s="37"/>
      <c r="G116" s="37"/>
      <c r="H116" s="37"/>
      <c r="I116" s="37"/>
      <c r="K116" s="213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26"/>
      <c r="C117" s="213"/>
      <c r="D117" s="37"/>
      <c r="E117" s="37"/>
      <c r="F117" s="37"/>
      <c r="G117" s="37"/>
      <c r="H117" s="37"/>
      <c r="I117" s="37"/>
      <c r="K117" s="213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27"/>
      <c r="C118" s="213"/>
      <c r="D118" s="37"/>
      <c r="E118" s="37"/>
      <c r="F118" s="37"/>
      <c r="G118" s="37"/>
      <c r="H118" s="37"/>
      <c r="I118" s="37"/>
      <c r="K118" s="213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27"/>
      <c r="C119" s="213"/>
      <c r="D119" s="37"/>
      <c r="E119" s="37"/>
      <c r="F119" s="37"/>
      <c r="G119" s="37"/>
      <c r="H119" s="37"/>
      <c r="I119" s="37"/>
      <c r="K119" s="213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27"/>
      <c r="C120" s="213"/>
      <c r="D120" s="37"/>
      <c r="E120" s="37"/>
      <c r="F120" s="37"/>
      <c r="G120" s="37"/>
      <c r="H120" s="37"/>
      <c r="I120" s="37"/>
      <c r="K120" s="213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27"/>
      <c r="C121" s="213"/>
      <c r="D121" s="37"/>
      <c r="E121" s="37"/>
      <c r="F121" s="37"/>
      <c r="G121" s="37"/>
      <c r="H121" s="37"/>
      <c r="I121" s="37"/>
      <c r="K121" s="213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27"/>
      <c r="C122" s="213"/>
      <c r="D122" s="37"/>
      <c r="E122" s="37"/>
      <c r="F122" s="37"/>
      <c r="G122" s="37"/>
      <c r="H122" s="37"/>
      <c r="I122" s="37"/>
      <c r="K122" s="213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27"/>
      <c r="C123" s="213"/>
      <c r="D123" s="37"/>
      <c r="E123" s="37"/>
      <c r="F123" s="37"/>
      <c r="G123" s="37"/>
      <c r="H123" s="37"/>
      <c r="I123" s="37"/>
      <c r="K123" s="213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27"/>
      <c r="C124" s="213"/>
      <c r="D124" s="37"/>
      <c r="E124" s="37"/>
      <c r="F124" s="37"/>
      <c r="G124" s="37"/>
      <c r="H124" s="37"/>
      <c r="I124" s="37"/>
      <c r="K124" s="213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27"/>
      <c r="C125" s="213"/>
      <c r="D125" s="37"/>
      <c r="E125" s="37"/>
      <c r="F125" s="37"/>
      <c r="G125" s="37"/>
      <c r="H125" s="37"/>
      <c r="I125" s="37"/>
      <c r="K125" s="213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27"/>
      <c r="C126" s="213"/>
      <c r="D126" s="37"/>
      <c r="E126" s="37"/>
      <c r="F126" s="37"/>
      <c r="G126" s="37"/>
      <c r="H126" s="37"/>
      <c r="I126" s="37"/>
      <c r="K126" s="213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27"/>
      <c r="C127" s="213"/>
      <c r="D127" s="37"/>
      <c r="E127" s="37"/>
      <c r="F127" s="37"/>
      <c r="G127" s="37"/>
      <c r="H127" s="37"/>
      <c r="I127" s="37"/>
      <c r="K127" s="213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27"/>
      <c r="C128" s="213"/>
      <c r="D128" s="37"/>
      <c r="E128" s="37"/>
      <c r="F128" s="37"/>
      <c r="G128" s="37"/>
      <c r="H128" s="37"/>
      <c r="I128" s="37"/>
      <c r="K128" s="213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27"/>
      <c r="C129" s="213"/>
      <c r="D129" s="37"/>
      <c r="E129" s="37"/>
      <c r="F129" s="37"/>
      <c r="G129" s="37"/>
      <c r="H129" s="37"/>
      <c r="I129" s="37"/>
      <c r="K129" s="213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27"/>
      <c r="C130" s="213"/>
      <c r="D130" s="37"/>
      <c r="E130" s="37"/>
      <c r="F130" s="37"/>
      <c r="G130" s="37"/>
      <c r="H130" s="37"/>
      <c r="I130" s="37"/>
      <c r="K130" s="213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27"/>
    </row>
    <row r="132" spans="1:20">
      <c r="A132" s="127"/>
    </row>
    <row r="133" spans="1:20">
      <c r="A133" s="127"/>
    </row>
    <row r="134" spans="1:20">
      <c r="A134" s="127"/>
    </row>
    <row r="135" spans="1:20">
      <c r="A135" s="127"/>
    </row>
    <row r="136" spans="1:20">
      <c r="A136" s="127"/>
    </row>
    <row r="137" spans="1:20">
      <c r="A137" s="127"/>
    </row>
    <row r="138" spans="1:20">
      <c r="A138" s="127"/>
    </row>
    <row r="139" spans="1:20">
      <c r="A139" s="127"/>
    </row>
    <row r="140" spans="1:20">
      <c r="A140" s="127"/>
    </row>
    <row r="141" spans="1:20">
      <c r="A141" s="127"/>
    </row>
    <row r="142" spans="1:20">
      <c r="A142" s="127"/>
    </row>
    <row r="143" spans="1:20">
      <c r="A143" s="127"/>
    </row>
    <row r="144" spans="1:20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8">
    <mergeCell ref="A42:D42"/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665"/>
  <sheetViews>
    <sheetView showGridLines="0" zoomScale="70" zoomScaleNormal="70" workbookViewId="0">
      <selection activeCell="U9" sqref="U9"/>
    </sheetView>
  </sheetViews>
  <sheetFormatPr baseColWidth="10" defaultColWidth="9.140625" defaultRowHeight="15"/>
  <cols>
    <col min="1" max="1" width="51.140625" style="20" customWidth="1"/>
    <col min="2" max="15" width="10.5703125" style="372" customWidth="1"/>
    <col min="16" max="16" width="12.7109375" style="372" customWidth="1"/>
    <col min="17" max="17" width="9.85546875" style="119" customWidth="1"/>
    <col min="18" max="18" width="2.5703125" style="128" customWidth="1"/>
    <col min="19" max="256" width="9.140625" style="372"/>
    <col min="257" max="257" width="51.140625" style="372" customWidth="1"/>
    <col min="258" max="271" width="10.5703125" style="372" customWidth="1"/>
    <col min="272" max="272" width="12.7109375" style="372" customWidth="1"/>
    <col min="273" max="273" width="9.85546875" style="372" customWidth="1"/>
    <col min="274" max="274" width="2.5703125" style="372" customWidth="1"/>
    <col min="275" max="512" width="9.140625" style="372"/>
    <col min="513" max="513" width="51.140625" style="372" customWidth="1"/>
    <col min="514" max="527" width="10.5703125" style="372" customWidth="1"/>
    <col min="528" max="528" width="12.7109375" style="372" customWidth="1"/>
    <col min="529" max="529" width="9.85546875" style="372" customWidth="1"/>
    <col min="530" max="530" width="2.5703125" style="372" customWidth="1"/>
    <col min="531" max="768" width="9.140625" style="372"/>
    <col min="769" max="769" width="51.140625" style="372" customWidth="1"/>
    <col min="770" max="783" width="10.5703125" style="372" customWidth="1"/>
    <col min="784" max="784" width="12.7109375" style="372" customWidth="1"/>
    <col min="785" max="785" width="9.85546875" style="372" customWidth="1"/>
    <col min="786" max="786" width="2.5703125" style="372" customWidth="1"/>
    <col min="787" max="1024" width="9.140625" style="372"/>
    <col min="1025" max="1025" width="51.140625" style="372" customWidth="1"/>
    <col min="1026" max="1039" width="10.5703125" style="372" customWidth="1"/>
    <col min="1040" max="1040" width="12.7109375" style="372" customWidth="1"/>
    <col min="1041" max="1041" width="9.85546875" style="372" customWidth="1"/>
    <col min="1042" max="1042" width="2.5703125" style="372" customWidth="1"/>
    <col min="1043" max="1280" width="9.140625" style="372"/>
    <col min="1281" max="1281" width="51.140625" style="372" customWidth="1"/>
    <col min="1282" max="1295" width="10.5703125" style="372" customWidth="1"/>
    <col min="1296" max="1296" width="12.7109375" style="372" customWidth="1"/>
    <col min="1297" max="1297" width="9.85546875" style="372" customWidth="1"/>
    <col min="1298" max="1298" width="2.5703125" style="372" customWidth="1"/>
    <col min="1299" max="1536" width="9.140625" style="372"/>
    <col min="1537" max="1537" width="51.140625" style="372" customWidth="1"/>
    <col min="1538" max="1551" width="10.5703125" style="372" customWidth="1"/>
    <col min="1552" max="1552" width="12.7109375" style="372" customWidth="1"/>
    <col min="1553" max="1553" width="9.85546875" style="372" customWidth="1"/>
    <col min="1554" max="1554" width="2.5703125" style="372" customWidth="1"/>
    <col min="1555" max="1792" width="9.140625" style="372"/>
    <col min="1793" max="1793" width="51.140625" style="372" customWidth="1"/>
    <col min="1794" max="1807" width="10.5703125" style="372" customWidth="1"/>
    <col min="1808" max="1808" width="12.7109375" style="372" customWidth="1"/>
    <col min="1809" max="1809" width="9.85546875" style="372" customWidth="1"/>
    <col min="1810" max="1810" width="2.5703125" style="372" customWidth="1"/>
    <col min="1811" max="2048" width="9.140625" style="372"/>
    <col min="2049" max="2049" width="51.140625" style="372" customWidth="1"/>
    <col min="2050" max="2063" width="10.5703125" style="372" customWidth="1"/>
    <col min="2064" max="2064" width="12.7109375" style="372" customWidth="1"/>
    <col min="2065" max="2065" width="9.85546875" style="372" customWidth="1"/>
    <col min="2066" max="2066" width="2.5703125" style="372" customWidth="1"/>
    <col min="2067" max="2304" width="9.140625" style="372"/>
    <col min="2305" max="2305" width="51.140625" style="372" customWidth="1"/>
    <col min="2306" max="2319" width="10.5703125" style="372" customWidth="1"/>
    <col min="2320" max="2320" width="12.7109375" style="372" customWidth="1"/>
    <col min="2321" max="2321" width="9.85546875" style="372" customWidth="1"/>
    <col min="2322" max="2322" width="2.5703125" style="372" customWidth="1"/>
    <col min="2323" max="2560" width="9.140625" style="372"/>
    <col min="2561" max="2561" width="51.140625" style="372" customWidth="1"/>
    <col min="2562" max="2575" width="10.5703125" style="372" customWidth="1"/>
    <col min="2576" max="2576" width="12.7109375" style="372" customWidth="1"/>
    <col min="2577" max="2577" width="9.85546875" style="372" customWidth="1"/>
    <col min="2578" max="2578" width="2.5703125" style="372" customWidth="1"/>
    <col min="2579" max="2816" width="9.140625" style="372"/>
    <col min="2817" max="2817" width="51.140625" style="372" customWidth="1"/>
    <col min="2818" max="2831" width="10.5703125" style="372" customWidth="1"/>
    <col min="2832" max="2832" width="12.7109375" style="372" customWidth="1"/>
    <col min="2833" max="2833" width="9.85546875" style="372" customWidth="1"/>
    <col min="2834" max="2834" width="2.5703125" style="372" customWidth="1"/>
    <col min="2835" max="3072" width="9.140625" style="372"/>
    <col min="3073" max="3073" width="51.140625" style="372" customWidth="1"/>
    <col min="3074" max="3087" width="10.5703125" style="372" customWidth="1"/>
    <col min="3088" max="3088" width="12.7109375" style="372" customWidth="1"/>
    <col min="3089" max="3089" width="9.85546875" style="372" customWidth="1"/>
    <col min="3090" max="3090" width="2.5703125" style="372" customWidth="1"/>
    <col min="3091" max="3328" width="9.140625" style="372"/>
    <col min="3329" max="3329" width="51.140625" style="372" customWidth="1"/>
    <col min="3330" max="3343" width="10.5703125" style="372" customWidth="1"/>
    <col min="3344" max="3344" width="12.7109375" style="372" customWidth="1"/>
    <col min="3345" max="3345" width="9.85546875" style="372" customWidth="1"/>
    <col min="3346" max="3346" width="2.5703125" style="372" customWidth="1"/>
    <col min="3347" max="3584" width="9.140625" style="372"/>
    <col min="3585" max="3585" width="51.140625" style="372" customWidth="1"/>
    <col min="3586" max="3599" width="10.5703125" style="372" customWidth="1"/>
    <col min="3600" max="3600" width="12.7109375" style="372" customWidth="1"/>
    <col min="3601" max="3601" width="9.85546875" style="372" customWidth="1"/>
    <col min="3602" max="3602" width="2.5703125" style="372" customWidth="1"/>
    <col min="3603" max="3840" width="9.140625" style="372"/>
    <col min="3841" max="3841" width="51.140625" style="372" customWidth="1"/>
    <col min="3842" max="3855" width="10.5703125" style="372" customWidth="1"/>
    <col min="3856" max="3856" width="12.7109375" style="372" customWidth="1"/>
    <col min="3857" max="3857" width="9.85546875" style="372" customWidth="1"/>
    <col min="3858" max="3858" width="2.5703125" style="372" customWidth="1"/>
    <col min="3859" max="4096" width="9.140625" style="372"/>
    <col min="4097" max="4097" width="51.140625" style="372" customWidth="1"/>
    <col min="4098" max="4111" width="10.5703125" style="372" customWidth="1"/>
    <col min="4112" max="4112" width="12.7109375" style="372" customWidth="1"/>
    <col min="4113" max="4113" width="9.85546875" style="372" customWidth="1"/>
    <col min="4114" max="4114" width="2.5703125" style="372" customWidth="1"/>
    <col min="4115" max="4352" width="9.140625" style="372"/>
    <col min="4353" max="4353" width="51.140625" style="372" customWidth="1"/>
    <col min="4354" max="4367" width="10.5703125" style="372" customWidth="1"/>
    <col min="4368" max="4368" width="12.7109375" style="372" customWidth="1"/>
    <col min="4369" max="4369" width="9.85546875" style="372" customWidth="1"/>
    <col min="4370" max="4370" width="2.5703125" style="372" customWidth="1"/>
    <col min="4371" max="4608" width="9.140625" style="372"/>
    <col min="4609" max="4609" width="51.140625" style="372" customWidth="1"/>
    <col min="4610" max="4623" width="10.5703125" style="372" customWidth="1"/>
    <col min="4624" max="4624" width="12.7109375" style="372" customWidth="1"/>
    <col min="4625" max="4625" width="9.85546875" style="372" customWidth="1"/>
    <col min="4626" max="4626" width="2.5703125" style="372" customWidth="1"/>
    <col min="4627" max="4864" width="9.140625" style="372"/>
    <col min="4865" max="4865" width="51.140625" style="372" customWidth="1"/>
    <col min="4866" max="4879" width="10.5703125" style="372" customWidth="1"/>
    <col min="4880" max="4880" width="12.7109375" style="372" customWidth="1"/>
    <col min="4881" max="4881" width="9.85546875" style="372" customWidth="1"/>
    <col min="4882" max="4882" width="2.5703125" style="372" customWidth="1"/>
    <col min="4883" max="5120" width="9.140625" style="372"/>
    <col min="5121" max="5121" width="51.140625" style="372" customWidth="1"/>
    <col min="5122" max="5135" width="10.5703125" style="372" customWidth="1"/>
    <col min="5136" max="5136" width="12.7109375" style="372" customWidth="1"/>
    <col min="5137" max="5137" width="9.85546875" style="372" customWidth="1"/>
    <col min="5138" max="5138" width="2.5703125" style="372" customWidth="1"/>
    <col min="5139" max="5376" width="9.140625" style="372"/>
    <col min="5377" max="5377" width="51.140625" style="372" customWidth="1"/>
    <col min="5378" max="5391" width="10.5703125" style="372" customWidth="1"/>
    <col min="5392" max="5392" width="12.7109375" style="372" customWidth="1"/>
    <col min="5393" max="5393" width="9.85546875" style="372" customWidth="1"/>
    <col min="5394" max="5394" width="2.5703125" style="372" customWidth="1"/>
    <col min="5395" max="5632" width="9.140625" style="372"/>
    <col min="5633" max="5633" width="51.140625" style="372" customWidth="1"/>
    <col min="5634" max="5647" width="10.5703125" style="372" customWidth="1"/>
    <col min="5648" max="5648" width="12.7109375" style="372" customWidth="1"/>
    <col min="5649" max="5649" width="9.85546875" style="372" customWidth="1"/>
    <col min="5650" max="5650" width="2.5703125" style="372" customWidth="1"/>
    <col min="5651" max="5888" width="9.140625" style="372"/>
    <col min="5889" max="5889" width="51.140625" style="372" customWidth="1"/>
    <col min="5890" max="5903" width="10.5703125" style="372" customWidth="1"/>
    <col min="5904" max="5904" width="12.7109375" style="372" customWidth="1"/>
    <col min="5905" max="5905" width="9.85546875" style="372" customWidth="1"/>
    <col min="5906" max="5906" width="2.5703125" style="372" customWidth="1"/>
    <col min="5907" max="6144" width="9.140625" style="372"/>
    <col min="6145" max="6145" width="51.140625" style="372" customWidth="1"/>
    <col min="6146" max="6159" width="10.5703125" style="372" customWidth="1"/>
    <col min="6160" max="6160" width="12.7109375" style="372" customWidth="1"/>
    <col min="6161" max="6161" width="9.85546875" style="372" customWidth="1"/>
    <col min="6162" max="6162" width="2.5703125" style="372" customWidth="1"/>
    <col min="6163" max="6400" width="9.140625" style="372"/>
    <col min="6401" max="6401" width="51.140625" style="372" customWidth="1"/>
    <col min="6402" max="6415" width="10.5703125" style="372" customWidth="1"/>
    <col min="6416" max="6416" width="12.7109375" style="372" customWidth="1"/>
    <col min="6417" max="6417" width="9.85546875" style="372" customWidth="1"/>
    <col min="6418" max="6418" width="2.5703125" style="372" customWidth="1"/>
    <col min="6419" max="6656" width="9.140625" style="372"/>
    <col min="6657" max="6657" width="51.140625" style="372" customWidth="1"/>
    <col min="6658" max="6671" width="10.5703125" style="372" customWidth="1"/>
    <col min="6672" max="6672" width="12.7109375" style="372" customWidth="1"/>
    <col min="6673" max="6673" width="9.85546875" style="372" customWidth="1"/>
    <col min="6674" max="6674" width="2.5703125" style="372" customWidth="1"/>
    <col min="6675" max="6912" width="9.140625" style="372"/>
    <col min="6913" max="6913" width="51.140625" style="372" customWidth="1"/>
    <col min="6914" max="6927" width="10.5703125" style="372" customWidth="1"/>
    <col min="6928" max="6928" width="12.7109375" style="372" customWidth="1"/>
    <col min="6929" max="6929" width="9.85546875" style="372" customWidth="1"/>
    <col min="6930" max="6930" width="2.5703125" style="372" customWidth="1"/>
    <col min="6931" max="7168" width="9.140625" style="372"/>
    <col min="7169" max="7169" width="51.140625" style="372" customWidth="1"/>
    <col min="7170" max="7183" width="10.5703125" style="372" customWidth="1"/>
    <col min="7184" max="7184" width="12.7109375" style="372" customWidth="1"/>
    <col min="7185" max="7185" width="9.85546875" style="372" customWidth="1"/>
    <col min="7186" max="7186" width="2.5703125" style="372" customWidth="1"/>
    <col min="7187" max="7424" width="9.140625" style="372"/>
    <col min="7425" max="7425" width="51.140625" style="372" customWidth="1"/>
    <col min="7426" max="7439" width="10.5703125" style="372" customWidth="1"/>
    <col min="7440" max="7440" width="12.7109375" style="372" customWidth="1"/>
    <col min="7441" max="7441" width="9.85546875" style="372" customWidth="1"/>
    <col min="7442" max="7442" width="2.5703125" style="372" customWidth="1"/>
    <col min="7443" max="7680" width="9.140625" style="372"/>
    <col min="7681" max="7681" width="51.140625" style="372" customWidth="1"/>
    <col min="7682" max="7695" width="10.5703125" style="372" customWidth="1"/>
    <col min="7696" max="7696" width="12.7109375" style="372" customWidth="1"/>
    <col min="7697" max="7697" width="9.85546875" style="372" customWidth="1"/>
    <col min="7698" max="7698" width="2.5703125" style="372" customWidth="1"/>
    <col min="7699" max="7936" width="9.140625" style="372"/>
    <col min="7937" max="7937" width="51.140625" style="372" customWidth="1"/>
    <col min="7938" max="7951" width="10.5703125" style="372" customWidth="1"/>
    <col min="7952" max="7952" width="12.7109375" style="372" customWidth="1"/>
    <col min="7953" max="7953" width="9.85546875" style="372" customWidth="1"/>
    <col min="7954" max="7954" width="2.5703125" style="372" customWidth="1"/>
    <col min="7955" max="8192" width="9.140625" style="372"/>
    <col min="8193" max="8193" width="51.140625" style="372" customWidth="1"/>
    <col min="8194" max="8207" width="10.5703125" style="372" customWidth="1"/>
    <col min="8208" max="8208" width="12.7109375" style="372" customWidth="1"/>
    <col min="8209" max="8209" width="9.85546875" style="372" customWidth="1"/>
    <col min="8210" max="8210" width="2.5703125" style="372" customWidth="1"/>
    <col min="8211" max="8448" width="9.140625" style="372"/>
    <col min="8449" max="8449" width="51.140625" style="372" customWidth="1"/>
    <col min="8450" max="8463" width="10.5703125" style="372" customWidth="1"/>
    <col min="8464" max="8464" width="12.7109375" style="372" customWidth="1"/>
    <col min="8465" max="8465" width="9.85546875" style="372" customWidth="1"/>
    <col min="8466" max="8466" width="2.5703125" style="372" customWidth="1"/>
    <col min="8467" max="8704" width="9.140625" style="372"/>
    <col min="8705" max="8705" width="51.140625" style="372" customWidth="1"/>
    <col min="8706" max="8719" width="10.5703125" style="372" customWidth="1"/>
    <col min="8720" max="8720" width="12.7109375" style="372" customWidth="1"/>
    <col min="8721" max="8721" width="9.85546875" style="372" customWidth="1"/>
    <col min="8722" max="8722" width="2.5703125" style="372" customWidth="1"/>
    <col min="8723" max="8960" width="9.140625" style="372"/>
    <col min="8961" max="8961" width="51.140625" style="372" customWidth="1"/>
    <col min="8962" max="8975" width="10.5703125" style="372" customWidth="1"/>
    <col min="8976" max="8976" width="12.7109375" style="372" customWidth="1"/>
    <col min="8977" max="8977" width="9.85546875" style="372" customWidth="1"/>
    <col min="8978" max="8978" width="2.5703125" style="372" customWidth="1"/>
    <col min="8979" max="9216" width="9.140625" style="372"/>
    <col min="9217" max="9217" width="51.140625" style="372" customWidth="1"/>
    <col min="9218" max="9231" width="10.5703125" style="372" customWidth="1"/>
    <col min="9232" max="9232" width="12.7109375" style="372" customWidth="1"/>
    <col min="9233" max="9233" width="9.85546875" style="372" customWidth="1"/>
    <col min="9234" max="9234" width="2.5703125" style="372" customWidth="1"/>
    <col min="9235" max="9472" width="9.140625" style="372"/>
    <col min="9473" max="9473" width="51.140625" style="372" customWidth="1"/>
    <col min="9474" max="9487" width="10.5703125" style="372" customWidth="1"/>
    <col min="9488" max="9488" width="12.7109375" style="372" customWidth="1"/>
    <col min="9489" max="9489" width="9.85546875" style="372" customWidth="1"/>
    <col min="9490" max="9490" width="2.5703125" style="372" customWidth="1"/>
    <col min="9491" max="9728" width="9.140625" style="372"/>
    <col min="9729" max="9729" width="51.140625" style="372" customWidth="1"/>
    <col min="9730" max="9743" width="10.5703125" style="372" customWidth="1"/>
    <col min="9744" max="9744" width="12.7109375" style="372" customWidth="1"/>
    <col min="9745" max="9745" width="9.85546875" style="372" customWidth="1"/>
    <col min="9746" max="9746" width="2.5703125" style="372" customWidth="1"/>
    <col min="9747" max="9984" width="9.140625" style="372"/>
    <col min="9985" max="9985" width="51.140625" style="372" customWidth="1"/>
    <col min="9986" max="9999" width="10.5703125" style="372" customWidth="1"/>
    <col min="10000" max="10000" width="12.7109375" style="372" customWidth="1"/>
    <col min="10001" max="10001" width="9.85546875" style="372" customWidth="1"/>
    <col min="10002" max="10002" width="2.5703125" style="372" customWidth="1"/>
    <col min="10003" max="10240" width="9.140625" style="372"/>
    <col min="10241" max="10241" width="51.140625" style="372" customWidth="1"/>
    <col min="10242" max="10255" width="10.5703125" style="372" customWidth="1"/>
    <col min="10256" max="10256" width="12.7109375" style="372" customWidth="1"/>
    <col min="10257" max="10257" width="9.85546875" style="372" customWidth="1"/>
    <col min="10258" max="10258" width="2.5703125" style="372" customWidth="1"/>
    <col min="10259" max="10496" width="9.140625" style="372"/>
    <col min="10497" max="10497" width="51.140625" style="372" customWidth="1"/>
    <col min="10498" max="10511" width="10.5703125" style="372" customWidth="1"/>
    <col min="10512" max="10512" width="12.7109375" style="372" customWidth="1"/>
    <col min="10513" max="10513" width="9.85546875" style="372" customWidth="1"/>
    <col min="10514" max="10514" width="2.5703125" style="372" customWidth="1"/>
    <col min="10515" max="10752" width="9.140625" style="372"/>
    <col min="10753" max="10753" width="51.140625" style="372" customWidth="1"/>
    <col min="10754" max="10767" width="10.5703125" style="372" customWidth="1"/>
    <col min="10768" max="10768" width="12.7109375" style="372" customWidth="1"/>
    <col min="10769" max="10769" width="9.85546875" style="372" customWidth="1"/>
    <col min="10770" max="10770" width="2.5703125" style="372" customWidth="1"/>
    <col min="10771" max="11008" width="9.140625" style="372"/>
    <col min="11009" max="11009" width="51.140625" style="372" customWidth="1"/>
    <col min="11010" max="11023" width="10.5703125" style="372" customWidth="1"/>
    <col min="11024" max="11024" width="12.7109375" style="372" customWidth="1"/>
    <col min="11025" max="11025" width="9.85546875" style="372" customWidth="1"/>
    <col min="11026" max="11026" width="2.5703125" style="372" customWidth="1"/>
    <col min="11027" max="11264" width="9.140625" style="372"/>
    <col min="11265" max="11265" width="51.140625" style="372" customWidth="1"/>
    <col min="11266" max="11279" width="10.5703125" style="372" customWidth="1"/>
    <col min="11280" max="11280" width="12.7109375" style="372" customWidth="1"/>
    <col min="11281" max="11281" width="9.85546875" style="372" customWidth="1"/>
    <col min="11282" max="11282" width="2.5703125" style="372" customWidth="1"/>
    <col min="11283" max="11520" width="9.140625" style="372"/>
    <col min="11521" max="11521" width="51.140625" style="372" customWidth="1"/>
    <col min="11522" max="11535" width="10.5703125" style="372" customWidth="1"/>
    <col min="11536" max="11536" width="12.7109375" style="372" customWidth="1"/>
    <col min="11537" max="11537" width="9.85546875" style="372" customWidth="1"/>
    <col min="11538" max="11538" width="2.5703125" style="372" customWidth="1"/>
    <col min="11539" max="11776" width="9.140625" style="372"/>
    <col min="11777" max="11777" width="51.140625" style="372" customWidth="1"/>
    <col min="11778" max="11791" width="10.5703125" style="372" customWidth="1"/>
    <col min="11792" max="11792" width="12.7109375" style="372" customWidth="1"/>
    <col min="11793" max="11793" width="9.85546875" style="372" customWidth="1"/>
    <col min="11794" max="11794" width="2.5703125" style="372" customWidth="1"/>
    <col min="11795" max="12032" width="9.140625" style="372"/>
    <col min="12033" max="12033" width="51.140625" style="372" customWidth="1"/>
    <col min="12034" max="12047" width="10.5703125" style="372" customWidth="1"/>
    <col min="12048" max="12048" width="12.7109375" style="372" customWidth="1"/>
    <col min="12049" max="12049" width="9.85546875" style="372" customWidth="1"/>
    <col min="12050" max="12050" width="2.5703125" style="372" customWidth="1"/>
    <col min="12051" max="12288" width="9.140625" style="372"/>
    <col min="12289" max="12289" width="51.140625" style="372" customWidth="1"/>
    <col min="12290" max="12303" width="10.5703125" style="372" customWidth="1"/>
    <col min="12304" max="12304" width="12.7109375" style="372" customWidth="1"/>
    <col min="12305" max="12305" width="9.85546875" style="372" customWidth="1"/>
    <col min="12306" max="12306" width="2.5703125" style="372" customWidth="1"/>
    <col min="12307" max="12544" width="9.140625" style="372"/>
    <col min="12545" max="12545" width="51.140625" style="372" customWidth="1"/>
    <col min="12546" max="12559" width="10.5703125" style="372" customWidth="1"/>
    <col min="12560" max="12560" width="12.7109375" style="372" customWidth="1"/>
    <col min="12561" max="12561" width="9.85546875" style="372" customWidth="1"/>
    <col min="12562" max="12562" width="2.5703125" style="372" customWidth="1"/>
    <col min="12563" max="12800" width="9.140625" style="372"/>
    <col min="12801" max="12801" width="51.140625" style="372" customWidth="1"/>
    <col min="12802" max="12815" width="10.5703125" style="372" customWidth="1"/>
    <col min="12816" max="12816" width="12.7109375" style="372" customWidth="1"/>
    <col min="12817" max="12817" width="9.85546875" style="372" customWidth="1"/>
    <col min="12818" max="12818" width="2.5703125" style="372" customWidth="1"/>
    <col min="12819" max="13056" width="9.140625" style="372"/>
    <col min="13057" max="13057" width="51.140625" style="372" customWidth="1"/>
    <col min="13058" max="13071" width="10.5703125" style="372" customWidth="1"/>
    <col min="13072" max="13072" width="12.7109375" style="372" customWidth="1"/>
    <col min="13073" max="13073" width="9.85546875" style="372" customWidth="1"/>
    <col min="13074" max="13074" width="2.5703125" style="372" customWidth="1"/>
    <col min="13075" max="13312" width="9.140625" style="372"/>
    <col min="13313" max="13313" width="51.140625" style="372" customWidth="1"/>
    <col min="13314" max="13327" width="10.5703125" style="372" customWidth="1"/>
    <col min="13328" max="13328" width="12.7109375" style="372" customWidth="1"/>
    <col min="13329" max="13329" width="9.85546875" style="372" customWidth="1"/>
    <col min="13330" max="13330" width="2.5703125" style="372" customWidth="1"/>
    <col min="13331" max="13568" width="9.140625" style="372"/>
    <col min="13569" max="13569" width="51.140625" style="372" customWidth="1"/>
    <col min="13570" max="13583" width="10.5703125" style="372" customWidth="1"/>
    <col min="13584" max="13584" width="12.7109375" style="372" customWidth="1"/>
    <col min="13585" max="13585" width="9.85546875" style="372" customWidth="1"/>
    <col min="13586" max="13586" width="2.5703125" style="372" customWidth="1"/>
    <col min="13587" max="13824" width="9.140625" style="372"/>
    <col min="13825" max="13825" width="51.140625" style="372" customWidth="1"/>
    <col min="13826" max="13839" width="10.5703125" style="372" customWidth="1"/>
    <col min="13840" max="13840" width="12.7109375" style="372" customWidth="1"/>
    <col min="13841" max="13841" width="9.85546875" style="372" customWidth="1"/>
    <col min="13842" max="13842" width="2.5703125" style="372" customWidth="1"/>
    <col min="13843" max="14080" width="9.140625" style="372"/>
    <col min="14081" max="14081" width="51.140625" style="372" customWidth="1"/>
    <col min="14082" max="14095" width="10.5703125" style="372" customWidth="1"/>
    <col min="14096" max="14096" width="12.7109375" style="372" customWidth="1"/>
    <col min="14097" max="14097" width="9.85546875" style="372" customWidth="1"/>
    <col min="14098" max="14098" width="2.5703125" style="372" customWidth="1"/>
    <col min="14099" max="14336" width="9.140625" style="372"/>
    <col min="14337" max="14337" width="51.140625" style="372" customWidth="1"/>
    <col min="14338" max="14351" width="10.5703125" style="372" customWidth="1"/>
    <col min="14352" max="14352" width="12.7109375" style="372" customWidth="1"/>
    <col min="14353" max="14353" width="9.85546875" style="372" customWidth="1"/>
    <col min="14354" max="14354" width="2.5703125" style="372" customWidth="1"/>
    <col min="14355" max="14592" width="9.140625" style="372"/>
    <col min="14593" max="14593" width="51.140625" style="372" customWidth="1"/>
    <col min="14594" max="14607" width="10.5703125" style="372" customWidth="1"/>
    <col min="14608" max="14608" width="12.7109375" style="372" customWidth="1"/>
    <col min="14609" max="14609" width="9.85546875" style="372" customWidth="1"/>
    <col min="14610" max="14610" width="2.5703125" style="372" customWidth="1"/>
    <col min="14611" max="14848" width="9.140625" style="372"/>
    <col min="14849" max="14849" width="51.140625" style="372" customWidth="1"/>
    <col min="14850" max="14863" width="10.5703125" style="372" customWidth="1"/>
    <col min="14864" max="14864" width="12.7109375" style="372" customWidth="1"/>
    <col min="14865" max="14865" width="9.85546875" style="372" customWidth="1"/>
    <col min="14866" max="14866" width="2.5703125" style="372" customWidth="1"/>
    <col min="14867" max="15104" width="9.140625" style="372"/>
    <col min="15105" max="15105" width="51.140625" style="372" customWidth="1"/>
    <col min="15106" max="15119" width="10.5703125" style="372" customWidth="1"/>
    <col min="15120" max="15120" width="12.7109375" style="372" customWidth="1"/>
    <col min="15121" max="15121" width="9.85546875" style="372" customWidth="1"/>
    <col min="15122" max="15122" width="2.5703125" style="372" customWidth="1"/>
    <col min="15123" max="15360" width="9.140625" style="372"/>
    <col min="15361" max="15361" width="51.140625" style="372" customWidth="1"/>
    <col min="15362" max="15375" width="10.5703125" style="372" customWidth="1"/>
    <col min="15376" max="15376" width="12.7109375" style="372" customWidth="1"/>
    <col min="15377" max="15377" width="9.85546875" style="372" customWidth="1"/>
    <col min="15378" max="15378" width="2.5703125" style="372" customWidth="1"/>
    <col min="15379" max="15616" width="9.140625" style="372"/>
    <col min="15617" max="15617" width="51.140625" style="372" customWidth="1"/>
    <col min="15618" max="15631" width="10.5703125" style="372" customWidth="1"/>
    <col min="15632" max="15632" width="12.7109375" style="372" customWidth="1"/>
    <col min="15633" max="15633" width="9.85546875" style="372" customWidth="1"/>
    <col min="15634" max="15634" width="2.5703125" style="372" customWidth="1"/>
    <col min="15635" max="15872" width="9.140625" style="372"/>
    <col min="15873" max="15873" width="51.140625" style="372" customWidth="1"/>
    <col min="15874" max="15887" width="10.5703125" style="372" customWidth="1"/>
    <col min="15888" max="15888" width="12.7109375" style="372" customWidth="1"/>
    <col min="15889" max="15889" width="9.85546875" style="372" customWidth="1"/>
    <col min="15890" max="15890" width="2.5703125" style="372" customWidth="1"/>
    <col min="15891" max="16128" width="9.140625" style="372"/>
    <col min="16129" max="16129" width="51.140625" style="372" customWidth="1"/>
    <col min="16130" max="16143" width="10.5703125" style="372" customWidth="1"/>
    <col min="16144" max="16144" width="12.7109375" style="372" customWidth="1"/>
    <col min="16145" max="16145" width="9.85546875" style="372" customWidth="1"/>
    <col min="16146" max="16146" width="2.5703125" style="372" customWidth="1"/>
    <col min="16147" max="16384" width="9.140625" style="372"/>
  </cols>
  <sheetData>
    <row r="1" spans="1:23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560"/>
      <c r="R1" s="148"/>
    </row>
    <row r="2" spans="1:23" s="1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148"/>
    </row>
    <row r="3" spans="1:23" s="1" customFormat="1" ht="20.25" customHeight="1">
      <c r="A3" s="785" t="s">
        <v>192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148"/>
    </row>
    <row r="4" spans="1:23" s="1" customFormat="1" ht="20.2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148"/>
    </row>
    <row r="5" spans="1:23" s="3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92"/>
    </row>
    <row r="6" spans="1:23" ht="7.5" customHeight="1">
      <c r="A6" s="103"/>
    </row>
    <row r="7" spans="1:23" ht="12.7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6"/>
      <c r="L7" s="106"/>
      <c r="M7" s="106"/>
      <c r="N7" s="106"/>
      <c r="O7" s="106"/>
      <c r="P7" s="106"/>
      <c r="Q7" s="561"/>
      <c r="R7" s="149"/>
      <c r="S7" s="17"/>
      <c r="T7" s="17"/>
      <c r="U7" s="17"/>
      <c r="V7" s="17"/>
      <c r="W7" s="17"/>
    </row>
    <row r="8" spans="1:23" ht="39.75" customHeight="1">
      <c r="A8" s="132" t="s">
        <v>904</v>
      </c>
      <c r="B8" s="132" t="s">
        <v>45</v>
      </c>
      <c r="C8" s="132" t="s">
        <v>51</v>
      </c>
      <c r="D8" s="132" t="s">
        <v>156</v>
      </c>
      <c r="E8" s="132" t="s">
        <v>157</v>
      </c>
      <c r="F8" s="132" t="s">
        <v>158</v>
      </c>
      <c r="G8" s="132" t="s">
        <v>54</v>
      </c>
      <c r="H8" s="132" t="s">
        <v>828</v>
      </c>
      <c r="I8" s="132" t="s">
        <v>53</v>
      </c>
      <c r="J8" s="132" t="s">
        <v>48</v>
      </c>
      <c r="K8" s="132" t="s">
        <v>49</v>
      </c>
      <c r="L8" s="132" t="s">
        <v>55</v>
      </c>
      <c r="M8" s="132" t="s">
        <v>56</v>
      </c>
      <c r="N8" s="132" t="s">
        <v>825</v>
      </c>
      <c r="O8" s="132" t="s">
        <v>547</v>
      </c>
      <c r="P8" s="133" t="s">
        <v>116</v>
      </c>
      <c r="Q8" s="562" t="s">
        <v>11</v>
      </c>
      <c r="R8" s="146"/>
    </row>
    <row r="9" spans="1:23" ht="27" customHeight="1">
      <c r="A9" s="109" t="s">
        <v>675</v>
      </c>
      <c r="B9" s="109">
        <v>13431244.23924</v>
      </c>
      <c r="C9" s="110">
        <v>8800338.4635100011</v>
      </c>
      <c r="D9" s="110">
        <v>19866963.330900002</v>
      </c>
      <c r="E9" s="110">
        <v>8450272.0549699999</v>
      </c>
      <c r="F9" s="110">
        <v>8097358.5326400008</v>
      </c>
      <c r="G9" s="110">
        <v>5953654.4314599996</v>
      </c>
      <c r="H9" s="109">
        <v>5358264.8227899997</v>
      </c>
      <c r="I9" s="109">
        <v>1101617.96373</v>
      </c>
      <c r="J9" s="109">
        <v>56591.497170000002</v>
      </c>
      <c r="K9" s="109">
        <v>0</v>
      </c>
      <c r="L9" s="109">
        <v>4817134.2730400003</v>
      </c>
      <c r="M9" s="109">
        <v>2185901.2286100001</v>
      </c>
      <c r="N9" s="109">
        <v>8605679.2296000011</v>
      </c>
      <c r="O9" s="109">
        <v>2981012.2137099998</v>
      </c>
      <c r="P9" s="109">
        <f>SUM(B9:O9)</f>
        <v>89706032.281369999</v>
      </c>
      <c r="Q9" s="134">
        <f>+P9/$P$44</f>
        <v>0.52210292156440796</v>
      </c>
      <c r="R9" s="146"/>
      <c r="S9" s="17"/>
      <c r="T9" s="17"/>
      <c r="U9" s="17"/>
      <c r="V9" s="17"/>
      <c r="W9" s="17"/>
    </row>
    <row r="10" spans="1:23" ht="27" customHeight="1">
      <c r="A10" s="109" t="s">
        <v>193</v>
      </c>
      <c r="B10" s="109">
        <v>30382.339780000002</v>
      </c>
      <c r="C10" s="110">
        <v>1321.3328600000002</v>
      </c>
      <c r="D10" s="110">
        <v>9.6999999999999993</v>
      </c>
      <c r="E10" s="110">
        <v>0</v>
      </c>
      <c r="F10" s="110">
        <v>0</v>
      </c>
      <c r="G10" s="110">
        <v>11281.493359999999</v>
      </c>
      <c r="H10" s="109">
        <v>0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f>SUM(B10:O10)</f>
        <v>42994.866000000002</v>
      </c>
      <c r="Q10" s="134">
        <f>+P10/$P$44</f>
        <v>2.5023674082988223E-4</v>
      </c>
      <c r="R10" s="146"/>
      <c r="S10" s="17"/>
      <c r="T10" s="17"/>
      <c r="U10" s="17"/>
      <c r="V10" s="17"/>
      <c r="W10" s="17"/>
    </row>
    <row r="11" spans="1:23" ht="27" customHeight="1">
      <c r="A11" s="109" t="s">
        <v>676</v>
      </c>
      <c r="B11" s="109">
        <v>2215613.2481999998</v>
      </c>
      <c r="C11" s="110">
        <v>3010473.30406</v>
      </c>
      <c r="D11" s="110">
        <v>1368025.2244800001</v>
      </c>
      <c r="E11" s="110">
        <v>4586992.0647999998</v>
      </c>
      <c r="F11" s="110">
        <v>2949896.6726100002</v>
      </c>
      <c r="G11" s="110">
        <v>1660951.3447700001</v>
      </c>
      <c r="H11" s="109">
        <v>819741.04212</v>
      </c>
      <c r="I11" s="109">
        <v>3206738.4713900001</v>
      </c>
      <c r="J11" s="109">
        <v>58918.08122</v>
      </c>
      <c r="K11" s="109">
        <v>434647.44913000002</v>
      </c>
      <c r="L11" s="109">
        <v>3295873.1577499998</v>
      </c>
      <c r="M11" s="109">
        <v>289888.96487000003</v>
      </c>
      <c r="N11" s="109">
        <v>1966910.74116</v>
      </c>
      <c r="O11" s="109">
        <v>468653.27137000003</v>
      </c>
      <c r="P11" s="109">
        <f t="shared" ref="P11:P43" si="0">SUM(B11:O11)</f>
        <v>26333323.037930001</v>
      </c>
      <c r="Q11" s="134">
        <f t="shared" ref="Q11:Q44" si="1">+P11/$P$44</f>
        <v>0.15326399510657984</v>
      </c>
      <c r="R11" s="146"/>
      <c r="S11" s="17"/>
      <c r="T11" s="17"/>
      <c r="U11" s="17"/>
      <c r="V11" s="17"/>
      <c r="W11" s="17"/>
    </row>
    <row r="12" spans="1:23" ht="27" customHeight="1">
      <c r="A12" s="109" t="s">
        <v>677</v>
      </c>
      <c r="B12" s="109">
        <v>97607.605459999992</v>
      </c>
      <c r="C12" s="110">
        <v>71231.429669999998</v>
      </c>
      <c r="D12" s="110">
        <v>24472.760480000001</v>
      </c>
      <c r="E12" s="110">
        <v>39742.024560000005</v>
      </c>
      <c r="F12" s="110">
        <v>1686.5566899999999</v>
      </c>
      <c r="G12" s="110">
        <v>257152.53474</v>
      </c>
      <c r="H12" s="109">
        <v>1372</v>
      </c>
      <c r="I12" s="109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f t="shared" si="0"/>
        <v>493264.91159999999</v>
      </c>
      <c r="Q12" s="134">
        <f t="shared" si="1"/>
        <v>2.8708777425780082E-3</v>
      </c>
      <c r="R12" s="146"/>
      <c r="S12" s="17"/>
      <c r="T12" s="17"/>
      <c r="U12" s="17"/>
      <c r="V12" s="17"/>
      <c r="W12" s="17"/>
    </row>
    <row r="13" spans="1:23" ht="27" customHeight="1">
      <c r="A13" s="109" t="s">
        <v>194</v>
      </c>
      <c r="B13" s="109">
        <v>654237.49719000002</v>
      </c>
      <c r="C13" s="110">
        <v>520707.06474</v>
      </c>
      <c r="D13" s="110">
        <v>242697.21049</v>
      </c>
      <c r="E13" s="110">
        <v>440702.96619000001</v>
      </c>
      <c r="F13" s="110">
        <v>315137.51135000004</v>
      </c>
      <c r="G13" s="110">
        <v>145205.73565000002</v>
      </c>
      <c r="H13" s="109">
        <v>122563.57279999999</v>
      </c>
      <c r="I13" s="109">
        <v>9660.3081500000008</v>
      </c>
      <c r="J13" s="109">
        <v>3412.5013300000001</v>
      </c>
      <c r="K13" s="109">
        <v>0</v>
      </c>
      <c r="L13" s="109">
        <v>31033.702440000001</v>
      </c>
      <c r="M13" s="109">
        <v>39201.103320000002</v>
      </c>
      <c r="N13" s="109">
        <v>60726.666700000002</v>
      </c>
      <c r="O13" s="109">
        <v>26646.560100000002</v>
      </c>
      <c r="P13" s="109">
        <f t="shared" si="0"/>
        <v>2611932.4004500005</v>
      </c>
      <c r="Q13" s="134">
        <f t="shared" si="1"/>
        <v>1.5201848777865221E-2</v>
      </c>
      <c r="R13" s="146"/>
      <c r="S13" s="17"/>
      <c r="T13" s="17"/>
      <c r="U13" s="17"/>
      <c r="V13" s="17"/>
      <c r="W13" s="17"/>
    </row>
    <row r="14" spans="1:23" ht="27" customHeight="1">
      <c r="A14" s="109" t="s">
        <v>195</v>
      </c>
      <c r="B14" s="109">
        <v>13677.064849999999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09">
        <v>0</v>
      </c>
      <c r="I14" s="109">
        <v>0</v>
      </c>
      <c r="J14" s="109">
        <v>0</v>
      </c>
      <c r="K14" s="109">
        <v>0</v>
      </c>
      <c r="L14" s="109">
        <v>0</v>
      </c>
      <c r="M14" s="109">
        <v>395.42061999999999</v>
      </c>
      <c r="N14" s="109">
        <v>0</v>
      </c>
      <c r="O14" s="109">
        <v>0</v>
      </c>
      <c r="P14" s="109">
        <f t="shared" si="0"/>
        <v>14072.48547</v>
      </c>
      <c r="Q14" s="134">
        <f t="shared" si="1"/>
        <v>8.1904032434678906E-5</v>
      </c>
      <c r="R14" s="146"/>
      <c r="S14" s="17"/>
      <c r="T14" s="17"/>
      <c r="U14" s="17"/>
      <c r="V14" s="17"/>
      <c r="W14" s="17"/>
    </row>
    <row r="15" spans="1:23" ht="27" customHeight="1">
      <c r="A15" s="109" t="s">
        <v>196</v>
      </c>
      <c r="B15" s="109">
        <v>424326.37881999998</v>
      </c>
      <c r="C15" s="110">
        <v>104020.71149</v>
      </c>
      <c r="D15" s="110">
        <v>54415.12902</v>
      </c>
      <c r="E15" s="110">
        <v>184892.31203999999</v>
      </c>
      <c r="F15" s="110">
        <v>58574.999450000003</v>
      </c>
      <c r="G15" s="110">
        <v>14318.940050000001</v>
      </c>
      <c r="H15" s="109">
        <v>45101.68836</v>
      </c>
      <c r="I15" s="109">
        <v>9586.2899199999993</v>
      </c>
      <c r="J15" s="109">
        <v>3412.5013300000001</v>
      </c>
      <c r="K15" s="109">
        <v>0</v>
      </c>
      <c r="L15" s="109">
        <v>25002.755880000001</v>
      </c>
      <c r="M15" s="109">
        <v>4491.1614200000004</v>
      </c>
      <c r="N15" s="109">
        <v>12769.281849999999</v>
      </c>
      <c r="O15" s="109">
        <v>25918.841629999999</v>
      </c>
      <c r="P15" s="109">
        <f t="shared" si="0"/>
        <v>966830.99126000004</v>
      </c>
      <c r="Q15" s="134">
        <f t="shared" si="1"/>
        <v>5.6271052498739439E-3</v>
      </c>
      <c r="R15" s="146"/>
      <c r="S15" s="17"/>
      <c r="T15" s="17"/>
      <c r="U15" s="17"/>
      <c r="V15" s="17"/>
      <c r="W15" s="17"/>
    </row>
    <row r="16" spans="1:23" ht="27" customHeight="1">
      <c r="A16" s="109" t="s">
        <v>197</v>
      </c>
      <c r="B16" s="109">
        <v>216234.05352000002</v>
      </c>
      <c r="C16" s="110">
        <v>416686.35324999999</v>
      </c>
      <c r="D16" s="110">
        <v>188282.08147</v>
      </c>
      <c r="E16" s="110">
        <v>255810.65415000002</v>
      </c>
      <c r="F16" s="110">
        <v>256562.51190000001</v>
      </c>
      <c r="G16" s="110">
        <v>130886.7956</v>
      </c>
      <c r="H16" s="109">
        <v>77461.884439999994</v>
      </c>
      <c r="I16" s="109">
        <v>74.018230000000003</v>
      </c>
      <c r="J16" s="109">
        <v>0</v>
      </c>
      <c r="K16" s="109">
        <v>0</v>
      </c>
      <c r="L16" s="109">
        <v>6030.9465599999994</v>
      </c>
      <c r="M16" s="109">
        <v>34314.521280000001</v>
      </c>
      <c r="N16" s="109">
        <v>47957.384850000002</v>
      </c>
      <c r="O16" s="109">
        <v>727.71847000000002</v>
      </c>
      <c r="P16" s="109">
        <f t="shared" si="0"/>
        <v>1631028.9237200001</v>
      </c>
      <c r="Q16" s="134">
        <f t="shared" si="1"/>
        <v>9.4928394955565952E-3</v>
      </c>
      <c r="R16" s="146"/>
      <c r="S16" s="17"/>
      <c r="T16" s="17"/>
      <c r="U16" s="17"/>
      <c r="V16" s="17"/>
      <c r="W16" s="17"/>
    </row>
    <row r="17" spans="1:23" ht="27" customHeight="1">
      <c r="A17" s="109" t="s">
        <v>198</v>
      </c>
      <c r="B17" s="109">
        <v>1754560.6203699999</v>
      </c>
      <c r="C17" s="110">
        <v>430841.37807999999</v>
      </c>
      <c r="D17" s="110">
        <v>1802696.2240299999</v>
      </c>
      <c r="E17" s="110">
        <v>4357094.3354799999</v>
      </c>
      <c r="F17" s="110">
        <v>3100518.0660199998</v>
      </c>
      <c r="G17" s="110">
        <v>88988.100139999995</v>
      </c>
      <c r="H17" s="109">
        <v>38181.476840000003</v>
      </c>
      <c r="I17" s="109">
        <v>0</v>
      </c>
      <c r="J17" s="109">
        <v>33650.354960000004</v>
      </c>
      <c r="K17" s="109">
        <v>272070.13143000001</v>
      </c>
      <c r="L17" s="109">
        <v>27.640740000000001</v>
      </c>
      <c r="M17" s="109">
        <v>4392.2053800000003</v>
      </c>
      <c r="N17" s="109">
        <v>0</v>
      </c>
      <c r="O17" s="109">
        <v>0</v>
      </c>
      <c r="P17" s="109">
        <f t="shared" si="0"/>
        <v>11883020.533470001</v>
      </c>
      <c r="Q17" s="134">
        <f t="shared" si="1"/>
        <v>6.9161009351909622E-2</v>
      </c>
      <c r="R17" s="146"/>
      <c r="S17" s="17"/>
      <c r="T17" s="17"/>
      <c r="U17" s="17"/>
      <c r="V17" s="17"/>
      <c r="W17" s="17"/>
    </row>
    <row r="18" spans="1:23" ht="27" customHeight="1">
      <c r="A18" s="109" t="s">
        <v>678</v>
      </c>
      <c r="B18" s="109">
        <v>0</v>
      </c>
      <c r="C18" s="110">
        <v>0</v>
      </c>
      <c r="D18" s="110">
        <v>0</v>
      </c>
      <c r="E18" s="110">
        <v>0</v>
      </c>
      <c r="F18" s="110">
        <v>3100518.0660199998</v>
      </c>
      <c r="G18" s="110">
        <v>0</v>
      </c>
      <c r="H18" s="109">
        <v>0</v>
      </c>
      <c r="I18" s="109">
        <v>0</v>
      </c>
      <c r="J18" s="109">
        <v>0</v>
      </c>
      <c r="K18" s="109">
        <v>0</v>
      </c>
      <c r="L18" s="109">
        <v>0</v>
      </c>
      <c r="M18" s="109">
        <v>1417.14831</v>
      </c>
      <c r="N18" s="109">
        <v>0</v>
      </c>
      <c r="O18" s="109">
        <v>0</v>
      </c>
      <c r="P18" s="109">
        <f t="shared" si="0"/>
        <v>3101935.2143299999</v>
      </c>
      <c r="Q18" s="134">
        <f t="shared" si="1"/>
        <v>1.8053740609387671E-2</v>
      </c>
      <c r="R18" s="146"/>
      <c r="S18" s="17"/>
      <c r="T18" s="17"/>
      <c r="U18" s="17"/>
      <c r="V18" s="17"/>
      <c r="W18" s="17"/>
    </row>
    <row r="19" spans="1:23" ht="27" customHeight="1">
      <c r="A19" s="109" t="s">
        <v>199</v>
      </c>
      <c r="B19" s="109">
        <v>891.71402</v>
      </c>
      <c r="C19" s="110">
        <v>75.81</v>
      </c>
      <c r="D19" s="110">
        <v>352.53978999999998</v>
      </c>
      <c r="E19" s="110">
        <v>613.47018999999989</v>
      </c>
      <c r="F19" s="110">
        <v>0</v>
      </c>
      <c r="G19" s="110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27.640740000000001</v>
      </c>
      <c r="M19" s="109">
        <v>2975.0570699999998</v>
      </c>
      <c r="N19" s="109">
        <v>0</v>
      </c>
      <c r="O19" s="109">
        <v>0</v>
      </c>
      <c r="P19" s="109">
        <f t="shared" si="0"/>
        <v>4936.2318100000002</v>
      </c>
      <c r="Q19" s="134">
        <f t="shared" si="1"/>
        <v>2.872962925655334E-5</v>
      </c>
      <c r="R19" s="146"/>
      <c r="S19" s="17"/>
      <c r="T19" s="17"/>
      <c r="U19" s="17"/>
      <c r="V19" s="17"/>
      <c r="W19" s="17"/>
    </row>
    <row r="20" spans="1:23" ht="27" customHeight="1">
      <c r="A20" s="109" t="s">
        <v>679</v>
      </c>
      <c r="B20" s="109">
        <v>1651188.0859600001</v>
      </c>
      <c r="C20" s="110">
        <v>430765.56808</v>
      </c>
      <c r="D20" s="110">
        <v>126848.87338999999</v>
      </c>
      <c r="E20" s="110">
        <v>4343451.1829700004</v>
      </c>
      <c r="F20" s="110">
        <v>0</v>
      </c>
      <c r="G20" s="110">
        <v>88988.100139999995</v>
      </c>
      <c r="H20" s="109">
        <v>38181.476840000003</v>
      </c>
      <c r="I20" s="109">
        <v>0</v>
      </c>
      <c r="J20" s="109">
        <v>33650.354960000004</v>
      </c>
      <c r="K20" s="109">
        <v>231727.89009</v>
      </c>
      <c r="L20" s="109">
        <v>0</v>
      </c>
      <c r="M20" s="109">
        <v>0</v>
      </c>
      <c r="N20" s="109">
        <v>0</v>
      </c>
      <c r="O20" s="109">
        <v>0</v>
      </c>
      <c r="P20" s="109">
        <f t="shared" si="0"/>
        <v>6944801.5324299997</v>
      </c>
      <c r="Q20" s="134">
        <f t="shared" si="1"/>
        <v>4.0419814337499145E-2</v>
      </c>
      <c r="R20" s="146"/>
      <c r="S20" s="17"/>
      <c r="T20" s="17"/>
      <c r="U20" s="17"/>
      <c r="V20" s="17"/>
      <c r="W20" s="17"/>
    </row>
    <row r="21" spans="1:23" ht="27" customHeight="1">
      <c r="A21" s="109" t="s">
        <v>680</v>
      </c>
      <c r="B21" s="109">
        <v>102480.82038999999</v>
      </c>
      <c r="C21" s="110">
        <v>0</v>
      </c>
      <c r="D21" s="110">
        <v>1675494.81085</v>
      </c>
      <c r="E21" s="110">
        <v>13029.68232</v>
      </c>
      <c r="F21" s="110">
        <v>0</v>
      </c>
      <c r="G21" s="110">
        <v>0</v>
      </c>
      <c r="H21" s="109">
        <v>0</v>
      </c>
      <c r="I21" s="109">
        <v>0</v>
      </c>
      <c r="J21" s="109">
        <v>0</v>
      </c>
      <c r="K21" s="109">
        <v>40342.24134</v>
      </c>
      <c r="L21" s="109">
        <v>0</v>
      </c>
      <c r="M21" s="109">
        <v>0</v>
      </c>
      <c r="N21" s="109">
        <v>0</v>
      </c>
      <c r="O21" s="109">
        <v>0</v>
      </c>
      <c r="P21" s="109">
        <f t="shared" si="0"/>
        <v>1831347.5548999999</v>
      </c>
      <c r="Q21" s="134">
        <f t="shared" si="1"/>
        <v>1.0658724775766244E-2</v>
      </c>
      <c r="R21" s="146"/>
      <c r="S21" s="17"/>
      <c r="T21" s="17"/>
      <c r="U21" s="17"/>
      <c r="V21" s="17"/>
      <c r="W21" s="17"/>
    </row>
    <row r="22" spans="1:23" ht="27" customHeight="1">
      <c r="A22" s="109" t="s">
        <v>200</v>
      </c>
      <c r="B22" s="109">
        <v>233009.57065000001</v>
      </c>
      <c r="C22" s="110">
        <v>786053.38589000003</v>
      </c>
      <c r="D22" s="110">
        <v>479261.10937999998</v>
      </c>
      <c r="E22" s="110">
        <v>234684.47678</v>
      </c>
      <c r="F22" s="110">
        <v>675427.01474999997</v>
      </c>
      <c r="G22" s="110">
        <v>195837.85988</v>
      </c>
      <c r="H22" s="109">
        <v>361361.77100000001</v>
      </c>
      <c r="I22" s="109">
        <v>1743148.1949</v>
      </c>
      <c r="J22" s="109">
        <v>0</v>
      </c>
      <c r="K22" s="109">
        <v>0</v>
      </c>
      <c r="L22" s="109">
        <v>93303.420379999996</v>
      </c>
      <c r="M22" s="109">
        <v>494560.4841</v>
      </c>
      <c r="N22" s="109">
        <v>402689.56825999997</v>
      </c>
      <c r="O22" s="109">
        <v>68597.295660000003</v>
      </c>
      <c r="P22" s="109">
        <f t="shared" si="0"/>
        <v>5767934.1516300002</v>
      </c>
      <c r="Q22" s="134">
        <f t="shared" si="1"/>
        <v>3.3570264957338461E-2</v>
      </c>
      <c r="R22" s="146"/>
      <c r="S22" s="17"/>
      <c r="T22" s="17"/>
      <c r="U22" s="17"/>
      <c r="V22" s="17"/>
      <c r="W22" s="17"/>
    </row>
    <row r="23" spans="1:23" ht="27" customHeight="1">
      <c r="A23" s="109" t="s">
        <v>681</v>
      </c>
      <c r="B23" s="109">
        <v>25000.000030000003</v>
      </c>
      <c r="C23" s="110">
        <v>139466.68666000001</v>
      </c>
      <c r="D23" s="110">
        <v>97.409120000000001</v>
      </c>
      <c r="E23" s="110">
        <v>535.48391000000004</v>
      </c>
      <c r="F23" s="110">
        <v>0</v>
      </c>
      <c r="G23" s="110">
        <v>83383.95289</v>
      </c>
      <c r="H23" s="109">
        <v>24282.13694</v>
      </c>
      <c r="I23" s="109">
        <v>37038.973740000001</v>
      </c>
      <c r="J23" s="109">
        <v>0</v>
      </c>
      <c r="K23" s="109">
        <v>0</v>
      </c>
      <c r="L23" s="109">
        <v>451.94711000000001</v>
      </c>
      <c r="M23" s="109">
        <v>6.50115</v>
      </c>
      <c r="N23" s="109">
        <v>0</v>
      </c>
      <c r="O23" s="109">
        <v>9809.3037199999999</v>
      </c>
      <c r="P23" s="109">
        <f t="shared" si="0"/>
        <v>320072.39527000004</v>
      </c>
      <c r="Q23" s="134">
        <f t="shared" si="1"/>
        <v>1.8628706279019132E-3</v>
      </c>
      <c r="R23" s="146"/>
      <c r="S23" s="17"/>
      <c r="T23" s="17"/>
      <c r="U23" s="17"/>
      <c r="V23" s="17"/>
      <c r="W23" s="17"/>
    </row>
    <row r="24" spans="1:23" ht="27" customHeight="1">
      <c r="A24" s="109" t="s">
        <v>682</v>
      </c>
      <c r="B24" s="109">
        <v>0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09">
        <v>18.519939999999998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f t="shared" si="0"/>
        <v>18.519939999999998</v>
      </c>
      <c r="Q24" s="134">
        <f t="shared" si="1"/>
        <v>1.0778890265560935E-7</v>
      </c>
      <c r="R24" s="146"/>
      <c r="S24" s="17"/>
      <c r="T24" s="17"/>
      <c r="U24" s="17"/>
      <c r="V24" s="17"/>
      <c r="W24" s="17"/>
    </row>
    <row r="25" spans="1:23" ht="27" customHeight="1">
      <c r="A25" s="109" t="s">
        <v>683</v>
      </c>
      <c r="B25" s="109">
        <v>3512.9506499999998</v>
      </c>
      <c r="C25" s="110">
        <v>3965.9398700000002</v>
      </c>
      <c r="D25" s="110">
        <v>0</v>
      </c>
      <c r="E25" s="110">
        <v>0</v>
      </c>
      <c r="F25" s="110">
        <v>541693.56027000002</v>
      </c>
      <c r="G25" s="110">
        <v>0</v>
      </c>
      <c r="H25" s="109">
        <v>0</v>
      </c>
      <c r="I25" s="109">
        <v>0</v>
      </c>
      <c r="J25" s="109">
        <v>0</v>
      </c>
      <c r="K25" s="109">
        <v>0</v>
      </c>
      <c r="L25" s="109">
        <v>598.53539999999998</v>
      </c>
      <c r="M25" s="109">
        <v>0</v>
      </c>
      <c r="N25" s="109">
        <v>0</v>
      </c>
      <c r="O25" s="109">
        <v>0</v>
      </c>
      <c r="P25" s="109">
        <f t="shared" si="0"/>
        <v>549770.98619000008</v>
      </c>
      <c r="Q25" s="134">
        <f t="shared" si="1"/>
        <v>3.1997517979708507E-3</v>
      </c>
      <c r="R25" s="146"/>
      <c r="S25" s="17"/>
      <c r="T25" s="17"/>
      <c r="U25" s="17"/>
      <c r="V25" s="17"/>
      <c r="W25" s="17"/>
    </row>
    <row r="26" spans="1:23" ht="27" customHeight="1">
      <c r="A26" s="109" t="s">
        <v>684</v>
      </c>
      <c r="B26" s="109">
        <v>39636.294070000004</v>
      </c>
      <c r="C26" s="110">
        <v>1219.47711</v>
      </c>
      <c r="D26" s="110">
        <v>114440.23854999999</v>
      </c>
      <c r="E26" s="110">
        <v>180849.57431999999</v>
      </c>
      <c r="F26" s="110">
        <v>3992.3147200000003</v>
      </c>
      <c r="G26" s="110">
        <v>8678.3229100000008</v>
      </c>
      <c r="H26" s="109">
        <v>38358.795700000002</v>
      </c>
      <c r="I26" s="109">
        <v>100568.5131</v>
      </c>
      <c r="J26" s="109">
        <v>0</v>
      </c>
      <c r="K26" s="109">
        <v>0</v>
      </c>
      <c r="L26" s="109">
        <v>72531.80386</v>
      </c>
      <c r="M26" s="109">
        <v>0</v>
      </c>
      <c r="N26" s="109">
        <v>77157.739109999995</v>
      </c>
      <c r="O26" s="109">
        <v>55258.594280000005</v>
      </c>
      <c r="P26" s="109">
        <f>SUM(B26:O26)</f>
        <v>692691.66772999987</v>
      </c>
      <c r="Q26" s="134">
        <f>+P26/$P$44</f>
        <v>4.0315721726582624E-3</v>
      </c>
      <c r="R26" s="146"/>
      <c r="S26" s="17"/>
      <c r="T26" s="17"/>
      <c r="U26" s="17"/>
      <c r="V26" s="17"/>
      <c r="W26" s="17"/>
    </row>
    <row r="27" spans="1:23" ht="27" customHeight="1">
      <c r="A27" s="109" t="s">
        <v>685</v>
      </c>
      <c r="B27" s="109">
        <v>159730.72787999999</v>
      </c>
      <c r="C27" s="110">
        <v>134987.78440999999</v>
      </c>
      <c r="D27" s="110">
        <v>362555.46893999999</v>
      </c>
      <c r="E27" s="110">
        <v>17709.482090000001</v>
      </c>
      <c r="F27" s="110">
        <v>97544.41416</v>
      </c>
      <c r="G27" s="110">
        <v>103775.58408</v>
      </c>
      <c r="H27" s="109">
        <v>49998.247289999999</v>
      </c>
      <c r="I27" s="109">
        <v>1014.85675</v>
      </c>
      <c r="J27" s="109">
        <v>0</v>
      </c>
      <c r="K27" s="109">
        <v>0</v>
      </c>
      <c r="L27" s="109">
        <v>8597.6034299999992</v>
      </c>
      <c r="M27" s="109">
        <v>1812.83493</v>
      </c>
      <c r="N27" s="109">
        <v>325531.82915000001</v>
      </c>
      <c r="O27" s="109">
        <v>3529.3976600000001</v>
      </c>
      <c r="P27" s="109">
        <f t="shared" si="0"/>
        <v>1266788.23077</v>
      </c>
      <c r="Q27" s="134">
        <f t="shared" si="1"/>
        <v>7.3729025737523527E-3</v>
      </c>
      <c r="R27" s="146"/>
      <c r="S27" s="17"/>
      <c r="T27" s="17"/>
      <c r="U27" s="17"/>
      <c r="V27" s="17"/>
      <c r="W27" s="17"/>
    </row>
    <row r="28" spans="1:23" ht="27" customHeight="1">
      <c r="A28" s="109" t="s">
        <v>686</v>
      </c>
      <c r="B28" s="109">
        <v>5129.5980199999995</v>
      </c>
      <c r="C28" s="110">
        <v>506413.49783999997</v>
      </c>
      <c r="D28" s="110">
        <v>2167.9927699999998</v>
      </c>
      <c r="E28" s="110">
        <v>35589.936460000004</v>
      </c>
      <c r="F28" s="110">
        <v>32196.725600000002</v>
      </c>
      <c r="G28" s="110">
        <v>0</v>
      </c>
      <c r="H28" s="109">
        <v>248704.07113</v>
      </c>
      <c r="I28" s="109">
        <v>1604525.8513100001</v>
      </c>
      <c r="J28" s="109">
        <v>0</v>
      </c>
      <c r="K28" s="109">
        <v>0</v>
      </c>
      <c r="L28" s="109">
        <v>11123.530580000001</v>
      </c>
      <c r="M28" s="109">
        <v>492741.14801999996</v>
      </c>
      <c r="N28" s="109">
        <v>0</v>
      </c>
      <c r="O28" s="109">
        <v>0</v>
      </c>
      <c r="P28" s="109">
        <f t="shared" si="0"/>
        <v>2938592.3517300002</v>
      </c>
      <c r="Q28" s="134">
        <f t="shared" si="1"/>
        <v>1.7103059996152428E-2</v>
      </c>
      <c r="R28" s="146"/>
      <c r="S28" s="17"/>
      <c r="T28" s="17"/>
      <c r="U28" s="17"/>
      <c r="V28" s="17"/>
      <c r="W28" s="17"/>
    </row>
    <row r="29" spans="1:23" ht="36" customHeight="1">
      <c r="A29" s="109" t="s">
        <v>201</v>
      </c>
      <c r="B29" s="109">
        <v>3251446.5155500001</v>
      </c>
      <c r="C29" s="109">
        <v>4387038.5934899999</v>
      </c>
      <c r="D29" s="109">
        <v>706245.65079999994</v>
      </c>
      <c r="E29" s="109">
        <v>977531.97233000002</v>
      </c>
      <c r="F29" s="109">
        <v>333442.43191000004</v>
      </c>
      <c r="G29" s="109">
        <v>342742.12200999999</v>
      </c>
      <c r="H29" s="109">
        <v>680398.15561000002</v>
      </c>
      <c r="I29" s="109">
        <v>5065789.8241300005</v>
      </c>
      <c r="J29" s="109">
        <v>11028.894759999999</v>
      </c>
      <c r="K29" s="109">
        <v>0</v>
      </c>
      <c r="L29" s="109">
        <v>35455.615530000003</v>
      </c>
      <c r="M29" s="109">
        <v>237921.56796000001</v>
      </c>
      <c r="N29" s="109">
        <v>303534.90908000001</v>
      </c>
      <c r="O29" s="109">
        <v>2867350.54923</v>
      </c>
      <c r="P29" s="109">
        <f t="shared" si="0"/>
        <v>19199926.802390002</v>
      </c>
      <c r="Q29" s="134">
        <f t="shared" si="1"/>
        <v>0.11174653055558717</v>
      </c>
      <c r="R29" s="146"/>
      <c r="S29" s="17"/>
      <c r="T29" s="17"/>
      <c r="U29" s="17"/>
      <c r="V29" s="17"/>
      <c r="W29" s="17"/>
    </row>
    <row r="30" spans="1:23" ht="27" customHeight="1">
      <c r="A30" s="109" t="s">
        <v>687</v>
      </c>
      <c r="B30" s="109">
        <v>56363.541229999995</v>
      </c>
      <c r="C30" s="109">
        <v>0</v>
      </c>
      <c r="D30" s="109">
        <v>116.77925</v>
      </c>
      <c r="E30" s="109">
        <v>27256.008260000002</v>
      </c>
      <c r="F30" s="109">
        <v>31688.54306</v>
      </c>
      <c r="G30" s="109">
        <v>0</v>
      </c>
      <c r="H30" s="109">
        <v>77973.271790000013</v>
      </c>
      <c r="I30" s="109">
        <v>0</v>
      </c>
      <c r="J30" s="109">
        <v>9746.2648599999993</v>
      </c>
      <c r="K30" s="109">
        <v>0</v>
      </c>
      <c r="L30" s="109">
        <v>0</v>
      </c>
      <c r="M30" s="109">
        <v>0</v>
      </c>
      <c r="N30" s="109">
        <v>0</v>
      </c>
      <c r="O30" s="109">
        <v>0</v>
      </c>
      <c r="P30" s="109">
        <f t="shared" si="0"/>
        <v>203144.40844999999</v>
      </c>
      <c r="Q30" s="134">
        <f t="shared" si="1"/>
        <v>1.1823317390579234E-3</v>
      </c>
      <c r="R30" s="146"/>
      <c r="S30" s="17"/>
      <c r="T30" s="17"/>
      <c r="U30" s="17"/>
      <c r="V30" s="17"/>
      <c r="W30" s="17"/>
    </row>
    <row r="31" spans="1:23" ht="36" customHeight="1">
      <c r="A31" s="109" t="s">
        <v>688</v>
      </c>
      <c r="B31" s="109">
        <v>3195082.97432</v>
      </c>
      <c r="C31" s="109">
        <v>4387038.5934899999</v>
      </c>
      <c r="D31" s="109">
        <v>706128.87154999992</v>
      </c>
      <c r="E31" s="109">
        <v>950275.9640700001</v>
      </c>
      <c r="F31" s="109">
        <v>301753.88885000005</v>
      </c>
      <c r="G31" s="109">
        <v>342742.12200999999</v>
      </c>
      <c r="H31" s="109">
        <v>602424.8838200001</v>
      </c>
      <c r="I31" s="109">
        <v>5065789.8241300005</v>
      </c>
      <c r="J31" s="109">
        <v>1282.6298999999999</v>
      </c>
      <c r="K31" s="109">
        <v>0</v>
      </c>
      <c r="L31" s="109">
        <v>35455.615530000003</v>
      </c>
      <c r="M31" s="109">
        <v>237921.56796000001</v>
      </c>
      <c r="N31" s="109">
        <v>303534.90908000001</v>
      </c>
      <c r="O31" s="109">
        <v>2867350.54923</v>
      </c>
      <c r="P31" s="109">
        <f t="shared" si="0"/>
        <v>18996782.393940002</v>
      </c>
      <c r="Q31" s="134">
        <f t="shared" si="1"/>
        <v>0.11056419881652925</v>
      </c>
      <c r="R31" s="146"/>
      <c r="S31" s="17"/>
      <c r="T31" s="17"/>
      <c r="U31" s="17"/>
      <c r="V31" s="17"/>
      <c r="W31" s="17"/>
    </row>
    <row r="32" spans="1:23" ht="36" customHeight="1">
      <c r="A32" s="109" t="s">
        <v>637</v>
      </c>
      <c r="B32" s="109">
        <v>0</v>
      </c>
      <c r="C32" s="109">
        <v>46746.491150000002</v>
      </c>
      <c r="D32" s="109">
        <v>0</v>
      </c>
      <c r="E32" s="109">
        <v>0</v>
      </c>
      <c r="F32" s="109">
        <v>0</v>
      </c>
      <c r="G32" s="109">
        <v>0</v>
      </c>
      <c r="H32" s="109">
        <v>0</v>
      </c>
      <c r="I32" s="109">
        <v>0</v>
      </c>
      <c r="J32" s="109">
        <v>0</v>
      </c>
      <c r="K32" s="109">
        <v>0</v>
      </c>
      <c r="L32" s="109">
        <v>8450.6647100000009</v>
      </c>
      <c r="M32" s="109">
        <v>0</v>
      </c>
      <c r="N32" s="109">
        <v>0</v>
      </c>
      <c r="O32" s="109">
        <v>0</v>
      </c>
      <c r="P32" s="109">
        <f t="shared" si="0"/>
        <v>55197.155859999999</v>
      </c>
      <c r="Q32" s="134">
        <f t="shared" si="1"/>
        <v>3.2125594682596366E-4</v>
      </c>
      <c r="R32" s="146"/>
      <c r="S32" s="17"/>
      <c r="T32" s="17"/>
      <c r="U32" s="17"/>
      <c r="V32" s="17"/>
      <c r="W32" s="17"/>
    </row>
    <row r="33" spans="1:23" ht="36" customHeight="1">
      <c r="A33" s="109" t="s">
        <v>638</v>
      </c>
      <c r="B33" s="109">
        <v>0</v>
      </c>
      <c r="C33" s="109">
        <v>0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09">
        <v>0</v>
      </c>
      <c r="K33" s="109">
        <v>0</v>
      </c>
      <c r="L33" s="109">
        <v>8408.4743699999999</v>
      </c>
      <c r="M33" s="109">
        <v>0</v>
      </c>
      <c r="N33" s="109">
        <v>0</v>
      </c>
      <c r="O33" s="109">
        <v>0</v>
      </c>
      <c r="P33" s="109">
        <f t="shared" si="0"/>
        <v>8408.4743699999999</v>
      </c>
      <c r="Q33" s="134">
        <f t="shared" si="1"/>
        <v>4.8938615640769691E-5</v>
      </c>
      <c r="R33" s="146"/>
      <c r="S33" s="17"/>
      <c r="T33" s="17"/>
      <c r="U33" s="17"/>
      <c r="V33" s="17"/>
      <c r="W33" s="17"/>
    </row>
    <row r="34" spans="1:23" ht="36" customHeight="1">
      <c r="A34" s="109" t="s">
        <v>639</v>
      </c>
      <c r="B34" s="109">
        <v>0</v>
      </c>
      <c r="C34" s="109">
        <v>0</v>
      </c>
      <c r="D34" s="109">
        <v>0</v>
      </c>
      <c r="E34" s="109">
        <v>0</v>
      </c>
      <c r="F34" s="109">
        <v>0</v>
      </c>
      <c r="G34" s="109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f>SUM(B34:O34)</f>
        <v>0</v>
      </c>
      <c r="Q34" s="134">
        <f>+P34/$P$44</f>
        <v>0</v>
      </c>
      <c r="R34" s="146"/>
      <c r="S34" s="17"/>
      <c r="T34" s="17"/>
      <c r="U34" s="17"/>
      <c r="V34" s="17"/>
      <c r="W34" s="17"/>
    </row>
    <row r="35" spans="1:23" ht="36" customHeight="1">
      <c r="A35" s="109" t="s">
        <v>640</v>
      </c>
      <c r="B35" s="109">
        <v>0</v>
      </c>
      <c r="C35" s="109">
        <v>42422.125899999999</v>
      </c>
      <c r="D35" s="109">
        <v>0</v>
      </c>
      <c r="E35" s="109">
        <v>0</v>
      </c>
      <c r="F35" s="109">
        <v>0</v>
      </c>
      <c r="G35" s="109">
        <v>0</v>
      </c>
      <c r="H35" s="109">
        <v>0</v>
      </c>
      <c r="I35" s="109">
        <v>0</v>
      </c>
      <c r="J35" s="109">
        <v>0</v>
      </c>
      <c r="K35" s="109">
        <v>0</v>
      </c>
      <c r="L35" s="109">
        <v>0</v>
      </c>
      <c r="M35" s="109">
        <v>0</v>
      </c>
      <c r="N35" s="109">
        <v>0</v>
      </c>
      <c r="O35" s="109">
        <v>0</v>
      </c>
      <c r="P35" s="109">
        <f t="shared" si="0"/>
        <v>42422.125899999999</v>
      </c>
      <c r="Q35" s="134">
        <f t="shared" si="1"/>
        <v>2.4690330525256046E-4</v>
      </c>
      <c r="R35" s="146"/>
      <c r="S35" s="17"/>
      <c r="T35" s="17"/>
      <c r="U35" s="17"/>
      <c r="V35" s="17"/>
      <c r="W35" s="17"/>
    </row>
    <row r="36" spans="1:23" ht="36" customHeight="1">
      <c r="A36" s="109" t="s">
        <v>641</v>
      </c>
      <c r="B36" s="109">
        <v>0</v>
      </c>
      <c r="C36" s="109">
        <v>4300.36402</v>
      </c>
      <c r="D36" s="109">
        <v>0</v>
      </c>
      <c r="E36" s="109">
        <v>0</v>
      </c>
      <c r="F36" s="109">
        <v>0</v>
      </c>
      <c r="G36" s="109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10.574909999999999</v>
      </c>
      <c r="M36" s="109">
        <v>0</v>
      </c>
      <c r="N36" s="109">
        <v>0</v>
      </c>
      <c r="O36" s="109">
        <v>0</v>
      </c>
      <c r="P36" s="109">
        <f>SUM(B36:O36)</f>
        <v>4310.9389300000003</v>
      </c>
      <c r="Q36" s="134">
        <f>+P36/$P$44</f>
        <v>2.5090328407113998E-5</v>
      </c>
      <c r="R36" s="146"/>
      <c r="S36" s="17"/>
      <c r="T36" s="17"/>
      <c r="U36" s="17"/>
      <c r="V36" s="17"/>
      <c r="W36" s="17"/>
    </row>
    <row r="37" spans="1:23" ht="36" customHeight="1">
      <c r="A37" s="109" t="s">
        <v>642</v>
      </c>
      <c r="B37" s="109">
        <v>0</v>
      </c>
      <c r="C37" s="109">
        <v>0</v>
      </c>
      <c r="D37" s="109">
        <v>0</v>
      </c>
      <c r="E37" s="109">
        <v>0</v>
      </c>
      <c r="F37" s="109">
        <v>0</v>
      </c>
      <c r="G37" s="109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M37" s="109">
        <v>0</v>
      </c>
      <c r="N37" s="109">
        <v>0</v>
      </c>
      <c r="O37" s="109">
        <v>0</v>
      </c>
      <c r="P37" s="109">
        <f>SUM(B37:O37)</f>
        <v>0</v>
      </c>
      <c r="Q37" s="134">
        <f>+P37/$P$44</f>
        <v>0</v>
      </c>
      <c r="R37" s="146"/>
      <c r="S37" s="17"/>
      <c r="T37" s="17"/>
      <c r="U37" s="17"/>
      <c r="V37" s="17"/>
      <c r="W37" s="17"/>
    </row>
    <row r="38" spans="1:23" ht="36" customHeight="1">
      <c r="A38" s="109" t="s">
        <v>643</v>
      </c>
      <c r="B38" s="109">
        <v>0</v>
      </c>
      <c r="C38" s="109">
        <v>1.23E-3</v>
      </c>
      <c r="D38" s="109">
        <v>0</v>
      </c>
      <c r="E38" s="109">
        <v>0</v>
      </c>
      <c r="F38" s="109">
        <v>0</v>
      </c>
      <c r="G38" s="109">
        <v>0</v>
      </c>
      <c r="H38" s="109">
        <v>0</v>
      </c>
      <c r="I38" s="109">
        <v>0</v>
      </c>
      <c r="J38" s="109">
        <v>0</v>
      </c>
      <c r="K38" s="109">
        <v>0</v>
      </c>
      <c r="L38" s="109">
        <v>0</v>
      </c>
      <c r="M38" s="109">
        <v>0</v>
      </c>
      <c r="N38" s="109">
        <v>0</v>
      </c>
      <c r="O38" s="109">
        <v>0</v>
      </c>
      <c r="P38" s="109">
        <f t="shared" si="0"/>
        <v>1.23E-3</v>
      </c>
      <c r="Q38" s="134">
        <f t="shared" si="1"/>
        <v>7.1587894057107912E-12</v>
      </c>
      <c r="R38" s="146"/>
      <c r="S38" s="17"/>
      <c r="T38" s="17"/>
      <c r="U38" s="17"/>
      <c r="V38" s="17"/>
      <c r="W38" s="17"/>
    </row>
    <row r="39" spans="1:23" ht="27" customHeight="1">
      <c r="A39" s="109" t="s">
        <v>644</v>
      </c>
      <c r="B39" s="109">
        <v>0</v>
      </c>
      <c r="C39" s="109">
        <v>0</v>
      </c>
      <c r="D39" s="109">
        <v>0</v>
      </c>
      <c r="E39" s="109">
        <v>0</v>
      </c>
      <c r="F39" s="109">
        <v>0</v>
      </c>
      <c r="G39" s="109">
        <v>0</v>
      </c>
      <c r="H39" s="109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f>SUM(B39:O39)</f>
        <v>0</v>
      </c>
      <c r="Q39" s="134">
        <f>+P39/$P$44</f>
        <v>0</v>
      </c>
      <c r="R39" s="146"/>
      <c r="S39" s="17"/>
      <c r="T39" s="17"/>
      <c r="U39" s="17"/>
      <c r="V39" s="17"/>
      <c r="W39" s="17"/>
    </row>
    <row r="40" spans="1:23" ht="27" customHeight="1">
      <c r="A40" s="109" t="s">
        <v>645</v>
      </c>
      <c r="B40" s="109">
        <v>0</v>
      </c>
      <c r="C40" s="109">
        <v>24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31.61543</v>
      </c>
      <c r="M40" s="109">
        <v>0</v>
      </c>
      <c r="N40" s="109">
        <v>0</v>
      </c>
      <c r="O40" s="109">
        <v>0</v>
      </c>
      <c r="P40" s="109">
        <f t="shared" si="0"/>
        <v>55.615430000000003</v>
      </c>
      <c r="Q40" s="134">
        <f t="shared" si="1"/>
        <v>3.2369036673012208E-7</v>
      </c>
      <c r="R40" s="146"/>
      <c r="S40" s="17"/>
      <c r="T40" s="17"/>
      <c r="U40" s="17"/>
      <c r="V40" s="17"/>
      <c r="W40" s="17"/>
    </row>
    <row r="41" spans="1:23" ht="27" customHeight="1">
      <c r="A41" s="109" t="s">
        <v>646</v>
      </c>
      <c r="B41" s="109">
        <v>0</v>
      </c>
      <c r="C41" s="109">
        <v>0</v>
      </c>
      <c r="D41" s="109">
        <v>0</v>
      </c>
      <c r="E41" s="109">
        <v>0</v>
      </c>
      <c r="F41" s="109">
        <v>0</v>
      </c>
      <c r="G41" s="109">
        <v>0</v>
      </c>
      <c r="H41" s="109">
        <v>0</v>
      </c>
      <c r="I41" s="109">
        <v>0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0</v>
      </c>
      <c r="P41" s="109">
        <f>SUM(B41:O41)</f>
        <v>0</v>
      </c>
      <c r="Q41" s="134">
        <f>+P41/$P$44</f>
        <v>0</v>
      </c>
      <c r="R41" s="146"/>
      <c r="S41" s="17"/>
      <c r="T41" s="17"/>
      <c r="U41" s="17"/>
      <c r="V41" s="17"/>
      <c r="W41" s="17"/>
    </row>
    <row r="42" spans="1:23" ht="27" customHeight="1">
      <c r="A42" s="259" t="s">
        <v>202</v>
      </c>
      <c r="B42" s="109">
        <v>21668101.636439998</v>
      </c>
      <c r="C42" s="109">
        <v>18054751.44345</v>
      </c>
      <c r="D42" s="109">
        <v>24490371.210560001</v>
      </c>
      <c r="E42" s="109">
        <v>19087019.89511</v>
      </c>
      <c r="F42" s="109">
        <v>15473466.785969999</v>
      </c>
      <c r="G42" s="109">
        <v>8655813.6220100001</v>
      </c>
      <c r="H42" s="109">
        <v>7381882.8411600003</v>
      </c>
      <c r="I42" s="109">
        <v>11126954.7623</v>
      </c>
      <c r="J42" s="109">
        <v>163601.32944</v>
      </c>
      <c r="K42" s="109">
        <v>706717.58055999991</v>
      </c>
      <c r="L42" s="109">
        <v>8281278.4745899998</v>
      </c>
      <c r="M42" s="109">
        <v>3251865.55424</v>
      </c>
      <c r="N42" s="109">
        <v>11339541.114799999</v>
      </c>
      <c r="O42" s="109">
        <v>6412259.8900699997</v>
      </c>
      <c r="P42" s="109">
        <f t="shared" si="0"/>
        <v>156093626.14069998</v>
      </c>
      <c r="Q42" s="134">
        <f t="shared" si="1"/>
        <v>0.90848894074392206</v>
      </c>
      <c r="R42" s="146"/>
      <c r="S42" s="17"/>
      <c r="T42" s="17"/>
      <c r="U42" s="17"/>
      <c r="V42" s="17"/>
      <c r="W42" s="17"/>
    </row>
    <row r="43" spans="1:23" ht="27" customHeight="1" thickBot="1">
      <c r="A43" s="109" t="s">
        <v>689</v>
      </c>
      <c r="B43" s="109">
        <v>0</v>
      </c>
      <c r="C43" s="109">
        <v>0</v>
      </c>
      <c r="D43" s="109">
        <v>2214997.6020300002</v>
      </c>
      <c r="E43" s="109">
        <v>2675258.2817800003</v>
      </c>
      <c r="F43" s="109">
        <v>3330440.2972300001</v>
      </c>
      <c r="G43" s="109">
        <v>748677.68978999997</v>
      </c>
      <c r="H43" s="109">
        <v>890601.65464999992</v>
      </c>
      <c r="I43" s="109">
        <v>166.79826</v>
      </c>
      <c r="J43" s="109">
        <v>142.78314</v>
      </c>
      <c r="K43" s="109">
        <v>42828.352899999998</v>
      </c>
      <c r="L43" s="109">
        <v>3191271.5070599997</v>
      </c>
      <c r="M43" s="109">
        <v>66202.879840000009</v>
      </c>
      <c r="N43" s="109">
        <v>757149.86335</v>
      </c>
      <c r="O43" s="109">
        <v>1805395.98003</v>
      </c>
      <c r="P43" s="109">
        <f t="shared" si="0"/>
        <v>15723133.690059999</v>
      </c>
      <c r="Q43" s="134">
        <f t="shared" si="1"/>
        <v>9.1511059256078012E-2</v>
      </c>
      <c r="R43" s="146"/>
      <c r="S43" s="145"/>
      <c r="T43" s="17"/>
      <c r="U43" s="17"/>
      <c r="V43" s="17"/>
      <c r="W43" s="17"/>
    </row>
    <row r="44" spans="1:23" ht="27" customHeight="1" thickTop="1" thickBot="1">
      <c r="A44" s="112" t="s">
        <v>39</v>
      </c>
      <c r="B44" s="563">
        <v>21668101.636439998</v>
      </c>
      <c r="C44" s="563">
        <v>18054751.44345</v>
      </c>
      <c r="D44" s="563">
        <v>26705368.812589999</v>
      </c>
      <c r="E44" s="563">
        <v>21762278.176890001</v>
      </c>
      <c r="F44" s="563">
        <v>18803907.0832</v>
      </c>
      <c r="G44" s="563">
        <v>9404491.3117999993</v>
      </c>
      <c r="H44" s="563">
        <v>8272484.4958100002</v>
      </c>
      <c r="I44" s="563">
        <v>11127121.560559999</v>
      </c>
      <c r="J44" s="563">
        <v>163744.11258000002</v>
      </c>
      <c r="K44" s="563">
        <v>749545.93346000009</v>
      </c>
      <c r="L44" s="563">
        <v>11472549.98165</v>
      </c>
      <c r="M44" s="563">
        <v>3318068.43408</v>
      </c>
      <c r="N44" s="563">
        <v>12096690.978149999</v>
      </c>
      <c r="O44" s="563">
        <v>8217655.8700999999</v>
      </c>
      <c r="P44" s="563">
        <f>SUM(P42:P43)</f>
        <v>171816759.83075997</v>
      </c>
      <c r="Q44" s="564">
        <f t="shared" si="1"/>
        <v>1</v>
      </c>
      <c r="R44" s="146"/>
      <c r="S44" s="17"/>
      <c r="T44" s="17"/>
      <c r="U44" s="17"/>
      <c r="V44" s="17"/>
      <c r="W44" s="17"/>
    </row>
    <row r="45" spans="1:23" s="119" customFormat="1" ht="27" customHeight="1" thickTop="1">
      <c r="A45" s="259" t="s">
        <v>203</v>
      </c>
      <c r="B45" s="119">
        <f t="shared" ref="B45:P45" si="2">+B44/$P$44</f>
        <v>0.1261116881600092</v>
      </c>
      <c r="C45" s="119">
        <f t="shared" si="2"/>
        <v>0.10508143362285487</v>
      </c>
      <c r="D45" s="119">
        <f t="shared" si="2"/>
        <v>0.1554293588058282</v>
      </c>
      <c r="E45" s="119">
        <f t="shared" si="2"/>
        <v>0.12665981012752139</v>
      </c>
      <c r="F45" s="119">
        <f t="shared" si="2"/>
        <v>0.10944163480746527</v>
      </c>
      <c r="G45" s="119">
        <f t="shared" si="2"/>
        <v>5.4735587617083754E-2</v>
      </c>
      <c r="H45" s="119">
        <f t="shared" si="2"/>
        <v>4.8147133632123099E-2</v>
      </c>
      <c r="I45" s="119">
        <f t="shared" si="2"/>
        <v>6.4761560929913045E-2</v>
      </c>
      <c r="J45" s="119">
        <f t="shared" si="2"/>
        <v>9.5301594990668237E-4</v>
      </c>
      <c r="K45" s="119">
        <f t="shared" si="2"/>
        <v>4.3624727541032964E-3</v>
      </c>
      <c r="L45" s="119">
        <f t="shared" si="2"/>
        <v>6.6772007532620775E-2</v>
      </c>
      <c r="M45" s="119">
        <f t="shared" si="2"/>
        <v>1.9311669230337641E-2</v>
      </c>
      <c r="N45" s="119">
        <f>+N44/$P$44</f>
        <v>7.0404604242713442E-2</v>
      </c>
      <c r="O45" s="119">
        <f t="shared" si="2"/>
        <v>4.7828022587519496E-2</v>
      </c>
      <c r="P45" s="119">
        <f t="shared" si="2"/>
        <v>1</v>
      </c>
      <c r="Q45" s="145"/>
      <c r="R45" s="661"/>
      <c r="S45" s="145"/>
      <c r="T45" s="145"/>
      <c r="U45" s="145"/>
      <c r="V45" s="145"/>
      <c r="W45" s="145"/>
    </row>
    <row r="46" spans="1:23" ht="9" customHeight="1" thickBot="1">
      <c r="A46" s="260"/>
      <c r="B46" s="140"/>
      <c r="C46" s="141"/>
      <c r="D46" s="141"/>
      <c r="E46" s="141"/>
      <c r="F46" s="141"/>
      <c r="G46" s="141"/>
      <c r="H46" s="142"/>
      <c r="I46" s="142"/>
      <c r="J46" s="142"/>
      <c r="K46" s="142"/>
      <c r="L46" s="142"/>
      <c r="M46" s="142"/>
      <c r="N46" s="142"/>
      <c r="O46" s="142"/>
      <c r="P46" s="142"/>
      <c r="Q46" s="143"/>
      <c r="R46" s="146"/>
      <c r="S46" s="17"/>
      <c r="T46" s="17"/>
      <c r="U46" s="17"/>
      <c r="V46" s="17"/>
      <c r="W46" s="17"/>
    </row>
    <row r="47" spans="1:23" ht="19.5" customHeight="1" thickTop="1">
      <c r="A47" s="271" t="s">
        <v>728</v>
      </c>
      <c r="B47" s="99"/>
      <c r="C47" s="565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5"/>
      <c r="R47" s="146"/>
      <c r="S47" s="17"/>
      <c r="T47" s="17"/>
      <c r="U47" s="17"/>
      <c r="V47" s="17"/>
      <c r="W47" s="17"/>
    </row>
    <row r="48" spans="1:23" ht="17.25" customHeight="1">
      <c r="A48" s="486" t="s">
        <v>729</v>
      </c>
      <c r="B48" s="486"/>
      <c r="C48" s="486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5"/>
      <c r="R48" s="146"/>
      <c r="S48" s="17"/>
      <c r="T48" s="17"/>
      <c r="U48" s="17"/>
      <c r="V48" s="17"/>
      <c r="W48" s="17"/>
    </row>
    <row r="49" spans="1:23" ht="0.75" hidden="1" customHeight="1">
      <c r="A49" s="271"/>
      <c r="B49" s="99"/>
      <c r="C49" s="565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5"/>
      <c r="R49" s="146"/>
      <c r="S49" s="17"/>
      <c r="T49" s="17"/>
      <c r="U49" s="17"/>
      <c r="V49" s="17"/>
      <c r="W49" s="17"/>
    </row>
    <row r="50" spans="1:23">
      <c r="A50" s="271" t="s">
        <v>647</v>
      </c>
      <c r="B50" s="99"/>
      <c r="C50" s="565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5"/>
      <c r="R50" s="146"/>
      <c r="S50" s="17"/>
      <c r="T50" s="17"/>
      <c r="U50" s="17"/>
      <c r="V50" s="17"/>
      <c r="W50" s="17"/>
    </row>
    <row r="51" spans="1:23">
      <c r="A51" s="271" t="s">
        <v>648</v>
      </c>
      <c r="B51" s="99"/>
      <c r="C51" s="565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5"/>
      <c r="R51" s="146"/>
      <c r="S51" s="17"/>
      <c r="T51" s="17"/>
      <c r="U51" s="17"/>
      <c r="V51" s="17"/>
      <c r="W51" s="17"/>
    </row>
    <row r="52" spans="1:23" ht="9" customHeight="1">
      <c r="A52" s="122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5"/>
      <c r="R52" s="146"/>
      <c r="S52" s="17"/>
      <c r="T52" s="17"/>
      <c r="U52" s="17"/>
      <c r="V52" s="17"/>
      <c r="W52" s="17"/>
    </row>
    <row r="53" spans="1:23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5"/>
      <c r="R53" s="146"/>
      <c r="S53" s="17"/>
      <c r="T53" s="17"/>
      <c r="U53" s="17"/>
      <c r="V53" s="17"/>
      <c r="W53" s="17"/>
    </row>
    <row r="54" spans="1:23" ht="9" customHeight="1">
      <c r="A54" s="16"/>
      <c r="B54" s="14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5"/>
      <c r="R54" s="146"/>
      <c r="S54" s="17"/>
      <c r="T54" s="17"/>
      <c r="U54" s="17"/>
      <c r="V54" s="17"/>
      <c r="W54" s="17"/>
    </row>
    <row r="55" spans="1:23" ht="9" customHeight="1">
      <c r="A55" s="16"/>
      <c r="B55" s="14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  <c r="R55" s="146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  <c r="R56" s="146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  <c r="R57" s="146"/>
      <c r="S57" s="17"/>
      <c r="T57" s="17"/>
      <c r="U57" s="17"/>
      <c r="V57" s="17"/>
      <c r="W57" s="17"/>
    </row>
    <row r="58" spans="1:23" ht="9" customHeight="1">
      <c r="A58" s="12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  <c r="R58" s="146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  <c r="R59" s="146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  <c r="R60" s="146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  <c r="R61" s="146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  <c r="R62" s="146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  <c r="R63" s="146"/>
      <c r="S63" s="17"/>
      <c r="T63" s="17"/>
      <c r="U63" s="17"/>
      <c r="V63" s="17"/>
      <c r="W63" s="17"/>
    </row>
    <row r="64" spans="1:23" ht="9" customHeight="1">
      <c r="A64" s="12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  <c r="R64" s="146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  <c r="R65" s="146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  <c r="R66" s="146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  <c r="R67" s="146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  <c r="R68" s="146"/>
      <c r="S68" s="17"/>
      <c r="T68" s="17"/>
      <c r="U68" s="17"/>
      <c r="V68" s="17"/>
      <c r="W68" s="17"/>
    </row>
    <row r="69" spans="1:23" ht="9" customHeight="1">
      <c r="A69" s="12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  <c r="R69" s="146"/>
      <c r="S69" s="17"/>
      <c r="T69" s="17"/>
      <c r="U69" s="17"/>
      <c r="V69" s="17"/>
      <c r="W69" s="17"/>
    </row>
    <row r="70" spans="1:23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  <c r="R70" s="146"/>
      <c r="S70" s="17"/>
      <c r="T70" s="17"/>
      <c r="U70" s="17"/>
      <c r="V70" s="17"/>
      <c r="W70" s="17"/>
    </row>
    <row r="71" spans="1:23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  <c r="R71" s="146"/>
      <c r="S71" s="17"/>
      <c r="T71" s="17"/>
      <c r="U71" s="17"/>
      <c r="V71" s="17"/>
      <c r="W71" s="17"/>
    </row>
    <row r="72" spans="1:23" ht="9" customHeight="1">
      <c r="A72" s="12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  <c r="R72" s="146"/>
      <c r="S72" s="17"/>
      <c r="T72" s="17"/>
      <c r="U72" s="17"/>
      <c r="V72" s="17"/>
      <c r="W72" s="17"/>
    </row>
    <row r="73" spans="1:23" ht="9" customHeight="1">
      <c r="A73" s="12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  <c r="R73" s="146"/>
      <c r="S73" s="17"/>
      <c r="T73" s="17"/>
      <c r="U73" s="17"/>
      <c r="V73" s="17"/>
      <c r="W73" s="17"/>
    </row>
    <row r="74" spans="1:23" ht="9" customHeight="1">
      <c r="A74" s="12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  <c r="R74" s="146"/>
      <c r="S74" s="17"/>
      <c r="T74" s="17"/>
      <c r="U74" s="17"/>
      <c r="V74" s="17"/>
      <c r="W74" s="17"/>
    </row>
    <row r="75" spans="1:23" ht="9" customHeight="1">
      <c r="A75" s="12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5"/>
      <c r="R75" s="146"/>
      <c r="S75" s="17"/>
      <c r="T75" s="17"/>
      <c r="U75" s="17"/>
      <c r="V75" s="17"/>
      <c r="W75" s="17"/>
    </row>
    <row r="76" spans="1:23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5"/>
      <c r="R76" s="146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5"/>
      <c r="R77" s="146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5"/>
      <c r="R78" s="146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5"/>
      <c r="R79" s="146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5"/>
      <c r="R80" s="146"/>
      <c r="S80" s="17"/>
      <c r="T80" s="17"/>
      <c r="U80" s="17"/>
      <c r="V80" s="17"/>
      <c r="W80" s="17"/>
    </row>
    <row r="81" spans="1:23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5"/>
      <c r="R81" s="146"/>
      <c r="S81" s="17"/>
      <c r="T81" s="17"/>
      <c r="U81" s="17"/>
      <c r="V81" s="17"/>
      <c r="W81" s="17"/>
    </row>
    <row r="82" spans="1:23" ht="9" customHeight="1">
      <c r="A82" s="12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5"/>
      <c r="R82" s="146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5"/>
      <c r="R83" s="146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5"/>
      <c r="R84" s="146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5"/>
      <c r="R85" s="146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5"/>
      <c r="R86" s="146"/>
      <c r="S86" s="17"/>
      <c r="T86" s="17"/>
      <c r="U86" s="17"/>
      <c r="V86" s="17"/>
      <c r="W86" s="17"/>
    </row>
    <row r="87" spans="1:23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5"/>
      <c r="R87" s="146"/>
      <c r="S87" s="17"/>
      <c r="T87" s="17"/>
      <c r="U87" s="17"/>
      <c r="V87" s="17"/>
      <c r="W87" s="17"/>
    </row>
    <row r="88" spans="1:23" ht="9" customHeight="1">
      <c r="A88" s="12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5"/>
      <c r="R88" s="146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5"/>
      <c r="R89" s="146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5"/>
      <c r="R90" s="146"/>
      <c r="S90" s="17"/>
      <c r="T90" s="17"/>
      <c r="U90" s="17"/>
      <c r="V90" s="17"/>
      <c r="W90" s="17"/>
    </row>
    <row r="91" spans="1:23" ht="9" customHeight="1">
      <c r="A91" s="16"/>
      <c r="C91" s="37"/>
      <c r="D91" s="37"/>
      <c r="E91" s="37"/>
      <c r="F91" s="37"/>
      <c r="G91" s="37"/>
      <c r="R91" s="146"/>
    </row>
    <row r="92" spans="1:23" ht="9" customHeight="1">
      <c r="A92" s="16"/>
      <c r="C92" s="37"/>
      <c r="D92" s="37"/>
      <c r="E92" s="37"/>
      <c r="F92" s="37"/>
      <c r="G92" s="37"/>
      <c r="R92" s="146"/>
    </row>
    <row r="93" spans="1:23" ht="9" customHeight="1">
      <c r="A93" s="16"/>
      <c r="C93" s="37"/>
      <c r="D93" s="37"/>
      <c r="E93" s="37"/>
      <c r="F93" s="37"/>
      <c r="G93" s="37"/>
      <c r="R93" s="146"/>
    </row>
    <row r="94" spans="1:23" ht="9" customHeight="1">
      <c r="A94" s="16"/>
      <c r="C94" s="37"/>
      <c r="D94" s="37"/>
      <c r="E94" s="37"/>
      <c r="F94" s="37"/>
      <c r="G94" s="37"/>
      <c r="R94" s="146"/>
    </row>
    <row r="95" spans="1:23" ht="9" customHeight="1">
      <c r="A95" s="16"/>
      <c r="C95" s="37"/>
      <c r="D95" s="37"/>
      <c r="E95" s="37"/>
      <c r="F95" s="37"/>
      <c r="G95" s="37"/>
      <c r="R95" s="146"/>
    </row>
    <row r="96" spans="1:23" ht="9" customHeight="1">
      <c r="A96" s="16"/>
      <c r="C96" s="37"/>
      <c r="D96" s="37"/>
      <c r="E96" s="37"/>
      <c r="F96" s="37"/>
      <c r="G96" s="37"/>
      <c r="R96" s="146"/>
    </row>
    <row r="97" spans="1:18" ht="9" customHeight="1">
      <c r="A97" s="123"/>
      <c r="C97" s="37"/>
      <c r="D97" s="37"/>
      <c r="E97" s="37"/>
      <c r="F97" s="37"/>
      <c r="G97" s="37"/>
      <c r="R97" s="146"/>
    </row>
    <row r="98" spans="1:18" ht="9" customHeight="1">
      <c r="A98" s="125"/>
      <c r="C98" s="37"/>
      <c r="D98" s="37"/>
      <c r="E98" s="37"/>
      <c r="F98" s="37"/>
      <c r="G98" s="37"/>
      <c r="R98" s="146"/>
    </row>
    <row r="99" spans="1:18" ht="9" customHeight="1">
      <c r="A99" s="16"/>
      <c r="C99" s="37"/>
      <c r="D99" s="37"/>
      <c r="E99" s="37"/>
      <c r="F99" s="37"/>
      <c r="G99" s="37"/>
      <c r="R99" s="146"/>
    </row>
    <row r="100" spans="1:18" ht="9" customHeight="1">
      <c r="A100" s="16"/>
      <c r="C100" s="37"/>
      <c r="D100" s="37"/>
      <c r="E100" s="37"/>
      <c r="F100" s="37"/>
      <c r="G100" s="37"/>
      <c r="R100" s="146"/>
    </row>
    <row r="101" spans="1:18" ht="9" customHeight="1">
      <c r="A101" s="16"/>
      <c r="C101" s="37"/>
      <c r="D101" s="37"/>
      <c r="E101" s="37"/>
      <c r="F101" s="37"/>
      <c r="G101" s="37"/>
      <c r="R101" s="146"/>
    </row>
    <row r="102" spans="1:18" ht="9" customHeight="1">
      <c r="A102" s="16"/>
      <c r="C102" s="37"/>
      <c r="D102" s="37"/>
      <c r="E102" s="37"/>
      <c r="F102" s="37"/>
      <c r="G102" s="37"/>
      <c r="R102" s="146"/>
    </row>
    <row r="103" spans="1:18" ht="9" customHeight="1">
      <c r="A103" s="16"/>
      <c r="C103" s="37"/>
      <c r="D103" s="37"/>
      <c r="E103" s="37"/>
      <c r="F103" s="37"/>
      <c r="G103" s="37"/>
      <c r="R103" s="146"/>
    </row>
    <row r="104" spans="1:18" ht="9" customHeight="1">
      <c r="A104" s="16"/>
      <c r="C104" s="37"/>
      <c r="D104" s="37"/>
      <c r="E104" s="37"/>
      <c r="F104" s="37"/>
      <c r="G104" s="37"/>
      <c r="R104" s="146"/>
    </row>
    <row r="105" spans="1:18" ht="9" customHeight="1">
      <c r="A105" s="16"/>
      <c r="C105" s="37"/>
      <c r="D105" s="37"/>
      <c r="E105" s="37"/>
      <c r="F105" s="37"/>
      <c r="G105" s="37"/>
      <c r="R105" s="146"/>
    </row>
    <row r="106" spans="1:18" ht="9" customHeight="1">
      <c r="A106" s="16"/>
      <c r="C106" s="37"/>
      <c r="D106" s="37"/>
      <c r="E106" s="37"/>
      <c r="F106" s="37"/>
      <c r="G106" s="37"/>
      <c r="R106" s="146"/>
    </row>
    <row r="107" spans="1:18" ht="9" customHeight="1">
      <c r="A107" s="16"/>
      <c r="C107" s="37"/>
      <c r="D107" s="37"/>
      <c r="E107" s="37"/>
      <c r="F107" s="37"/>
      <c r="G107" s="37"/>
      <c r="R107" s="146"/>
    </row>
    <row r="108" spans="1:18" ht="9" customHeight="1">
      <c r="A108" s="125"/>
      <c r="C108" s="37"/>
      <c r="D108" s="37"/>
      <c r="E108" s="37"/>
      <c r="F108" s="37"/>
      <c r="G108" s="37"/>
      <c r="R108" s="146"/>
    </row>
    <row r="109" spans="1:18" ht="9" customHeight="1">
      <c r="A109" s="16"/>
      <c r="C109" s="37"/>
      <c r="D109" s="37"/>
      <c r="E109" s="37"/>
      <c r="F109" s="37"/>
      <c r="G109" s="37"/>
      <c r="R109" s="146"/>
    </row>
    <row r="110" spans="1:18" ht="9" customHeight="1">
      <c r="A110" s="16"/>
      <c r="C110" s="37"/>
      <c r="D110" s="37"/>
      <c r="E110" s="37"/>
      <c r="F110" s="37"/>
      <c r="G110" s="37"/>
      <c r="R110" s="146"/>
    </row>
    <row r="111" spans="1:18" ht="9" customHeight="1">
      <c r="A111" s="16"/>
      <c r="C111" s="37"/>
      <c r="D111" s="37"/>
      <c r="E111" s="37"/>
      <c r="F111" s="37"/>
      <c r="G111" s="37"/>
      <c r="R111" s="146"/>
    </row>
    <row r="112" spans="1:18">
      <c r="A112" s="126"/>
      <c r="C112" s="37"/>
      <c r="D112" s="37"/>
      <c r="E112" s="37"/>
      <c r="F112" s="37"/>
      <c r="G112" s="37"/>
      <c r="R112" s="146"/>
    </row>
    <row r="113" spans="1:18">
      <c r="A113" s="126"/>
      <c r="C113" s="37"/>
      <c r="D113" s="37"/>
      <c r="E113" s="37"/>
      <c r="F113" s="37"/>
      <c r="G113" s="37"/>
      <c r="R113" s="146"/>
    </row>
    <row r="114" spans="1:18">
      <c r="A114" s="126"/>
      <c r="C114" s="37"/>
      <c r="D114" s="37"/>
      <c r="E114" s="37"/>
      <c r="F114" s="37"/>
      <c r="G114" s="37"/>
      <c r="R114" s="146"/>
    </row>
    <row r="115" spans="1:18">
      <c r="A115" s="126"/>
      <c r="C115" s="37"/>
      <c r="D115" s="37"/>
      <c r="E115" s="37"/>
      <c r="F115" s="37"/>
      <c r="G115" s="37"/>
    </row>
    <row r="116" spans="1:18">
      <c r="A116" s="126"/>
      <c r="C116" s="37"/>
      <c r="D116" s="37"/>
      <c r="E116" s="37"/>
      <c r="F116" s="37"/>
      <c r="G116" s="37"/>
    </row>
    <row r="117" spans="1:18">
      <c r="A117" s="126"/>
      <c r="C117" s="37"/>
      <c r="D117" s="37"/>
      <c r="E117" s="37"/>
      <c r="F117" s="37"/>
      <c r="G117" s="37"/>
    </row>
    <row r="118" spans="1:18">
      <c r="A118" s="126"/>
      <c r="C118" s="37"/>
      <c r="D118" s="37"/>
      <c r="E118" s="37"/>
      <c r="F118" s="37"/>
      <c r="G118" s="37"/>
    </row>
    <row r="119" spans="1:18" ht="15.75">
      <c r="A119" s="127"/>
      <c r="C119" s="37"/>
      <c r="D119" s="37"/>
      <c r="E119" s="37"/>
      <c r="F119" s="37"/>
      <c r="G119" s="37"/>
    </row>
    <row r="120" spans="1:18" ht="15.75">
      <c r="A120" s="127"/>
      <c r="C120" s="37"/>
      <c r="D120" s="37"/>
      <c r="E120" s="37"/>
      <c r="F120" s="37"/>
      <c r="G120" s="37"/>
    </row>
    <row r="121" spans="1:18" ht="15.75">
      <c r="A121" s="127"/>
      <c r="C121" s="37"/>
      <c r="D121" s="37"/>
      <c r="E121" s="37"/>
      <c r="F121" s="37"/>
      <c r="G121" s="37"/>
    </row>
    <row r="122" spans="1:18" ht="15.75">
      <c r="A122" s="127"/>
      <c r="C122" s="37"/>
      <c r="D122" s="37"/>
      <c r="E122" s="37"/>
      <c r="F122" s="37"/>
      <c r="G122" s="37"/>
    </row>
    <row r="123" spans="1:18" ht="15.75">
      <c r="A123" s="127"/>
      <c r="C123" s="37"/>
      <c r="D123" s="37"/>
      <c r="E123" s="37"/>
      <c r="F123" s="37"/>
      <c r="G123" s="37"/>
    </row>
    <row r="124" spans="1:18" ht="15.75">
      <c r="A124" s="127"/>
      <c r="C124" s="37"/>
      <c r="D124" s="37"/>
      <c r="E124" s="37"/>
      <c r="F124" s="37"/>
      <c r="G124" s="37"/>
    </row>
    <row r="125" spans="1:18" ht="15.75">
      <c r="A125" s="127"/>
      <c r="C125" s="37"/>
      <c r="D125" s="37"/>
      <c r="E125" s="37"/>
      <c r="F125" s="37"/>
      <c r="G125" s="37"/>
    </row>
    <row r="126" spans="1:18" ht="15.75">
      <c r="A126" s="127"/>
      <c r="C126" s="37"/>
      <c r="D126" s="37"/>
      <c r="E126" s="37"/>
      <c r="F126" s="37"/>
      <c r="G126" s="37"/>
    </row>
    <row r="127" spans="1:18" ht="15.75">
      <c r="A127" s="127"/>
      <c r="C127" s="37"/>
      <c r="D127" s="37"/>
      <c r="E127" s="37"/>
      <c r="F127" s="37"/>
      <c r="G127" s="37"/>
    </row>
    <row r="128" spans="1:18" ht="15.75">
      <c r="A128" s="127"/>
      <c r="C128" s="37"/>
      <c r="D128" s="37"/>
      <c r="E128" s="37"/>
      <c r="F128" s="37"/>
      <c r="G128" s="37"/>
    </row>
    <row r="129" spans="1:7" ht="15.75">
      <c r="A129" s="127"/>
      <c r="C129" s="37"/>
      <c r="D129" s="37"/>
      <c r="E129" s="37"/>
      <c r="F129" s="37"/>
      <c r="G129" s="37"/>
    </row>
    <row r="130" spans="1:7" ht="15.75">
      <c r="A130" s="127"/>
      <c r="C130" s="37"/>
      <c r="D130" s="37"/>
      <c r="E130" s="37"/>
      <c r="F130" s="37"/>
      <c r="G130" s="37"/>
    </row>
    <row r="131" spans="1:7" ht="15.75">
      <c r="A131" s="127"/>
      <c r="C131" s="37"/>
      <c r="D131" s="37"/>
      <c r="E131" s="37"/>
      <c r="F131" s="37"/>
      <c r="G131" s="37"/>
    </row>
    <row r="132" spans="1:7" ht="15.75">
      <c r="A132" s="127"/>
      <c r="C132" s="37"/>
      <c r="D132" s="37"/>
      <c r="E132" s="37"/>
      <c r="F132" s="37"/>
      <c r="G132" s="37"/>
    </row>
    <row r="133" spans="1:7" ht="15.75">
      <c r="A133" s="127"/>
      <c r="C133" s="37"/>
      <c r="D133" s="37"/>
      <c r="E133" s="37"/>
      <c r="F133" s="37"/>
      <c r="G133" s="37"/>
    </row>
    <row r="134" spans="1:7" ht="15.75">
      <c r="A134" s="127"/>
      <c r="C134" s="37"/>
      <c r="D134" s="37"/>
      <c r="E134" s="37"/>
      <c r="F134" s="37"/>
      <c r="G134" s="37"/>
    </row>
    <row r="135" spans="1:7" ht="15.75">
      <c r="A135" s="127"/>
      <c r="C135" s="37"/>
      <c r="D135" s="37"/>
      <c r="E135" s="37"/>
      <c r="F135" s="37"/>
      <c r="G135" s="37"/>
    </row>
    <row r="136" spans="1:7" ht="15.75">
      <c r="A136" s="127"/>
      <c r="C136" s="37"/>
      <c r="D136" s="37"/>
      <c r="E136" s="37"/>
      <c r="F136" s="37"/>
      <c r="G136" s="37"/>
    </row>
    <row r="137" spans="1:7" ht="15.75">
      <c r="A137" s="127"/>
      <c r="C137" s="37"/>
      <c r="D137" s="37"/>
      <c r="E137" s="37"/>
      <c r="F137" s="37"/>
      <c r="G137" s="37"/>
    </row>
    <row r="138" spans="1:7" ht="15.75">
      <c r="A138" s="127"/>
      <c r="C138" s="37"/>
      <c r="D138" s="37"/>
      <c r="E138" s="37"/>
      <c r="F138" s="37"/>
      <c r="G138" s="37"/>
    </row>
    <row r="139" spans="1:7" ht="15.75">
      <c r="A139" s="127"/>
      <c r="C139" s="37"/>
      <c r="D139" s="37"/>
      <c r="E139" s="37"/>
      <c r="F139" s="37"/>
      <c r="G139" s="37"/>
    </row>
    <row r="140" spans="1:7" ht="15.75">
      <c r="A140" s="127"/>
      <c r="C140" s="37"/>
      <c r="D140" s="37"/>
      <c r="E140" s="37"/>
      <c r="F140" s="37"/>
      <c r="G140" s="37"/>
    </row>
    <row r="141" spans="1:7" ht="15.75">
      <c r="A141" s="127"/>
      <c r="C141" s="37"/>
      <c r="D141" s="37"/>
      <c r="E141" s="37"/>
      <c r="F141" s="37"/>
      <c r="G141" s="37"/>
    </row>
    <row r="142" spans="1:7" ht="15.75">
      <c r="A142" s="127"/>
      <c r="C142" s="37"/>
      <c r="D142" s="37"/>
      <c r="E142" s="37"/>
      <c r="F142" s="37"/>
      <c r="G142" s="37"/>
    </row>
    <row r="143" spans="1:7" ht="15.75">
      <c r="A143" s="127"/>
      <c r="C143" s="37"/>
      <c r="D143" s="37"/>
      <c r="E143" s="37"/>
      <c r="F143" s="37"/>
      <c r="G143" s="37"/>
    </row>
    <row r="144" spans="1:7" ht="15.75">
      <c r="A144" s="127"/>
      <c r="C144" s="37"/>
      <c r="D144" s="37"/>
      <c r="E144" s="37"/>
      <c r="F144" s="37"/>
      <c r="G144" s="37"/>
    </row>
    <row r="145" spans="1:7" ht="15.75">
      <c r="A145" s="127"/>
      <c r="C145" s="37"/>
      <c r="D145" s="37"/>
      <c r="E145" s="37"/>
      <c r="F145" s="37"/>
      <c r="G145" s="37"/>
    </row>
    <row r="146" spans="1:7" ht="15.75">
      <c r="A146" s="127"/>
      <c r="C146" s="37"/>
      <c r="D146" s="37"/>
      <c r="E146" s="37"/>
      <c r="F146" s="37"/>
      <c r="G146" s="37"/>
    </row>
    <row r="147" spans="1:7" ht="15.75">
      <c r="A147" s="127"/>
      <c r="C147" s="37"/>
      <c r="D147" s="37"/>
      <c r="E147" s="37"/>
      <c r="F147" s="37"/>
      <c r="G147" s="37"/>
    </row>
    <row r="148" spans="1:7" ht="15.75">
      <c r="A148" s="127"/>
      <c r="C148" s="37"/>
      <c r="D148" s="37"/>
      <c r="E148" s="37"/>
      <c r="F148" s="37"/>
      <c r="G148" s="37"/>
    </row>
    <row r="149" spans="1:7" ht="15.75">
      <c r="A149" s="127"/>
      <c r="C149" s="37"/>
      <c r="D149" s="37"/>
      <c r="E149" s="37"/>
      <c r="F149" s="37"/>
      <c r="G149" s="37"/>
    </row>
    <row r="150" spans="1:7" ht="15.75">
      <c r="A150" s="127"/>
      <c r="C150" s="37"/>
      <c r="D150" s="37"/>
      <c r="E150" s="37"/>
      <c r="F150" s="37"/>
      <c r="G150" s="37"/>
    </row>
    <row r="151" spans="1:7" ht="15.75">
      <c r="A151" s="127"/>
      <c r="C151" s="37"/>
      <c r="D151" s="37"/>
      <c r="E151" s="37"/>
      <c r="F151" s="37"/>
      <c r="G151" s="37"/>
    </row>
    <row r="152" spans="1:7" ht="15.75">
      <c r="A152" s="127"/>
      <c r="C152" s="37"/>
      <c r="D152" s="37"/>
      <c r="E152" s="37"/>
      <c r="F152" s="37"/>
      <c r="G152" s="37"/>
    </row>
    <row r="153" spans="1:7" ht="15.75">
      <c r="A153" s="127"/>
      <c r="C153" s="37"/>
      <c r="D153" s="37"/>
      <c r="E153" s="37"/>
      <c r="F153" s="37"/>
      <c r="G153" s="37"/>
    </row>
    <row r="154" spans="1:7" ht="15.75">
      <c r="A154" s="127"/>
      <c r="C154" s="37"/>
      <c r="D154" s="37"/>
      <c r="E154" s="37"/>
      <c r="F154" s="37"/>
      <c r="G154" s="37"/>
    </row>
    <row r="155" spans="1:7" ht="15.75">
      <c r="A155" s="127"/>
      <c r="C155" s="37"/>
      <c r="D155" s="37"/>
      <c r="E155" s="37"/>
      <c r="F155" s="37"/>
      <c r="G155" s="37"/>
    </row>
    <row r="156" spans="1:7" ht="15.75">
      <c r="A156" s="127"/>
      <c r="C156" s="37"/>
      <c r="D156" s="37"/>
      <c r="E156" s="37"/>
      <c r="F156" s="37"/>
      <c r="G156" s="37"/>
    </row>
    <row r="157" spans="1:7" ht="15.75">
      <c r="A157" s="127"/>
      <c r="C157" s="37"/>
      <c r="D157" s="37"/>
      <c r="E157" s="37"/>
      <c r="F157" s="37"/>
      <c r="G157" s="37"/>
    </row>
    <row r="158" spans="1:7" ht="15.75">
      <c r="A158" s="127"/>
      <c r="C158" s="37"/>
      <c r="D158" s="37"/>
      <c r="E158" s="37"/>
      <c r="F158" s="37"/>
      <c r="G158" s="37"/>
    </row>
    <row r="159" spans="1:7" ht="15.75">
      <c r="A159" s="127"/>
      <c r="C159" s="37"/>
      <c r="D159" s="37"/>
      <c r="E159" s="37"/>
      <c r="F159" s="37"/>
      <c r="G159" s="37"/>
    </row>
    <row r="160" spans="1:7" ht="15.75">
      <c r="A160" s="127"/>
      <c r="C160" s="37"/>
      <c r="D160" s="37"/>
      <c r="E160" s="37"/>
      <c r="F160" s="37"/>
      <c r="G160" s="37"/>
    </row>
    <row r="161" spans="1:7" ht="15.75">
      <c r="A161" s="127"/>
      <c r="C161" s="37"/>
      <c r="D161" s="37"/>
      <c r="E161" s="37"/>
      <c r="F161" s="37"/>
      <c r="G161" s="37"/>
    </row>
    <row r="162" spans="1:7" ht="15.75">
      <c r="A162" s="127"/>
      <c r="C162" s="37"/>
      <c r="D162" s="37"/>
      <c r="E162" s="37"/>
      <c r="F162" s="37"/>
      <c r="G162" s="37"/>
    </row>
    <row r="163" spans="1:7" ht="15.75">
      <c r="A163" s="127"/>
      <c r="C163" s="37"/>
      <c r="D163" s="37"/>
      <c r="E163" s="37"/>
      <c r="F163" s="37"/>
      <c r="G163" s="37"/>
    </row>
    <row r="164" spans="1:7" ht="15.75">
      <c r="A164" s="127"/>
      <c r="C164" s="37"/>
      <c r="D164" s="37"/>
      <c r="E164" s="37"/>
      <c r="F164" s="37"/>
      <c r="G164" s="37"/>
    </row>
    <row r="165" spans="1:7" ht="15.75">
      <c r="A165" s="127"/>
      <c r="C165" s="37"/>
      <c r="D165" s="37"/>
      <c r="E165" s="37"/>
      <c r="F165" s="37"/>
      <c r="G165" s="37"/>
    </row>
    <row r="166" spans="1:7" ht="15.75">
      <c r="A166" s="127"/>
      <c r="C166" s="37"/>
      <c r="D166" s="37"/>
      <c r="E166" s="37"/>
      <c r="F166" s="37"/>
      <c r="G166" s="37"/>
    </row>
    <row r="167" spans="1:7" ht="15.75">
      <c r="A167" s="127"/>
      <c r="C167" s="37"/>
      <c r="D167" s="37"/>
      <c r="E167" s="37"/>
      <c r="F167" s="37"/>
      <c r="G167" s="37"/>
    </row>
    <row r="168" spans="1:7" ht="15.75">
      <c r="A168" s="127"/>
      <c r="C168" s="37"/>
      <c r="D168" s="37"/>
      <c r="E168" s="37"/>
      <c r="F168" s="37"/>
      <c r="G168" s="37"/>
    </row>
    <row r="169" spans="1:7" ht="15.75">
      <c r="A169" s="127"/>
      <c r="C169" s="37"/>
      <c r="D169" s="37"/>
      <c r="E169" s="37"/>
      <c r="F169" s="37"/>
      <c r="G169" s="37"/>
    </row>
    <row r="170" spans="1:7" ht="15.75">
      <c r="A170" s="127"/>
      <c r="C170" s="37"/>
      <c r="D170" s="37"/>
      <c r="E170" s="37"/>
      <c r="F170" s="37"/>
      <c r="G170" s="37"/>
    </row>
    <row r="171" spans="1:7" ht="15.75">
      <c r="A171" s="127"/>
      <c r="C171" s="37"/>
      <c r="D171" s="37"/>
      <c r="E171" s="37"/>
      <c r="F171" s="37"/>
      <c r="G171" s="37"/>
    </row>
    <row r="172" spans="1:7" ht="15.75">
      <c r="A172" s="127"/>
      <c r="C172" s="37"/>
      <c r="D172" s="37"/>
      <c r="E172" s="37"/>
      <c r="F172" s="37"/>
      <c r="G172" s="37"/>
    </row>
    <row r="173" spans="1:7" ht="15.75">
      <c r="A173" s="127"/>
      <c r="C173" s="37"/>
      <c r="D173" s="37"/>
      <c r="E173" s="37"/>
      <c r="F173" s="37"/>
      <c r="G173" s="37"/>
    </row>
    <row r="174" spans="1:7" ht="15.75">
      <c r="A174" s="127"/>
      <c r="C174" s="37"/>
      <c r="D174" s="37"/>
      <c r="E174" s="37"/>
      <c r="F174" s="37"/>
      <c r="G174" s="37"/>
    </row>
    <row r="175" spans="1:7" ht="15.75">
      <c r="A175" s="127"/>
      <c r="C175" s="37"/>
      <c r="D175" s="37"/>
      <c r="E175" s="37"/>
      <c r="F175" s="37"/>
      <c r="G175" s="37"/>
    </row>
    <row r="176" spans="1:7" ht="15.75">
      <c r="A176" s="127"/>
      <c r="C176" s="37"/>
      <c r="D176" s="37"/>
      <c r="E176" s="37"/>
      <c r="F176" s="37"/>
      <c r="G176" s="37"/>
    </row>
    <row r="177" spans="1:7" ht="15.75">
      <c r="A177" s="127"/>
      <c r="C177" s="37"/>
      <c r="D177" s="37"/>
      <c r="E177" s="37"/>
      <c r="F177" s="37"/>
      <c r="G177" s="37"/>
    </row>
    <row r="178" spans="1:7" ht="15.75">
      <c r="A178" s="127"/>
      <c r="C178" s="37"/>
      <c r="D178" s="37"/>
      <c r="E178" s="37"/>
      <c r="F178" s="37"/>
      <c r="G178" s="37"/>
    </row>
    <row r="179" spans="1:7" ht="15.75">
      <c r="A179" s="127"/>
      <c r="C179" s="37"/>
      <c r="D179" s="37"/>
      <c r="E179" s="37"/>
      <c r="F179" s="37"/>
      <c r="G179" s="37"/>
    </row>
    <row r="180" spans="1:7" ht="15.75">
      <c r="A180" s="127"/>
      <c r="C180" s="37"/>
      <c r="D180" s="37"/>
      <c r="E180" s="37"/>
      <c r="F180" s="37"/>
      <c r="G180" s="37"/>
    </row>
    <row r="181" spans="1:7" ht="15.75">
      <c r="A181" s="127"/>
      <c r="C181" s="37"/>
      <c r="D181" s="37"/>
      <c r="E181" s="37"/>
      <c r="F181" s="37"/>
      <c r="G181" s="37"/>
    </row>
    <row r="182" spans="1:7" ht="15.75">
      <c r="A182" s="127"/>
      <c r="C182" s="37"/>
      <c r="D182" s="37"/>
      <c r="E182" s="37"/>
      <c r="F182" s="37"/>
      <c r="G182" s="37"/>
    </row>
    <row r="183" spans="1:7" ht="15.75">
      <c r="A183" s="127"/>
      <c r="C183" s="37"/>
      <c r="D183" s="37"/>
      <c r="E183" s="37"/>
      <c r="F183" s="37"/>
      <c r="G183" s="37"/>
    </row>
    <row r="184" spans="1:7" ht="15.75">
      <c r="A184" s="127"/>
      <c r="C184" s="37"/>
      <c r="D184" s="37"/>
      <c r="E184" s="37"/>
      <c r="F184" s="37"/>
      <c r="G184" s="37"/>
    </row>
    <row r="185" spans="1:7" ht="15.75">
      <c r="A185" s="127"/>
      <c r="C185" s="37"/>
      <c r="D185" s="37"/>
      <c r="E185" s="37"/>
      <c r="F185" s="37"/>
      <c r="G185" s="37"/>
    </row>
    <row r="186" spans="1:7" ht="15.75">
      <c r="A186" s="127"/>
      <c r="C186" s="37"/>
      <c r="D186" s="37"/>
      <c r="E186" s="37"/>
      <c r="F186" s="37"/>
      <c r="G186" s="37"/>
    </row>
    <row r="187" spans="1:7" ht="15.75">
      <c r="A187" s="127"/>
      <c r="C187" s="37"/>
      <c r="D187" s="37"/>
      <c r="E187" s="37"/>
      <c r="F187" s="37"/>
      <c r="G187" s="37"/>
    </row>
    <row r="188" spans="1:7" ht="15.75">
      <c r="A188" s="127"/>
      <c r="C188" s="37"/>
      <c r="D188" s="37"/>
      <c r="E188" s="37"/>
      <c r="F188" s="37"/>
      <c r="G188" s="37"/>
    </row>
    <row r="189" spans="1:7" ht="15.75">
      <c r="A189" s="127"/>
      <c r="C189" s="37"/>
      <c r="D189" s="37"/>
      <c r="E189" s="37"/>
      <c r="F189" s="37"/>
      <c r="G189" s="37"/>
    </row>
    <row r="190" spans="1:7" ht="15.75">
      <c r="A190" s="127"/>
      <c r="C190" s="37"/>
      <c r="D190" s="37"/>
      <c r="E190" s="37"/>
      <c r="F190" s="37"/>
      <c r="G190" s="37"/>
    </row>
    <row r="191" spans="1:7" ht="15.75">
      <c r="A191" s="127"/>
      <c r="C191" s="37"/>
      <c r="D191" s="37"/>
      <c r="E191" s="37"/>
      <c r="F191" s="37"/>
      <c r="G191" s="37"/>
    </row>
    <row r="192" spans="1:7" ht="15.75">
      <c r="A192" s="127"/>
      <c r="C192" s="37"/>
      <c r="D192" s="37"/>
      <c r="E192" s="37"/>
      <c r="F192" s="37"/>
      <c r="G192" s="37"/>
    </row>
    <row r="193" spans="1:7" ht="15.75">
      <c r="A193" s="127"/>
      <c r="C193" s="37"/>
      <c r="D193" s="37"/>
      <c r="E193" s="37"/>
      <c r="F193" s="37"/>
      <c r="G193" s="37"/>
    </row>
    <row r="194" spans="1:7" ht="15.75">
      <c r="A194" s="127"/>
      <c r="C194" s="37"/>
      <c r="D194" s="37"/>
      <c r="E194" s="37"/>
      <c r="F194" s="37"/>
      <c r="G194" s="37"/>
    </row>
    <row r="195" spans="1:7" ht="15.75">
      <c r="A195" s="127"/>
      <c r="C195" s="37"/>
      <c r="D195" s="37"/>
      <c r="E195" s="37"/>
      <c r="F195" s="37"/>
      <c r="G195" s="37"/>
    </row>
    <row r="196" spans="1:7" ht="15.75">
      <c r="A196" s="127"/>
      <c r="C196" s="37"/>
      <c r="D196" s="37"/>
      <c r="E196" s="37"/>
      <c r="F196" s="37"/>
      <c r="G196" s="37"/>
    </row>
    <row r="197" spans="1:7" ht="15.75">
      <c r="A197" s="127"/>
      <c r="C197" s="37"/>
      <c r="D197" s="37"/>
      <c r="E197" s="37"/>
      <c r="F197" s="37"/>
      <c r="G197" s="37"/>
    </row>
    <row r="198" spans="1:7" ht="15.75">
      <c r="A198" s="127"/>
      <c r="C198" s="37"/>
      <c r="D198" s="37"/>
      <c r="E198" s="37"/>
      <c r="F198" s="37"/>
      <c r="G198" s="37"/>
    </row>
    <row r="199" spans="1:7" ht="15.75">
      <c r="A199" s="127"/>
      <c r="C199" s="37"/>
      <c r="D199" s="37"/>
      <c r="E199" s="37"/>
      <c r="F199" s="37"/>
      <c r="G199" s="37"/>
    </row>
    <row r="200" spans="1:7" ht="15.75">
      <c r="A200" s="127"/>
      <c r="C200" s="37"/>
      <c r="D200" s="37"/>
      <c r="E200" s="37"/>
      <c r="F200" s="37"/>
      <c r="G200" s="37"/>
    </row>
    <row r="201" spans="1:7" ht="15.75">
      <c r="A201" s="127"/>
      <c r="C201" s="37"/>
      <c r="D201" s="37"/>
      <c r="E201" s="37"/>
      <c r="F201" s="37"/>
      <c r="G201" s="37"/>
    </row>
    <row r="202" spans="1:7" ht="15.75">
      <c r="A202" s="127"/>
      <c r="C202" s="37"/>
      <c r="D202" s="37"/>
      <c r="E202" s="37"/>
      <c r="F202" s="37"/>
      <c r="G202" s="37"/>
    </row>
    <row r="203" spans="1:7" ht="15.75">
      <c r="A203" s="127"/>
      <c r="C203" s="37"/>
      <c r="D203" s="37"/>
      <c r="E203" s="37"/>
      <c r="F203" s="37"/>
      <c r="G203" s="37"/>
    </row>
    <row r="204" spans="1:7" ht="15.75">
      <c r="A204" s="127"/>
      <c r="C204" s="37"/>
      <c r="D204" s="37"/>
      <c r="E204" s="37"/>
      <c r="F204" s="37"/>
      <c r="G204" s="37"/>
    </row>
    <row r="205" spans="1:7" ht="15.75">
      <c r="A205" s="127"/>
      <c r="C205" s="37"/>
      <c r="D205" s="37"/>
      <c r="E205" s="37"/>
      <c r="F205" s="37"/>
      <c r="G205" s="37"/>
    </row>
    <row r="206" spans="1:7" ht="15.75">
      <c r="A206" s="127"/>
      <c r="C206" s="37"/>
      <c r="D206" s="37"/>
      <c r="E206" s="37"/>
      <c r="F206" s="37"/>
      <c r="G206" s="37"/>
    </row>
    <row r="207" spans="1:7" ht="15.75">
      <c r="A207" s="127"/>
      <c r="C207" s="37"/>
      <c r="D207" s="37"/>
      <c r="E207" s="37"/>
      <c r="F207" s="37"/>
      <c r="G207" s="37"/>
    </row>
    <row r="208" spans="1:7" ht="15.75">
      <c r="A208" s="127"/>
      <c r="C208" s="37"/>
      <c r="D208" s="37"/>
      <c r="E208" s="37"/>
      <c r="F208" s="37"/>
      <c r="G208" s="37"/>
    </row>
    <row r="209" spans="1:7" ht="15.75">
      <c r="A209" s="12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V681"/>
  <sheetViews>
    <sheetView showGridLines="0" zoomScale="85" zoomScaleNormal="85" workbookViewId="0">
      <selection activeCell="N14" sqref="N14"/>
    </sheetView>
  </sheetViews>
  <sheetFormatPr baseColWidth="10" defaultColWidth="9.140625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2.5703125" style="128" customWidth="1"/>
    <col min="18" max="256" width="9.1406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2.5703125" style="372" customWidth="1"/>
    <col min="274" max="512" width="9.1406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2.5703125" style="372" customWidth="1"/>
    <col min="530" max="768" width="9.1406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2.5703125" style="372" customWidth="1"/>
    <col min="786" max="1024" width="9.1406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2.5703125" style="372" customWidth="1"/>
    <col min="1042" max="1280" width="9.1406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2.5703125" style="372" customWidth="1"/>
    <col min="1298" max="1536" width="9.1406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2.5703125" style="372" customWidth="1"/>
    <col min="1554" max="1792" width="9.1406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2.5703125" style="372" customWidth="1"/>
    <col min="1810" max="2048" width="9.1406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2.5703125" style="372" customWidth="1"/>
    <col min="2066" max="2304" width="9.1406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2.5703125" style="372" customWidth="1"/>
    <col min="2322" max="2560" width="9.1406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2.5703125" style="372" customWidth="1"/>
    <col min="2578" max="2816" width="9.1406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2.5703125" style="372" customWidth="1"/>
    <col min="2834" max="3072" width="9.1406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2.5703125" style="372" customWidth="1"/>
    <col min="3090" max="3328" width="9.1406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2.5703125" style="372" customWidth="1"/>
    <col min="3346" max="3584" width="9.1406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2.5703125" style="372" customWidth="1"/>
    <col min="3602" max="3840" width="9.1406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2.5703125" style="372" customWidth="1"/>
    <col min="3858" max="4096" width="9.1406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2.5703125" style="372" customWidth="1"/>
    <col min="4114" max="4352" width="9.1406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2.5703125" style="372" customWidth="1"/>
    <col min="4370" max="4608" width="9.1406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2.5703125" style="372" customWidth="1"/>
    <col min="4626" max="4864" width="9.1406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2.5703125" style="372" customWidth="1"/>
    <col min="4882" max="5120" width="9.1406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2.5703125" style="372" customWidth="1"/>
    <col min="5138" max="5376" width="9.1406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2.5703125" style="372" customWidth="1"/>
    <col min="5394" max="5632" width="9.1406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2.5703125" style="372" customWidth="1"/>
    <col min="5650" max="5888" width="9.1406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2.5703125" style="372" customWidth="1"/>
    <col min="5906" max="6144" width="9.1406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2.5703125" style="372" customWidth="1"/>
    <col min="6162" max="6400" width="9.1406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2.5703125" style="372" customWidth="1"/>
    <col min="6418" max="6656" width="9.1406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2.5703125" style="372" customWidth="1"/>
    <col min="6674" max="6912" width="9.1406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2.5703125" style="372" customWidth="1"/>
    <col min="6930" max="7168" width="9.1406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2.5703125" style="372" customWidth="1"/>
    <col min="7186" max="7424" width="9.1406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2.5703125" style="372" customWidth="1"/>
    <col min="7442" max="7680" width="9.1406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2.5703125" style="372" customWidth="1"/>
    <col min="7698" max="7936" width="9.1406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2.5703125" style="372" customWidth="1"/>
    <col min="7954" max="8192" width="9.1406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2.5703125" style="372" customWidth="1"/>
    <col min="8210" max="8448" width="9.1406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2.5703125" style="372" customWidth="1"/>
    <col min="8466" max="8704" width="9.1406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2.5703125" style="372" customWidth="1"/>
    <col min="8722" max="8960" width="9.1406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2.5703125" style="372" customWidth="1"/>
    <col min="8978" max="9216" width="9.1406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2.5703125" style="372" customWidth="1"/>
    <col min="9234" max="9472" width="9.1406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2.5703125" style="372" customWidth="1"/>
    <col min="9490" max="9728" width="9.1406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2.5703125" style="372" customWidth="1"/>
    <col min="9746" max="9984" width="9.1406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2.5703125" style="372" customWidth="1"/>
    <col min="10002" max="10240" width="9.1406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2.5703125" style="372" customWidth="1"/>
    <col min="10258" max="10496" width="9.1406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2.5703125" style="372" customWidth="1"/>
    <col min="10514" max="10752" width="9.1406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2.5703125" style="372" customWidth="1"/>
    <col min="10770" max="11008" width="9.1406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2.5703125" style="372" customWidth="1"/>
    <col min="11026" max="11264" width="9.1406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2.5703125" style="372" customWidth="1"/>
    <col min="11282" max="11520" width="9.1406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2.5703125" style="372" customWidth="1"/>
    <col min="11538" max="11776" width="9.1406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2.5703125" style="372" customWidth="1"/>
    <col min="11794" max="12032" width="9.1406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2.5703125" style="372" customWidth="1"/>
    <col min="12050" max="12288" width="9.1406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2.5703125" style="372" customWidth="1"/>
    <col min="12306" max="12544" width="9.1406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2.5703125" style="372" customWidth="1"/>
    <col min="12562" max="12800" width="9.1406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2.5703125" style="372" customWidth="1"/>
    <col min="12818" max="13056" width="9.1406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2.5703125" style="372" customWidth="1"/>
    <col min="13074" max="13312" width="9.1406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2.5703125" style="372" customWidth="1"/>
    <col min="13330" max="13568" width="9.1406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2.5703125" style="372" customWidth="1"/>
    <col min="13586" max="13824" width="9.1406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2.5703125" style="372" customWidth="1"/>
    <col min="13842" max="14080" width="9.1406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2.5703125" style="372" customWidth="1"/>
    <col min="14098" max="14336" width="9.1406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2.5703125" style="372" customWidth="1"/>
    <col min="14354" max="14592" width="9.1406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2.5703125" style="372" customWidth="1"/>
    <col min="14610" max="14848" width="9.1406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2.5703125" style="372" customWidth="1"/>
    <col min="14866" max="15104" width="9.1406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2.5703125" style="372" customWidth="1"/>
    <col min="15122" max="15360" width="9.1406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2.5703125" style="372" customWidth="1"/>
    <col min="15378" max="15616" width="9.1406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2.5703125" style="372" customWidth="1"/>
    <col min="15634" max="15872" width="9.1406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2.5703125" style="372" customWidth="1"/>
    <col min="15890" max="16128" width="9.1406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2.5703125" style="372" customWidth="1"/>
    <col min="16146" max="16384" width="9.140625" style="372"/>
  </cols>
  <sheetData>
    <row r="1" spans="1:22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48"/>
    </row>
    <row r="2" spans="1:22" s="1" customFormat="1" ht="39" customHeight="1">
      <c r="A2" s="785" t="s">
        <v>553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148"/>
    </row>
    <row r="3" spans="1:22" s="1" customFormat="1" ht="20.25" customHeight="1">
      <c r="A3" s="785" t="s">
        <v>204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148"/>
    </row>
    <row r="4" spans="1:22" s="1" customFormat="1" ht="20.2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148"/>
    </row>
    <row r="5" spans="1:22" s="1" customFormat="1" ht="39" customHeight="1">
      <c r="A5" s="807" t="s">
        <v>727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  <c r="L5" s="807"/>
      <c r="M5" s="807"/>
      <c r="N5" s="807"/>
      <c r="O5" s="807"/>
      <c r="P5" s="807"/>
      <c r="Q5" s="148"/>
    </row>
    <row r="6" spans="1:22" ht="7.5" customHeight="1">
      <c r="A6" s="103"/>
    </row>
    <row r="7" spans="1:22" ht="6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6"/>
      <c r="L7" s="106"/>
      <c r="M7" s="106"/>
      <c r="N7" s="106"/>
      <c r="O7" s="106"/>
      <c r="P7" s="106"/>
      <c r="Q7" s="149"/>
      <c r="R7" s="17"/>
      <c r="S7" s="17"/>
      <c r="T7" s="17"/>
      <c r="U7" s="17"/>
      <c r="V7" s="17"/>
    </row>
    <row r="8" spans="1:22" ht="51.75" customHeight="1">
      <c r="A8" s="586" t="s">
        <v>902</v>
      </c>
      <c r="B8" s="586" t="s">
        <v>45</v>
      </c>
      <c r="C8" s="586" t="s">
        <v>51</v>
      </c>
      <c r="D8" s="586" t="s">
        <v>905</v>
      </c>
      <c r="E8" s="586" t="s">
        <v>906</v>
      </c>
      <c r="F8" s="586" t="s">
        <v>907</v>
      </c>
      <c r="G8" s="586" t="s">
        <v>54</v>
      </c>
      <c r="H8" s="586" t="s">
        <v>829</v>
      </c>
      <c r="I8" s="586" t="s">
        <v>53</v>
      </c>
      <c r="J8" s="586" t="s">
        <v>48</v>
      </c>
      <c r="K8" s="586" t="s">
        <v>49</v>
      </c>
      <c r="L8" s="586" t="s">
        <v>55</v>
      </c>
      <c r="M8" s="586" t="s">
        <v>56</v>
      </c>
      <c r="N8" s="586" t="s">
        <v>666</v>
      </c>
      <c r="O8" s="586" t="s">
        <v>547</v>
      </c>
      <c r="P8" s="662" t="s">
        <v>116</v>
      </c>
      <c r="Q8" s="146"/>
    </row>
    <row r="9" spans="1:22" ht="43.5" customHeight="1">
      <c r="A9" s="261" t="s">
        <v>908</v>
      </c>
      <c r="B9" s="261">
        <v>7641841.8368500005</v>
      </c>
      <c r="C9" s="262">
        <v>5375457.9131700005</v>
      </c>
      <c r="D9" s="262">
        <v>5362735.5708999997</v>
      </c>
      <c r="E9" s="262">
        <v>14327315.06483</v>
      </c>
      <c r="F9" s="262">
        <v>8859638.4393799994</v>
      </c>
      <c r="G9" s="262">
        <v>3130290.7684499999</v>
      </c>
      <c r="H9" s="261">
        <v>1938511.72511</v>
      </c>
      <c r="I9" s="261">
        <v>0</v>
      </c>
      <c r="J9" s="261">
        <v>121195.98333</v>
      </c>
      <c r="K9" s="261">
        <v>739476.13348000008</v>
      </c>
      <c r="L9" s="261">
        <v>1019021.7754299999</v>
      </c>
      <c r="M9" s="261">
        <v>587221.88497000001</v>
      </c>
      <c r="N9" s="261">
        <v>3965401.3019400002</v>
      </c>
      <c r="O9" s="261">
        <v>10013.68993</v>
      </c>
      <c r="P9" s="261">
        <f t="shared" ref="P9:P57" si="0">SUM(B9:O9)</f>
        <v>53078122.08777</v>
      </c>
      <c r="Q9" s="146"/>
      <c r="R9" s="17"/>
      <c r="S9" s="17"/>
      <c r="T9" s="17"/>
      <c r="U9" s="17"/>
      <c r="V9" s="17"/>
    </row>
    <row r="10" spans="1:22" ht="27" customHeight="1">
      <c r="A10" s="109" t="s">
        <v>909</v>
      </c>
      <c r="B10" s="109">
        <v>5287536.4463999998</v>
      </c>
      <c r="C10" s="110">
        <v>4442676.7840900002</v>
      </c>
      <c r="D10" s="110">
        <v>2738527.2446699999</v>
      </c>
      <c r="E10" s="110">
        <v>7861989.5968199996</v>
      </c>
      <c r="F10" s="110">
        <v>5190022.3686199998</v>
      </c>
      <c r="G10" s="110">
        <v>2011643.2900099999</v>
      </c>
      <c r="H10" s="109">
        <v>1567257.1862999999</v>
      </c>
      <c r="I10" s="109">
        <v>0</v>
      </c>
      <c r="J10" s="109">
        <v>64624.583229999997</v>
      </c>
      <c r="K10" s="109">
        <v>567305.31494000007</v>
      </c>
      <c r="L10" s="109">
        <v>680213.10878999997</v>
      </c>
      <c r="M10" s="109">
        <v>477503.52011000004</v>
      </c>
      <c r="N10" s="109">
        <v>2798010.1951899999</v>
      </c>
      <c r="O10" s="109">
        <v>0</v>
      </c>
      <c r="P10" s="109">
        <f t="shared" si="0"/>
        <v>33687309.639169998</v>
      </c>
      <c r="Q10" s="146"/>
      <c r="R10" s="17"/>
      <c r="S10" s="17"/>
      <c r="T10" s="17"/>
      <c r="U10" s="17"/>
      <c r="V10" s="17"/>
    </row>
    <row r="11" spans="1:22" ht="27" customHeight="1">
      <c r="A11" s="109" t="s">
        <v>205</v>
      </c>
      <c r="B11" s="109">
        <v>3142831.0776999998</v>
      </c>
      <c r="C11" s="110">
        <v>2430328.1005700002</v>
      </c>
      <c r="D11" s="110">
        <v>2031483.3396900001</v>
      </c>
      <c r="E11" s="110">
        <v>3636188.6943600001</v>
      </c>
      <c r="F11" s="110">
        <v>3356197.5375600001</v>
      </c>
      <c r="G11" s="110">
        <v>1109455.5098900001</v>
      </c>
      <c r="H11" s="109">
        <v>952291.40997000004</v>
      </c>
      <c r="I11" s="109">
        <v>0</v>
      </c>
      <c r="J11" s="109">
        <v>5259.8280300000006</v>
      </c>
      <c r="K11" s="109">
        <v>8266.6666800000003</v>
      </c>
      <c r="L11" s="109">
        <v>489464.96664</v>
      </c>
      <c r="M11" s="109">
        <v>282908.59514999995</v>
      </c>
      <c r="N11" s="109">
        <v>1103800.7078800001</v>
      </c>
      <c r="O11" s="109">
        <v>0</v>
      </c>
      <c r="P11" s="109">
        <f t="shared" si="0"/>
        <v>18548476.434120003</v>
      </c>
      <c r="Q11" s="146"/>
      <c r="R11" s="17"/>
      <c r="S11" s="17"/>
      <c r="T11" s="17"/>
      <c r="U11" s="17"/>
      <c r="V11" s="17"/>
    </row>
    <row r="12" spans="1:22" ht="27" customHeight="1">
      <c r="A12" s="109" t="s">
        <v>206</v>
      </c>
      <c r="B12" s="109">
        <v>2144705.3687</v>
      </c>
      <c r="C12" s="110">
        <v>2012348.68352</v>
      </c>
      <c r="D12" s="110">
        <v>707043.90497999999</v>
      </c>
      <c r="E12" s="110">
        <v>4225800.9024600005</v>
      </c>
      <c r="F12" s="110">
        <v>1833824.83106</v>
      </c>
      <c r="G12" s="110">
        <v>902187.78012000001</v>
      </c>
      <c r="H12" s="109">
        <v>614965.77633000002</v>
      </c>
      <c r="I12" s="109">
        <v>0</v>
      </c>
      <c r="J12" s="109">
        <v>59364.7552</v>
      </c>
      <c r="K12" s="109">
        <v>559038.64826000005</v>
      </c>
      <c r="L12" s="109">
        <v>190748.14215</v>
      </c>
      <c r="M12" s="109">
        <v>194594.92496</v>
      </c>
      <c r="N12" s="109">
        <v>1694209.48731</v>
      </c>
      <c r="O12" s="109">
        <v>0</v>
      </c>
      <c r="P12" s="109">
        <f t="shared" si="0"/>
        <v>15138833.205049999</v>
      </c>
      <c r="Q12" s="146"/>
      <c r="R12" s="17"/>
      <c r="S12" s="17"/>
      <c r="T12" s="17"/>
      <c r="U12" s="17"/>
      <c r="V12" s="17"/>
    </row>
    <row r="13" spans="1:22" ht="27" customHeight="1">
      <c r="A13" s="109" t="s">
        <v>207</v>
      </c>
      <c r="B13" s="109">
        <v>2354305.3904499998</v>
      </c>
      <c r="C13" s="110">
        <v>932781.1290800001</v>
      </c>
      <c r="D13" s="110">
        <v>2624208.3262300002</v>
      </c>
      <c r="E13" s="110">
        <v>6465325.46801</v>
      </c>
      <c r="F13" s="110">
        <v>3669616.07076</v>
      </c>
      <c r="G13" s="110">
        <v>1118647.47844</v>
      </c>
      <c r="H13" s="109">
        <v>371254.53881</v>
      </c>
      <c r="I13" s="109">
        <v>0</v>
      </c>
      <c r="J13" s="109">
        <v>56571.400099999999</v>
      </c>
      <c r="K13" s="109">
        <v>172170.81853999998</v>
      </c>
      <c r="L13" s="109">
        <v>338808.66664000001</v>
      </c>
      <c r="M13" s="109">
        <v>109718.36486</v>
      </c>
      <c r="N13" s="109">
        <v>1167391.10675</v>
      </c>
      <c r="O13" s="109">
        <v>10013.68993</v>
      </c>
      <c r="P13" s="109">
        <f t="shared" si="0"/>
        <v>19390812.448599998</v>
      </c>
      <c r="Q13" s="146"/>
      <c r="R13" s="17"/>
      <c r="S13" s="17"/>
      <c r="T13" s="17"/>
      <c r="U13" s="17"/>
      <c r="V13" s="17"/>
    </row>
    <row r="14" spans="1:22" ht="27" customHeight="1">
      <c r="A14" s="109" t="s">
        <v>205</v>
      </c>
      <c r="B14" s="109">
        <v>562629.15317999991</v>
      </c>
      <c r="C14" s="110">
        <v>176021.41584999999</v>
      </c>
      <c r="D14" s="110">
        <v>322063.25154999999</v>
      </c>
      <c r="E14" s="110">
        <v>1104633.94034</v>
      </c>
      <c r="F14" s="110">
        <v>280450.66936</v>
      </c>
      <c r="G14" s="110">
        <v>394620.65333999996</v>
      </c>
      <c r="H14" s="109">
        <v>104274.46303</v>
      </c>
      <c r="I14" s="109">
        <v>0</v>
      </c>
      <c r="J14" s="109">
        <v>0</v>
      </c>
      <c r="K14" s="109">
        <v>0</v>
      </c>
      <c r="L14" s="109">
        <v>72709.119510000004</v>
      </c>
      <c r="M14" s="109">
        <v>98511.036260000008</v>
      </c>
      <c r="N14" s="109">
        <v>76363.043059999996</v>
      </c>
      <c r="O14" s="109">
        <v>9945.0899300000001</v>
      </c>
      <c r="P14" s="109">
        <f t="shared" si="0"/>
        <v>3202221.8354099998</v>
      </c>
      <c r="Q14" s="146"/>
      <c r="R14" s="17"/>
      <c r="S14" s="17"/>
      <c r="T14" s="17"/>
      <c r="U14" s="17"/>
      <c r="V14" s="17"/>
    </row>
    <row r="15" spans="1:22" ht="27" customHeight="1">
      <c r="A15" s="109" t="s">
        <v>206</v>
      </c>
      <c r="B15" s="109">
        <v>1791676.2372699999</v>
      </c>
      <c r="C15" s="110">
        <v>756759.71322999999</v>
      </c>
      <c r="D15" s="110">
        <v>2302145.0746799996</v>
      </c>
      <c r="E15" s="110">
        <v>5360691.5276699997</v>
      </c>
      <c r="F15" s="110">
        <v>3389165.4014000003</v>
      </c>
      <c r="G15" s="110">
        <v>724026.82510000002</v>
      </c>
      <c r="H15" s="109">
        <v>266980.07578000001</v>
      </c>
      <c r="I15" s="109">
        <v>0</v>
      </c>
      <c r="J15" s="109">
        <v>56571.400099999999</v>
      </c>
      <c r="K15" s="109">
        <v>172170.81853999998</v>
      </c>
      <c r="L15" s="109">
        <v>266099.54713000002</v>
      </c>
      <c r="M15" s="109">
        <v>11207.328599999999</v>
      </c>
      <c r="N15" s="109">
        <v>1091028.06369</v>
      </c>
      <c r="O15" s="109">
        <v>68.599999999999994</v>
      </c>
      <c r="P15" s="109">
        <f t="shared" si="0"/>
        <v>16188590.613189997</v>
      </c>
      <c r="Q15" s="146"/>
      <c r="R15" s="17"/>
      <c r="S15" s="17"/>
      <c r="T15" s="17"/>
      <c r="U15" s="17"/>
      <c r="V15" s="17"/>
    </row>
    <row r="16" spans="1:22" ht="27" customHeight="1">
      <c r="A16" s="261" t="s">
        <v>910</v>
      </c>
      <c r="B16" s="261">
        <v>4330266.8315500002</v>
      </c>
      <c r="C16" s="262">
        <v>2036535.7327100001</v>
      </c>
      <c r="D16" s="262">
        <v>3177106.0696100001</v>
      </c>
      <c r="E16" s="262">
        <v>3562414.1958099999</v>
      </c>
      <c r="F16" s="262">
        <v>1615708.03935</v>
      </c>
      <c r="G16" s="262">
        <v>2306250.1854699999</v>
      </c>
      <c r="H16" s="261">
        <v>1642617.58002</v>
      </c>
      <c r="I16" s="261">
        <v>10090.62149</v>
      </c>
      <c r="J16" s="261">
        <v>40569.10845</v>
      </c>
      <c r="K16" s="261">
        <v>10069.799999999999</v>
      </c>
      <c r="L16" s="261">
        <v>1328444.1652500001</v>
      </c>
      <c r="M16" s="261">
        <v>787132.93565999996</v>
      </c>
      <c r="N16" s="261">
        <v>2258632.6710999999</v>
      </c>
      <c r="O16" s="261">
        <v>222507.1317</v>
      </c>
      <c r="P16" s="261">
        <f t="shared" si="0"/>
        <v>23328345.068170004</v>
      </c>
      <c r="Q16" s="146"/>
      <c r="R16" s="17"/>
      <c r="S16" s="17"/>
      <c r="T16" s="17"/>
      <c r="U16" s="17"/>
      <c r="V16" s="17"/>
    </row>
    <row r="17" spans="1:22" ht="27" customHeight="1">
      <c r="A17" s="109" t="s">
        <v>909</v>
      </c>
      <c r="B17" s="109">
        <v>2910133.9052900001</v>
      </c>
      <c r="C17" s="110">
        <v>1494888.5767000001</v>
      </c>
      <c r="D17" s="110">
        <v>1985930.3002200001</v>
      </c>
      <c r="E17" s="110">
        <v>2490050.7341499999</v>
      </c>
      <c r="F17" s="110">
        <v>1144352.09451</v>
      </c>
      <c r="G17" s="110">
        <v>1668814.64491</v>
      </c>
      <c r="H17" s="109">
        <v>1290061.0695999998</v>
      </c>
      <c r="I17" s="109">
        <v>3127.6771800000001</v>
      </c>
      <c r="J17" s="109">
        <v>28865.73112</v>
      </c>
      <c r="K17" s="109">
        <v>3690</v>
      </c>
      <c r="L17" s="109">
        <v>1003087.86112</v>
      </c>
      <c r="M17" s="109">
        <v>683820.81811999995</v>
      </c>
      <c r="N17" s="109">
        <v>1894976.5221600002</v>
      </c>
      <c r="O17" s="109">
        <v>164530.15099000002</v>
      </c>
      <c r="P17" s="109">
        <f t="shared" si="0"/>
        <v>16766330.086069999</v>
      </c>
      <c r="Q17" s="146"/>
      <c r="R17" s="17"/>
      <c r="S17" s="17"/>
      <c r="T17" s="17"/>
      <c r="U17" s="17"/>
      <c r="V17" s="17"/>
    </row>
    <row r="18" spans="1:22" ht="27" customHeight="1">
      <c r="A18" s="109" t="s">
        <v>205</v>
      </c>
      <c r="B18" s="109">
        <v>2091071.2681099998</v>
      </c>
      <c r="C18" s="110">
        <v>1118833.2476700002</v>
      </c>
      <c r="D18" s="110">
        <v>1344867.42466</v>
      </c>
      <c r="E18" s="110">
        <v>1019426.1031900001</v>
      </c>
      <c r="F18" s="110">
        <v>858008.42747</v>
      </c>
      <c r="G18" s="110">
        <v>918441.95269000006</v>
      </c>
      <c r="H18" s="109">
        <v>977660.74888999993</v>
      </c>
      <c r="I18" s="109">
        <v>2958.4385299999999</v>
      </c>
      <c r="J18" s="109">
        <v>5312.3525399999999</v>
      </c>
      <c r="K18" s="109">
        <v>0</v>
      </c>
      <c r="L18" s="109">
        <v>722212.03133999999</v>
      </c>
      <c r="M18" s="109">
        <v>298427.21045999997</v>
      </c>
      <c r="N18" s="109">
        <v>1636591.7252700001</v>
      </c>
      <c r="O18" s="109">
        <v>128231.56512</v>
      </c>
      <c r="P18" s="109">
        <f t="shared" si="0"/>
        <v>11122042.49594</v>
      </c>
      <c r="Q18" s="146"/>
      <c r="R18" s="17"/>
      <c r="S18" s="17"/>
      <c r="T18" s="17"/>
      <c r="U18" s="17"/>
      <c r="V18" s="17"/>
    </row>
    <row r="19" spans="1:22" ht="27" customHeight="1">
      <c r="A19" s="109" t="s">
        <v>206</v>
      </c>
      <c r="B19" s="109">
        <v>819062.63717999996</v>
      </c>
      <c r="C19" s="110">
        <v>376055.32902999996</v>
      </c>
      <c r="D19" s="110">
        <v>641062.87555999996</v>
      </c>
      <c r="E19" s="110">
        <v>1470624.63096</v>
      </c>
      <c r="F19" s="110">
        <v>286343.66704000003</v>
      </c>
      <c r="G19" s="110">
        <v>750372.69222000008</v>
      </c>
      <c r="H19" s="109">
        <v>312400.32071</v>
      </c>
      <c r="I19" s="109">
        <v>169.23865000000001</v>
      </c>
      <c r="J19" s="109">
        <v>23553.378579999997</v>
      </c>
      <c r="K19" s="109">
        <v>3690</v>
      </c>
      <c r="L19" s="109">
        <v>280875.82977999997</v>
      </c>
      <c r="M19" s="109">
        <v>385393.60766000004</v>
      </c>
      <c r="N19" s="109">
        <v>258384.79689</v>
      </c>
      <c r="O19" s="109">
        <v>36298.585869999995</v>
      </c>
      <c r="P19" s="109">
        <f t="shared" si="0"/>
        <v>5644287.5901299994</v>
      </c>
      <c r="Q19" s="146"/>
      <c r="R19" s="17"/>
      <c r="S19" s="17"/>
      <c r="T19" s="17"/>
      <c r="U19" s="17"/>
      <c r="V19" s="17"/>
    </row>
    <row r="20" spans="1:22" ht="27" customHeight="1">
      <c r="A20" s="109" t="s">
        <v>207</v>
      </c>
      <c r="B20" s="109">
        <v>1420132.9262600001</v>
      </c>
      <c r="C20" s="110">
        <v>541647.15601000004</v>
      </c>
      <c r="D20" s="110">
        <v>1191175.76939</v>
      </c>
      <c r="E20" s="110">
        <v>1072363.46166</v>
      </c>
      <c r="F20" s="110">
        <v>471355.94483999995</v>
      </c>
      <c r="G20" s="110">
        <v>637435.54055999999</v>
      </c>
      <c r="H20" s="109">
        <v>352556.51042000001</v>
      </c>
      <c r="I20" s="109">
        <v>6962.9443099999999</v>
      </c>
      <c r="J20" s="109">
        <v>11703.377329999999</v>
      </c>
      <c r="K20" s="109">
        <v>6379.8</v>
      </c>
      <c r="L20" s="109">
        <v>325356.30413</v>
      </c>
      <c r="M20" s="109">
        <v>103312.11754000001</v>
      </c>
      <c r="N20" s="109">
        <v>363656.14893999998</v>
      </c>
      <c r="O20" s="109">
        <v>57976.980710000003</v>
      </c>
      <c r="P20" s="109">
        <f t="shared" si="0"/>
        <v>6562014.9820999987</v>
      </c>
      <c r="Q20" s="146"/>
      <c r="R20" s="17"/>
      <c r="S20" s="17"/>
      <c r="T20" s="17"/>
      <c r="U20" s="17"/>
      <c r="V20" s="17"/>
    </row>
    <row r="21" spans="1:22" ht="27" customHeight="1">
      <c r="A21" s="109" t="s">
        <v>205</v>
      </c>
      <c r="B21" s="109">
        <v>913256.10699999996</v>
      </c>
      <c r="C21" s="110">
        <v>353371.19335000002</v>
      </c>
      <c r="D21" s="110">
        <v>857603.12751999998</v>
      </c>
      <c r="E21" s="110">
        <v>413227.01689999999</v>
      </c>
      <c r="F21" s="110">
        <v>278247.95911</v>
      </c>
      <c r="G21" s="110">
        <v>253804.79008000001</v>
      </c>
      <c r="H21" s="109">
        <v>265581.97509999998</v>
      </c>
      <c r="I21" s="109">
        <v>6024.3309300000001</v>
      </c>
      <c r="J21" s="109">
        <v>1270.1673500000002</v>
      </c>
      <c r="K21" s="109">
        <v>0</v>
      </c>
      <c r="L21" s="109">
        <v>284939.86172000004</v>
      </c>
      <c r="M21" s="109">
        <v>81463.200870000001</v>
      </c>
      <c r="N21" s="109">
        <v>187198.42256000001</v>
      </c>
      <c r="O21" s="109">
        <v>43912.955369999996</v>
      </c>
      <c r="P21" s="109">
        <f t="shared" si="0"/>
        <v>3939901.1078599999</v>
      </c>
      <c r="Q21" s="146"/>
      <c r="R21" s="17"/>
      <c r="S21" s="17"/>
      <c r="T21" s="17"/>
      <c r="U21" s="17"/>
      <c r="V21" s="17"/>
    </row>
    <row r="22" spans="1:22" ht="27" customHeight="1">
      <c r="A22" s="109" t="s">
        <v>206</v>
      </c>
      <c r="B22" s="109">
        <v>506876.81926000002</v>
      </c>
      <c r="C22" s="110">
        <v>188275.96265999999</v>
      </c>
      <c r="D22" s="110">
        <v>333572.64186999999</v>
      </c>
      <c r="E22" s="110">
        <v>659136.44475999998</v>
      </c>
      <c r="F22" s="110">
        <v>193107.98572999999</v>
      </c>
      <c r="G22" s="110">
        <v>383630.75048000005</v>
      </c>
      <c r="H22" s="109">
        <v>86974.535319999995</v>
      </c>
      <c r="I22" s="109">
        <v>938.61338000000001</v>
      </c>
      <c r="J22" s="109">
        <v>10433.20998</v>
      </c>
      <c r="K22" s="109">
        <v>6379.8</v>
      </c>
      <c r="L22" s="109">
        <v>40416.442409999996</v>
      </c>
      <c r="M22" s="109">
        <v>21848.916670000002</v>
      </c>
      <c r="N22" s="109">
        <v>176457.72638000001</v>
      </c>
      <c r="O22" s="109">
        <v>14064.02534</v>
      </c>
      <c r="P22" s="109">
        <f t="shared" si="0"/>
        <v>2622113.8742399998</v>
      </c>
      <c r="Q22" s="146"/>
      <c r="R22" s="17"/>
      <c r="S22" s="17"/>
      <c r="T22" s="17"/>
      <c r="U22" s="17"/>
      <c r="V22" s="17"/>
    </row>
    <row r="23" spans="1:22" ht="27" customHeight="1">
      <c r="A23" s="261" t="s">
        <v>208</v>
      </c>
      <c r="B23" s="261">
        <v>1212868.64179</v>
      </c>
      <c r="C23" s="262">
        <v>4116737.5647600004</v>
      </c>
      <c r="D23" s="262">
        <v>4386728.7138</v>
      </c>
      <c r="E23" s="262">
        <v>1844703.6531199999</v>
      </c>
      <c r="F23" s="262">
        <v>2070578.4983599999</v>
      </c>
      <c r="G23" s="262">
        <v>733975.41289000004</v>
      </c>
      <c r="H23" s="261">
        <v>2038697.0713199999</v>
      </c>
      <c r="I23" s="261">
        <v>8785397.0617099982</v>
      </c>
      <c r="J23" s="261">
        <v>587.90776000000005</v>
      </c>
      <c r="K23" s="261">
        <v>0</v>
      </c>
      <c r="L23" s="261">
        <v>5742669.0586200003</v>
      </c>
      <c r="M23" s="261">
        <v>971739.75072999997</v>
      </c>
      <c r="N23" s="261">
        <v>3637573.6782600004</v>
      </c>
      <c r="O23" s="261">
        <v>6826964.4977299999</v>
      </c>
      <c r="P23" s="261">
        <f t="shared" si="0"/>
        <v>42369221.510849997</v>
      </c>
      <c r="Q23" s="146"/>
      <c r="R23" s="17"/>
      <c r="S23" s="17"/>
      <c r="T23" s="17"/>
      <c r="U23" s="17"/>
      <c r="V23" s="17"/>
    </row>
    <row r="24" spans="1:22" ht="27" customHeight="1">
      <c r="A24" s="109" t="s">
        <v>909</v>
      </c>
      <c r="B24" s="109">
        <v>360132.14338000002</v>
      </c>
      <c r="C24" s="110">
        <v>2607279.6131199999</v>
      </c>
      <c r="D24" s="110">
        <v>2019671.1831099999</v>
      </c>
      <c r="E24" s="110">
        <v>773736.17278999998</v>
      </c>
      <c r="F24" s="110">
        <v>649826.78952999995</v>
      </c>
      <c r="G24" s="110">
        <v>228744.07599000001</v>
      </c>
      <c r="H24" s="109">
        <v>817381.02602999995</v>
      </c>
      <c r="I24" s="109">
        <v>5617371.4528100006</v>
      </c>
      <c r="J24" s="109">
        <v>480.88956000000002</v>
      </c>
      <c r="K24" s="109">
        <v>0</v>
      </c>
      <c r="L24" s="109">
        <v>3333135.3336199997</v>
      </c>
      <c r="M24" s="109">
        <v>391126.91450999997</v>
      </c>
      <c r="N24" s="109">
        <v>1606398.70019</v>
      </c>
      <c r="O24" s="109">
        <v>3553306.2548799999</v>
      </c>
      <c r="P24" s="109">
        <f t="shared" si="0"/>
        <v>21958590.549520001</v>
      </c>
      <c r="Q24" s="146"/>
      <c r="R24" s="17"/>
      <c r="S24" s="17"/>
      <c r="T24" s="17"/>
      <c r="U24" s="17"/>
      <c r="V24" s="17"/>
    </row>
    <row r="25" spans="1:22" ht="27" customHeight="1">
      <c r="A25" s="109" t="s">
        <v>205</v>
      </c>
      <c r="B25" s="109">
        <v>294308.05101</v>
      </c>
      <c r="C25" s="110">
        <v>2308785.5108400001</v>
      </c>
      <c r="D25" s="110">
        <v>1886807.04752</v>
      </c>
      <c r="E25" s="110">
        <v>617113.44134000002</v>
      </c>
      <c r="F25" s="110">
        <v>296159.81247</v>
      </c>
      <c r="G25" s="110">
        <v>71342.745970000004</v>
      </c>
      <c r="H25" s="109">
        <v>719117.20302000002</v>
      </c>
      <c r="I25" s="109">
        <v>5086978.5695200004</v>
      </c>
      <c r="J25" s="109">
        <v>408.00556</v>
      </c>
      <c r="K25" s="109">
        <v>0</v>
      </c>
      <c r="L25" s="109">
        <v>3030575.4306899998</v>
      </c>
      <c r="M25" s="109">
        <v>343022.85735000001</v>
      </c>
      <c r="N25" s="109">
        <v>1492205.0181300002</v>
      </c>
      <c r="O25" s="109">
        <v>3217152.87023</v>
      </c>
      <c r="P25" s="109">
        <f t="shared" si="0"/>
        <v>19363976.563650001</v>
      </c>
      <c r="Q25" s="146"/>
      <c r="R25" s="17"/>
      <c r="S25" s="17"/>
      <c r="T25" s="17"/>
      <c r="U25" s="17"/>
      <c r="V25" s="17"/>
    </row>
    <row r="26" spans="1:22" ht="27" customHeight="1">
      <c r="A26" s="109" t="s">
        <v>206</v>
      </c>
      <c r="B26" s="109">
        <v>65824.092369999998</v>
      </c>
      <c r="C26" s="110">
        <v>298494.10227999999</v>
      </c>
      <c r="D26" s="110">
        <v>132864.13558999999</v>
      </c>
      <c r="E26" s="110">
        <v>156622.73144999999</v>
      </c>
      <c r="F26" s="110">
        <v>353666.97706</v>
      </c>
      <c r="G26" s="110">
        <v>157401.33002000002</v>
      </c>
      <c r="H26" s="109">
        <v>98263.823010000007</v>
      </c>
      <c r="I26" s="109">
        <v>530392.88329000003</v>
      </c>
      <c r="J26" s="109">
        <v>72.884</v>
      </c>
      <c r="K26" s="109">
        <v>0</v>
      </c>
      <c r="L26" s="109">
        <v>302559.90292999998</v>
      </c>
      <c r="M26" s="109">
        <v>48104.057159999997</v>
      </c>
      <c r="N26" s="109">
        <v>114193.68206000001</v>
      </c>
      <c r="O26" s="109">
        <v>336153.38464999996</v>
      </c>
      <c r="P26" s="109">
        <f t="shared" si="0"/>
        <v>2594613.9858699995</v>
      </c>
      <c r="Q26" s="146"/>
      <c r="R26" s="17"/>
      <c r="S26" s="17"/>
      <c r="T26" s="17"/>
      <c r="U26" s="17"/>
      <c r="V26" s="17"/>
    </row>
    <row r="27" spans="1:22" ht="27" customHeight="1">
      <c r="A27" s="109" t="s">
        <v>207</v>
      </c>
      <c r="B27" s="109">
        <v>852736.49841</v>
      </c>
      <c r="C27" s="110">
        <v>1509457.9516400001</v>
      </c>
      <c r="D27" s="110">
        <v>2367057.5306899999</v>
      </c>
      <c r="E27" s="110">
        <v>1070967.4803299999</v>
      </c>
      <c r="F27" s="110">
        <v>1420751.7088299999</v>
      </c>
      <c r="G27" s="110">
        <v>505231.33689999999</v>
      </c>
      <c r="H27" s="109">
        <v>1221316.04529</v>
      </c>
      <c r="I27" s="109">
        <v>3168025.6088999999</v>
      </c>
      <c r="J27" s="109">
        <v>107.01819999999999</v>
      </c>
      <c r="K27" s="109">
        <v>0</v>
      </c>
      <c r="L27" s="109">
        <v>2409533.7250000001</v>
      </c>
      <c r="M27" s="109">
        <v>580612.83622000006</v>
      </c>
      <c r="N27" s="109">
        <v>2031174.97807</v>
      </c>
      <c r="O27" s="109">
        <v>3273658.24285</v>
      </c>
      <c r="P27" s="109">
        <f t="shared" si="0"/>
        <v>20410630.961329997</v>
      </c>
      <c r="Q27" s="146"/>
      <c r="R27" s="17"/>
      <c r="S27" s="17"/>
      <c r="T27" s="17"/>
      <c r="U27" s="17"/>
      <c r="V27" s="17"/>
    </row>
    <row r="28" spans="1:22" ht="27" customHeight="1">
      <c r="A28" s="109" t="s">
        <v>205</v>
      </c>
      <c r="B28" s="109">
        <v>712307.16146000009</v>
      </c>
      <c r="C28" s="110">
        <v>1276239.99321</v>
      </c>
      <c r="D28" s="110">
        <v>2133303.98808</v>
      </c>
      <c r="E28" s="110">
        <v>600305.18366999994</v>
      </c>
      <c r="F28" s="110">
        <v>646914.72472000006</v>
      </c>
      <c r="G28" s="110">
        <v>377181.73488999996</v>
      </c>
      <c r="H28" s="109">
        <v>914515.92853999999</v>
      </c>
      <c r="I28" s="109">
        <v>2553839.7319399999</v>
      </c>
      <c r="J28" s="109">
        <v>0</v>
      </c>
      <c r="K28" s="109">
        <v>0</v>
      </c>
      <c r="L28" s="109">
        <v>2028773.4350000001</v>
      </c>
      <c r="M28" s="109">
        <v>550581.90217999998</v>
      </c>
      <c r="N28" s="109">
        <v>1693801.2363099998</v>
      </c>
      <c r="O28" s="109">
        <v>2465582.7217100002</v>
      </c>
      <c r="P28" s="109">
        <f t="shared" si="0"/>
        <v>15953347.74171</v>
      </c>
      <c r="Q28" s="146"/>
      <c r="R28" s="17"/>
      <c r="S28" s="17"/>
      <c r="T28" s="17"/>
      <c r="U28" s="17"/>
      <c r="V28" s="17"/>
    </row>
    <row r="29" spans="1:22" ht="27" customHeight="1">
      <c r="A29" s="109" t="s">
        <v>206</v>
      </c>
      <c r="B29" s="109">
        <v>140429.33695</v>
      </c>
      <c r="C29" s="110">
        <v>233217.95843</v>
      </c>
      <c r="D29" s="110">
        <v>233753.54261</v>
      </c>
      <c r="E29" s="110">
        <v>470662.29666000005</v>
      </c>
      <c r="F29" s="110">
        <v>773836.98410999996</v>
      </c>
      <c r="G29" s="110">
        <v>128049.60201</v>
      </c>
      <c r="H29" s="109">
        <v>306800.11674999999</v>
      </c>
      <c r="I29" s="109">
        <v>614185.87696000002</v>
      </c>
      <c r="J29" s="109">
        <v>107.01819999999999</v>
      </c>
      <c r="K29" s="109">
        <v>0</v>
      </c>
      <c r="L29" s="109">
        <v>380760.29</v>
      </c>
      <c r="M29" s="109">
        <v>30030.93404</v>
      </c>
      <c r="N29" s="109">
        <v>337373.74176</v>
      </c>
      <c r="O29" s="109">
        <v>808075.52113999997</v>
      </c>
      <c r="P29" s="109">
        <f t="shared" si="0"/>
        <v>4457283.2196200006</v>
      </c>
      <c r="Q29" s="146"/>
      <c r="R29" s="17"/>
      <c r="S29" s="17"/>
      <c r="T29" s="17"/>
      <c r="U29" s="17"/>
      <c r="V29" s="17"/>
    </row>
    <row r="30" spans="1:22" ht="27" customHeight="1">
      <c r="A30" s="261" t="s">
        <v>209</v>
      </c>
      <c r="B30" s="261">
        <v>6674618.4376999997</v>
      </c>
      <c r="C30" s="262">
        <v>4327033.8129899995</v>
      </c>
      <c r="D30" s="262">
        <v>12066769.593379999</v>
      </c>
      <c r="E30" s="262">
        <v>1031314.6739500001</v>
      </c>
      <c r="F30" s="262">
        <v>4636795.9279300002</v>
      </c>
      <c r="G30" s="262">
        <v>2580133.4849299998</v>
      </c>
      <c r="H30" s="261">
        <v>1592364.6240399999</v>
      </c>
      <c r="I30" s="261">
        <v>1288042.08433</v>
      </c>
      <c r="J30" s="261">
        <v>0</v>
      </c>
      <c r="K30" s="261">
        <v>0</v>
      </c>
      <c r="L30" s="261">
        <v>2213876.16848</v>
      </c>
      <c r="M30" s="261">
        <v>692908.50150000001</v>
      </c>
      <c r="N30" s="261">
        <v>1775733.83335</v>
      </c>
      <c r="O30" s="261">
        <v>573045.95998000004</v>
      </c>
      <c r="P30" s="261">
        <f t="shared" si="0"/>
        <v>39452637.102560006</v>
      </c>
      <c r="Q30" s="146"/>
      <c r="R30" s="17"/>
      <c r="S30" s="17"/>
      <c r="T30" s="17"/>
      <c r="U30" s="17"/>
      <c r="V30" s="17"/>
    </row>
    <row r="31" spans="1:22" ht="27" customHeight="1">
      <c r="A31" s="109" t="s">
        <v>210</v>
      </c>
      <c r="B31" s="109">
        <v>2679691.2198400004</v>
      </c>
      <c r="C31" s="110">
        <v>1455688.9169900001</v>
      </c>
      <c r="D31" s="110">
        <v>4332594.76327</v>
      </c>
      <c r="E31" s="110">
        <v>703645.49473000003</v>
      </c>
      <c r="F31" s="110">
        <v>2104454.34913</v>
      </c>
      <c r="G31" s="110">
        <v>958784.21927999996</v>
      </c>
      <c r="H31" s="109">
        <v>696681.66203999997</v>
      </c>
      <c r="I31" s="109">
        <v>207386.62437999999</v>
      </c>
      <c r="J31" s="109">
        <v>0</v>
      </c>
      <c r="K31" s="109">
        <v>0</v>
      </c>
      <c r="L31" s="109">
        <v>670608.94046000007</v>
      </c>
      <c r="M31" s="109">
        <v>400338.51974999998</v>
      </c>
      <c r="N31" s="109">
        <v>970179.79998999997</v>
      </c>
      <c r="O31" s="109">
        <v>255363.26371</v>
      </c>
      <c r="P31" s="109">
        <f t="shared" si="0"/>
        <v>15435417.773570003</v>
      </c>
      <c r="Q31" s="146"/>
      <c r="R31" s="17"/>
      <c r="S31" s="17"/>
      <c r="T31" s="17"/>
      <c r="U31" s="17"/>
      <c r="V31" s="17"/>
    </row>
    <row r="32" spans="1:22" ht="27" customHeight="1">
      <c r="A32" s="109" t="s">
        <v>211</v>
      </c>
      <c r="B32" s="109">
        <v>136893.85183</v>
      </c>
      <c r="C32" s="110">
        <v>48612.767700000004</v>
      </c>
      <c r="D32" s="110">
        <v>123211.59406</v>
      </c>
      <c r="E32" s="110">
        <v>33937.115159999994</v>
      </c>
      <c r="F32" s="110">
        <v>192581.54802000002</v>
      </c>
      <c r="G32" s="110">
        <v>23012.000050000002</v>
      </c>
      <c r="H32" s="109">
        <v>44557.065029999998</v>
      </c>
      <c r="I32" s="109">
        <v>6160.36096</v>
      </c>
      <c r="J32" s="109">
        <v>0</v>
      </c>
      <c r="K32" s="109">
        <v>0</v>
      </c>
      <c r="L32" s="109">
        <v>36398.587450000006</v>
      </c>
      <c r="M32" s="109">
        <v>7087.4793300000001</v>
      </c>
      <c r="N32" s="109">
        <v>9971.2410099999997</v>
      </c>
      <c r="O32" s="109">
        <v>6546.0219299999999</v>
      </c>
      <c r="P32" s="109">
        <f t="shared" si="0"/>
        <v>668969.63253000006</v>
      </c>
      <c r="Q32" s="146"/>
      <c r="R32" s="17"/>
      <c r="S32" s="17"/>
      <c r="T32" s="17"/>
      <c r="U32" s="17"/>
      <c r="V32" s="17"/>
    </row>
    <row r="33" spans="1:22" ht="27" customHeight="1">
      <c r="A33" s="109" t="s">
        <v>212</v>
      </c>
      <c r="B33" s="109">
        <v>538392.20599000005</v>
      </c>
      <c r="C33" s="110">
        <v>512151.73012000002</v>
      </c>
      <c r="D33" s="110">
        <v>791892.79647000006</v>
      </c>
      <c r="E33" s="110">
        <v>153533.76277</v>
      </c>
      <c r="F33" s="110">
        <v>386127.74145999999</v>
      </c>
      <c r="G33" s="110">
        <v>180522.35769</v>
      </c>
      <c r="H33" s="109">
        <v>185992.06421000001</v>
      </c>
      <c r="I33" s="109">
        <v>113399.82079000001</v>
      </c>
      <c r="J33" s="109">
        <v>0</v>
      </c>
      <c r="K33" s="109">
        <v>0</v>
      </c>
      <c r="L33" s="109">
        <v>345422.84201999998</v>
      </c>
      <c r="M33" s="109">
        <v>158140.31761000003</v>
      </c>
      <c r="N33" s="109">
        <v>275062.65231999999</v>
      </c>
      <c r="O33" s="109">
        <v>130795.71154999999</v>
      </c>
      <c r="P33" s="109">
        <f t="shared" si="0"/>
        <v>3771434.003</v>
      </c>
      <c r="Q33" s="146"/>
      <c r="R33" s="17"/>
      <c r="S33" s="17"/>
      <c r="T33" s="17"/>
      <c r="U33" s="17"/>
      <c r="V33" s="17"/>
    </row>
    <row r="34" spans="1:22" ht="27" customHeight="1">
      <c r="A34" s="109" t="s">
        <v>213</v>
      </c>
      <c r="B34" s="109">
        <v>1794748.2860699999</v>
      </c>
      <c r="C34" s="110">
        <v>759524.24572000001</v>
      </c>
      <c r="D34" s="110">
        <v>3091121.66132</v>
      </c>
      <c r="E34" s="110">
        <v>486199.15130999999</v>
      </c>
      <c r="F34" s="110">
        <v>1370585.9144900001</v>
      </c>
      <c r="G34" s="110">
        <v>673154.12728000002</v>
      </c>
      <c r="H34" s="109">
        <v>400497.11437999998</v>
      </c>
      <c r="I34" s="109">
        <v>38985.581420000002</v>
      </c>
      <c r="J34" s="109">
        <v>0</v>
      </c>
      <c r="K34" s="109">
        <v>0</v>
      </c>
      <c r="L34" s="109">
        <v>128003.97676999999</v>
      </c>
      <c r="M34" s="109">
        <v>179196.66921000002</v>
      </c>
      <c r="N34" s="109">
        <v>555806.84496000002</v>
      </c>
      <c r="O34" s="109">
        <v>51521.935909999993</v>
      </c>
      <c r="P34" s="109">
        <f t="shared" si="0"/>
        <v>9529345.5088400003</v>
      </c>
      <c r="Q34" s="146"/>
      <c r="R34" s="17"/>
      <c r="S34" s="17"/>
      <c r="T34" s="17"/>
      <c r="U34" s="17"/>
      <c r="V34" s="17"/>
    </row>
    <row r="35" spans="1:22" ht="27" customHeight="1">
      <c r="A35" s="109" t="s">
        <v>214</v>
      </c>
      <c r="B35" s="109">
        <v>209656.87594999999</v>
      </c>
      <c r="C35" s="110">
        <v>135400.17345</v>
      </c>
      <c r="D35" s="110">
        <v>326368.71142000001</v>
      </c>
      <c r="E35" s="110">
        <v>29975.465489999999</v>
      </c>
      <c r="F35" s="110">
        <v>155159.14515999999</v>
      </c>
      <c r="G35" s="110">
        <v>82095.734260000012</v>
      </c>
      <c r="H35" s="109">
        <v>65635.418420000002</v>
      </c>
      <c r="I35" s="109">
        <v>48840.861210000003</v>
      </c>
      <c r="J35" s="109">
        <v>0</v>
      </c>
      <c r="K35" s="109">
        <v>0</v>
      </c>
      <c r="L35" s="109">
        <v>160783.53422</v>
      </c>
      <c r="M35" s="109">
        <v>55914.053599999999</v>
      </c>
      <c r="N35" s="109">
        <v>129339.06170000001</v>
      </c>
      <c r="O35" s="109">
        <v>66499.594320000004</v>
      </c>
      <c r="P35" s="109">
        <f t="shared" si="0"/>
        <v>1465668.6291999999</v>
      </c>
      <c r="Q35" s="146"/>
      <c r="R35" s="17"/>
      <c r="S35" s="17"/>
      <c r="T35" s="17"/>
      <c r="U35" s="17"/>
      <c r="V35" s="17"/>
    </row>
    <row r="36" spans="1:22" ht="27" customHeight="1">
      <c r="A36" s="109" t="s">
        <v>18</v>
      </c>
      <c r="B36" s="109">
        <v>313984.93352999998</v>
      </c>
      <c r="C36" s="110">
        <v>238017.96649000002</v>
      </c>
      <c r="D36" s="110">
        <v>1296.3306299999999</v>
      </c>
      <c r="E36" s="110">
        <v>0</v>
      </c>
      <c r="F36" s="110">
        <v>82564.879870000004</v>
      </c>
      <c r="G36" s="110">
        <v>0</v>
      </c>
      <c r="H36" s="109">
        <v>13561.08376</v>
      </c>
      <c r="I36" s="109">
        <v>841402.49977999995</v>
      </c>
      <c r="J36" s="109">
        <v>0</v>
      </c>
      <c r="K36" s="109">
        <v>0</v>
      </c>
      <c r="L36" s="109">
        <v>421914.31743</v>
      </c>
      <c r="M36" s="109">
        <v>774.86557999999991</v>
      </c>
      <c r="N36" s="109">
        <v>65</v>
      </c>
      <c r="O36" s="109">
        <v>15484.69794</v>
      </c>
      <c r="P36" s="109">
        <f t="shared" si="0"/>
        <v>1929066.5750100003</v>
      </c>
      <c r="Q36" s="146"/>
      <c r="R36" s="17"/>
      <c r="S36" s="17"/>
      <c r="T36" s="17"/>
      <c r="U36" s="17"/>
      <c r="V36" s="17"/>
    </row>
    <row r="37" spans="1:22" ht="27" customHeight="1">
      <c r="A37" s="109" t="s">
        <v>212</v>
      </c>
      <c r="B37" s="109">
        <v>64058.404069999997</v>
      </c>
      <c r="C37" s="110">
        <v>66110.477189999991</v>
      </c>
      <c r="D37" s="110">
        <v>302.88198999999997</v>
      </c>
      <c r="E37" s="110">
        <v>0</v>
      </c>
      <c r="F37" s="110">
        <v>0</v>
      </c>
      <c r="G37" s="110">
        <v>0</v>
      </c>
      <c r="H37" s="109">
        <v>9758.5459900000005</v>
      </c>
      <c r="I37" s="109">
        <v>461634.27188000001</v>
      </c>
      <c r="J37" s="109">
        <v>0</v>
      </c>
      <c r="K37" s="109">
        <v>0</v>
      </c>
      <c r="L37" s="109">
        <v>228004.52583</v>
      </c>
      <c r="M37" s="109">
        <v>460.79258000000004</v>
      </c>
      <c r="N37" s="109">
        <v>65</v>
      </c>
      <c r="O37" s="109">
        <v>3307.0923700000003</v>
      </c>
      <c r="P37" s="109">
        <f t="shared" si="0"/>
        <v>833701.99189999991</v>
      </c>
      <c r="Q37" s="146"/>
      <c r="R37" s="17"/>
      <c r="S37" s="17"/>
      <c r="T37" s="17"/>
      <c r="U37" s="17"/>
      <c r="V37" s="17"/>
    </row>
    <row r="38" spans="1:22" ht="27" customHeight="1">
      <c r="A38" s="109" t="s">
        <v>214</v>
      </c>
      <c r="B38" s="109">
        <v>234898.5667</v>
      </c>
      <c r="C38" s="110">
        <v>171907.48930000002</v>
      </c>
      <c r="D38" s="110">
        <v>993.44864000000007</v>
      </c>
      <c r="E38" s="110">
        <v>0</v>
      </c>
      <c r="F38" s="110">
        <v>82564.879870000004</v>
      </c>
      <c r="G38" s="110">
        <v>0</v>
      </c>
      <c r="H38" s="109">
        <v>3669.8845899999997</v>
      </c>
      <c r="I38" s="109">
        <v>304904.31039999996</v>
      </c>
      <c r="J38" s="109">
        <v>0</v>
      </c>
      <c r="K38" s="109">
        <v>0</v>
      </c>
      <c r="L38" s="109">
        <v>153719.55497</v>
      </c>
      <c r="M38" s="109">
        <v>110.86202</v>
      </c>
      <c r="N38" s="109">
        <v>0</v>
      </c>
      <c r="O38" s="109">
        <v>12177.60557</v>
      </c>
      <c r="P38" s="109">
        <f t="shared" si="0"/>
        <v>964946.60205999995</v>
      </c>
      <c r="Q38" s="146"/>
      <c r="R38" s="17"/>
      <c r="S38" s="17"/>
      <c r="T38" s="17"/>
      <c r="U38" s="17"/>
      <c r="V38" s="17"/>
    </row>
    <row r="39" spans="1:22" ht="27" customHeight="1">
      <c r="A39" s="109" t="s">
        <v>215</v>
      </c>
      <c r="B39" s="109">
        <v>15027.96276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09">
        <v>132.65317999999999</v>
      </c>
      <c r="I39" s="109">
        <v>74863.917499999996</v>
      </c>
      <c r="J39" s="109">
        <v>0</v>
      </c>
      <c r="K39" s="109">
        <v>0</v>
      </c>
      <c r="L39" s="109">
        <v>40190.236629999999</v>
      </c>
      <c r="M39" s="109">
        <v>203.21098000000001</v>
      </c>
      <c r="N39" s="109">
        <v>0</v>
      </c>
      <c r="O39" s="109">
        <v>0</v>
      </c>
      <c r="P39" s="109">
        <f t="shared" si="0"/>
        <v>130417.98105</v>
      </c>
      <c r="Q39" s="146"/>
      <c r="R39" s="17"/>
      <c r="S39" s="17"/>
      <c r="T39" s="17"/>
      <c r="U39" s="17"/>
      <c r="V39" s="17"/>
    </row>
    <row r="40" spans="1:22" ht="51" customHeight="1">
      <c r="A40" s="263" t="s">
        <v>216</v>
      </c>
      <c r="B40" s="109">
        <v>0</v>
      </c>
      <c r="C40" s="110">
        <v>1599.4847199999999</v>
      </c>
      <c r="D40" s="110">
        <v>0</v>
      </c>
      <c r="E40" s="110">
        <v>0</v>
      </c>
      <c r="F40" s="110">
        <v>0</v>
      </c>
      <c r="G40" s="110">
        <v>0</v>
      </c>
      <c r="H40" s="109">
        <v>3.4692399999999997</v>
      </c>
      <c r="I40" s="109">
        <v>19553.49684</v>
      </c>
      <c r="J40" s="109">
        <v>0</v>
      </c>
      <c r="K40" s="109">
        <v>0</v>
      </c>
      <c r="L40" s="109">
        <v>0</v>
      </c>
      <c r="M40" s="109">
        <v>520.11408000000006</v>
      </c>
      <c r="N40" s="109">
        <v>0</v>
      </c>
      <c r="O40" s="109">
        <v>0</v>
      </c>
      <c r="P40" s="109">
        <f t="shared" si="0"/>
        <v>21676.564879999998</v>
      </c>
      <c r="Q40" s="146"/>
      <c r="R40" s="17"/>
      <c r="S40" s="17"/>
      <c r="T40" s="17"/>
      <c r="U40" s="17"/>
      <c r="V40" s="17"/>
    </row>
    <row r="41" spans="1:22" ht="27" customHeight="1">
      <c r="A41" s="109" t="s">
        <v>212</v>
      </c>
      <c r="B41" s="109">
        <v>0</v>
      </c>
      <c r="C41" s="110">
        <v>1207.0387800000001</v>
      </c>
      <c r="D41" s="110">
        <v>0</v>
      </c>
      <c r="E41" s="110">
        <v>0</v>
      </c>
      <c r="F41" s="110">
        <v>0</v>
      </c>
      <c r="G41" s="110">
        <v>0</v>
      </c>
      <c r="H41" s="109">
        <v>0</v>
      </c>
      <c r="I41" s="109">
        <v>12545.652910000001</v>
      </c>
      <c r="J41" s="109">
        <v>0</v>
      </c>
      <c r="K41" s="109">
        <v>0</v>
      </c>
      <c r="L41" s="109">
        <v>0</v>
      </c>
      <c r="M41" s="109">
        <v>225.34289000000001</v>
      </c>
      <c r="N41" s="109">
        <v>0</v>
      </c>
      <c r="O41" s="109">
        <v>0</v>
      </c>
      <c r="P41" s="109">
        <f t="shared" si="0"/>
        <v>13978.034580000001</v>
      </c>
      <c r="Q41" s="146"/>
      <c r="R41" s="17"/>
      <c r="S41" s="17"/>
      <c r="T41" s="17"/>
      <c r="U41" s="17"/>
      <c r="V41" s="17"/>
    </row>
    <row r="42" spans="1:22" ht="27" customHeight="1">
      <c r="A42" s="109" t="s">
        <v>214</v>
      </c>
      <c r="B42" s="109">
        <v>0</v>
      </c>
      <c r="C42" s="110">
        <v>392.44594000000001</v>
      </c>
      <c r="D42" s="110">
        <v>0</v>
      </c>
      <c r="E42" s="110">
        <v>0</v>
      </c>
      <c r="F42" s="110">
        <v>0</v>
      </c>
      <c r="G42" s="110">
        <v>0</v>
      </c>
      <c r="H42" s="109">
        <v>3.4692399999999997</v>
      </c>
      <c r="I42" s="109">
        <v>7007.84393</v>
      </c>
      <c r="J42" s="109">
        <v>0</v>
      </c>
      <c r="K42" s="109">
        <v>0</v>
      </c>
      <c r="L42" s="109">
        <v>0</v>
      </c>
      <c r="M42" s="109">
        <v>294.77118999999999</v>
      </c>
      <c r="N42" s="109">
        <v>0</v>
      </c>
      <c r="O42" s="109">
        <v>0</v>
      </c>
      <c r="P42" s="109">
        <f t="shared" si="0"/>
        <v>7698.5303000000004</v>
      </c>
      <c r="Q42" s="146"/>
      <c r="R42" s="17"/>
      <c r="S42" s="17"/>
      <c r="T42" s="17"/>
      <c r="U42" s="17"/>
      <c r="V42" s="17"/>
    </row>
    <row r="43" spans="1:22" ht="27" customHeight="1">
      <c r="A43" s="109" t="s">
        <v>189</v>
      </c>
      <c r="B43" s="109">
        <v>3407870.4811799997</v>
      </c>
      <c r="C43" s="110">
        <v>2627071.2632300002</v>
      </c>
      <c r="D43" s="110">
        <v>7731749.0588800004</v>
      </c>
      <c r="E43" s="110">
        <v>327266.90132</v>
      </c>
      <c r="F43" s="110">
        <v>2449776.69893</v>
      </c>
      <c r="G43" s="110">
        <v>1621349.2656500002</v>
      </c>
      <c r="H43" s="109">
        <v>866319.16587000003</v>
      </c>
      <c r="I43" s="109">
        <v>203376.25280000002</v>
      </c>
      <c r="J43" s="109">
        <v>0</v>
      </c>
      <c r="K43" s="109">
        <v>0</v>
      </c>
      <c r="L43" s="109">
        <v>1078327.4963900002</v>
      </c>
      <c r="M43" s="109">
        <v>290685.03524</v>
      </c>
      <c r="N43" s="109">
        <v>805489.03336</v>
      </c>
      <c r="O43" s="109">
        <v>298121.57761000004</v>
      </c>
      <c r="P43" s="109">
        <f t="shared" si="0"/>
        <v>21707402.230459999</v>
      </c>
      <c r="Q43" s="146"/>
      <c r="R43" s="17"/>
      <c r="S43" s="17"/>
      <c r="T43" s="17"/>
      <c r="U43" s="17"/>
      <c r="V43" s="17"/>
    </row>
    <row r="44" spans="1:22" ht="27" customHeight="1">
      <c r="A44" s="109" t="s">
        <v>211</v>
      </c>
      <c r="B44" s="109">
        <v>69449.480370000005</v>
      </c>
      <c r="C44" s="110">
        <v>175493.31393999999</v>
      </c>
      <c r="D44" s="110">
        <v>186418.03412999999</v>
      </c>
      <c r="E44" s="110">
        <v>19669.80185</v>
      </c>
      <c r="F44" s="110">
        <v>35057.197679999997</v>
      </c>
      <c r="G44" s="110">
        <v>101300.57371</v>
      </c>
      <c r="H44" s="109">
        <v>76549.781620000009</v>
      </c>
      <c r="I44" s="109">
        <v>4867.9063599999999</v>
      </c>
      <c r="J44" s="109">
        <v>0</v>
      </c>
      <c r="K44" s="109">
        <v>0</v>
      </c>
      <c r="L44" s="109">
        <v>83268.523279999994</v>
      </c>
      <c r="M44" s="109">
        <v>11178.51714</v>
      </c>
      <c r="N44" s="109">
        <v>18644.088969999997</v>
      </c>
      <c r="O44" s="109">
        <v>14194.850779999999</v>
      </c>
      <c r="P44" s="109">
        <f t="shared" si="0"/>
        <v>796092.06982999993</v>
      </c>
      <c r="Q44" s="146"/>
      <c r="R44" s="17"/>
      <c r="S44" s="17"/>
      <c r="T44" s="17"/>
      <c r="U44" s="17"/>
      <c r="V44" s="17"/>
    </row>
    <row r="45" spans="1:22" ht="27" customHeight="1">
      <c r="A45" s="109" t="s">
        <v>212</v>
      </c>
      <c r="B45" s="109">
        <v>437586.37565</v>
      </c>
      <c r="C45" s="110">
        <v>701433.58077999996</v>
      </c>
      <c r="D45" s="110">
        <v>976236.9297000001</v>
      </c>
      <c r="E45" s="110">
        <v>59815.774840000005</v>
      </c>
      <c r="F45" s="110">
        <v>216206.96409999998</v>
      </c>
      <c r="G45" s="110">
        <v>185466.0797</v>
      </c>
      <c r="H45" s="109">
        <v>155507.48032</v>
      </c>
      <c r="I45" s="109">
        <v>91084.303489999991</v>
      </c>
      <c r="J45" s="109">
        <v>0</v>
      </c>
      <c r="K45" s="109">
        <v>0</v>
      </c>
      <c r="L45" s="109">
        <v>360102.32231999998</v>
      </c>
      <c r="M45" s="109">
        <v>86180.99</v>
      </c>
      <c r="N45" s="109">
        <v>187658.71958</v>
      </c>
      <c r="O45" s="109">
        <v>126047.11645999999</v>
      </c>
      <c r="P45" s="109">
        <f t="shared" si="0"/>
        <v>3583326.6369400001</v>
      </c>
      <c r="Q45" s="146"/>
      <c r="R45" s="17"/>
      <c r="S45" s="17"/>
      <c r="T45" s="17"/>
      <c r="U45" s="17"/>
      <c r="V45" s="17"/>
    </row>
    <row r="46" spans="1:22" ht="27" customHeight="1">
      <c r="A46" s="109" t="s">
        <v>213</v>
      </c>
      <c r="B46" s="109">
        <v>2683852.70658</v>
      </c>
      <c r="C46" s="110">
        <v>1592399.5815599998</v>
      </c>
      <c r="D46" s="110">
        <v>6220671.5763599994</v>
      </c>
      <c r="E46" s="110">
        <v>242300.75424000001</v>
      </c>
      <c r="F46" s="110">
        <v>2046691.17034</v>
      </c>
      <c r="G46" s="110">
        <v>1256781.8498900002</v>
      </c>
      <c r="H46" s="109">
        <v>578628.02908000001</v>
      </c>
      <c r="I46" s="109">
        <v>50757.839619999999</v>
      </c>
      <c r="J46" s="109">
        <v>0</v>
      </c>
      <c r="K46" s="109">
        <v>0</v>
      </c>
      <c r="L46" s="109">
        <v>460777.51060000004</v>
      </c>
      <c r="M46" s="109">
        <v>149402.43307</v>
      </c>
      <c r="N46" s="109">
        <v>488196.995</v>
      </c>
      <c r="O46" s="109">
        <v>108611.84277</v>
      </c>
      <c r="P46" s="109">
        <f t="shared" si="0"/>
        <v>15879072.289109999</v>
      </c>
      <c r="Q46" s="146"/>
      <c r="R46" s="17"/>
      <c r="S46" s="17"/>
      <c r="T46" s="17"/>
      <c r="U46" s="17"/>
      <c r="V46" s="17"/>
    </row>
    <row r="47" spans="1:22" ht="27" customHeight="1">
      <c r="A47" s="109" t="s">
        <v>214</v>
      </c>
      <c r="B47" s="109">
        <v>216981.91858000003</v>
      </c>
      <c r="C47" s="110">
        <v>157744.78694999998</v>
      </c>
      <c r="D47" s="110">
        <v>348422.51869</v>
      </c>
      <c r="E47" s="110">
        <v>5480.5703899999999</v>
      </c>
      <c r="F47" s="110">
        <v>151821.36681000001</v>
      </c>
      <c r="G47" s="110">
        <v>77800.76234999999</v>
      </c>
      <c r="H47" s="109">
        <v>55633.87485</v>
      </c>
      <c r="I47" s="109">
        <v>56666.203329999997</v>
      </c>
      <c r="J47" s="109">
        <v>0</v>
      </c>
      <c r="K47" s="109">
        <v>0</v>
      </c>
      <c r="L47" s="109">
        <v>174179.14019000001</v>
      </c>
      <c r="M47" s="109">
        <v>43923.095030000004</v>
      </c>
      <c r="N47" s="109">
        <v>110989.22981</v>
      </c>
      <c r="O47" s="109">
        <v>49267.767599999999</v>
      </c>
      <c r="P47" s="109">
        <f t="shared" si="0"/>
        <v>1448911.2345799997</v>
      </c>
      <c r="Q47" s="146"/>
      <c r="R47" s="17"/>
      <c r="S47" s="17"/>
      <c r="T47" s="17"/>
      <c r="U47" s="17"/>
      <c r="V47" s="17"/>
    </row>
    <row r="48" spans="1:22" ht="27" customHeight="1">
      <c r="A48" s="109" t="s">
        <v>20</v>
      </c>
      <c r="B48" s="109">
        <v>273071.80314999999</v>
      </c>
      <c r="C48" s="110">
        <v>4656.18156</v>
      </c>
      <c r="D48" s="110">
        <v>1129.4406000000001</v>
      </c>
      <c r="E48" s="110">
        <v>402.27790000000005</v>
      </c>
      <c r="F48" s="110">
        <v>0</v>
      </c>
      <c r="G48" s="110">
        <v>0</v>
      </c>
      <c r="H48" s="109">
        <v>15799.243130000001</v>
      </c>
      <c r="I48" s="109">
        <v>16323.210529999998</v>
      </c>
      <c r="J48" s="109">
        <v>0</v>
      </c>
      <c r="K48" s="109">
        <v>0</v>
      </c>
      <c r="L48" s="109">
        <v>43025.414200000007</v>
      </c>
      <c r="M48" s="109">
        <v>589.96685000000002</v>
      </c>
      <c r="N48" s="109">
        <v>0</v>
      </c>
      <c r="O48" s="109">
        <v>4076.4207200000001</v>
      </c>
      <c r="P48" s="109">
        <f t="shared" si="0"/>
        <v>359073.95863999997</v>
      </c>
      <c r="Q48" s="146"/>
      <c r="R48" s="17"/>
      <c r="S48" s="17"/>
      <c r="T48" s="17"/>
      <c r="U48" s="17"/>
      <c r="V48" s="17"/>
    </row>
    <row r="49" spans="1:22" ht="27" customHeight="1">
      <c r="A49" s="109" t="s">
        <v>212</v>
      </c>
      <c r="B49" s="109">
        <v>19095.498620000002</v>
      </c>
      <c r="C49" s="110">
        <v>83.101849999999999</v>
      </c>
      <c r="D49" s="110">
        <v>325.26492999999999</v>
      </c>
      <c r="E49" s="110">
        <v>0</v>
      </c>
      <c r="F49" s="110">
        <v>0</v>
      </c>
      <c r="G49" s="110">
        <v>0</v>
      </c>
      <c r="H49" s="109">
        <v>9672.0258900000008</v>
      </c>
      <c r="I49" s="109">
        <v>8200.4855100000004</v>
      </c>
      <c r="J49" s="109">
        <v>0</v>
      </c>
      <c r="K49" s="109">
        <v>0</v>
      </c>
      <c r="L49" s="109">
        <v>30509.255570000001</v>
      </c>
      <c r="M49" s="109">
        <v>102.96728</v>
      </c>
      <c r="N49" s="109">
        <v>0</v>
      </c>
      <c r="O49" s="109">
        <v>1406.99774</v>
      </c>
      <c r="P49" s="109">
        <f t="shared" si="0"/>
        <v>69395.59739000001</v>
      </c>
      <c r="Q49" s="146"/>
      <c r="R49" s="17"/>
      <c r="S49" s="17"/>
      <c r="T49" s="17"/>
      <c r="U49" s="17"/>
      <c r="V49" s="17"/>
    </row>
    <row r="50" spans="1:22" ht="27" customHeight="1">
      <c r="A50" s="109" t="s">
        <v>214</v>
      </c>
      <c r="B50" s="109">
        <v>253776.30452999999</v>
      </c>
      <c r="C50" s="110">
        <v>61.183879999999995</v>
      </c>
      <c r="D50" s="110">
        <v>804.17567000000008</v>
      </c>
      <c r="E50" s="110">
        <v>0</v>
      </c>
      <c r="F50" s="110">
        <v>0</v>
      </c>
      <c r="G50" s="110">
        <v>0</v>
      </c>
      <c r="H50" s="109">
        <v>5522.3970799999997</v>
      </c>
      <c r="I50" s="109">
        <v>8122.7250199999999</v>
      </c>
      <c r="J50" s="109">
        <v>0</v>
      </c>
      <c r="K50" s="109">
        <v>0</v>
      </c>
      <c r="L50" s="109">
        <v>9267.2398499999999</v>
      </c>
      <c r="M50" s="109">
        <v>232.65854999999999</v>
      </c>
      <c r="N50" s="109">
        <v>0</v>
      </c>
      <c r="O50" s="109">
        <v>2626.0233699999999</v>
      </c>
      <c r="P50" s="109">
        <f t="shared" si="0"/>
        <v>280412.70795000001</v>
      </c>
      <c r="Q50" s="146"/>
      <c r="R50" s="17"/>
      <c r="S50" s="17"/>
      <c r="T50" s="17"/>
      <c r="U50" s="17"/>
      <c r="V50" s="17"/>
    </row>
    <row r="51" spans="1:22" ht="27" customHeight="1">
      <c r="A51" s="109" t="s">
        <v>215</v>
      </c>
      <c r="B51" s="109">
        <v>200</v>
      </c>
      <c r="C51" s="110">
        <v>4511.8958300000004</v>
      </c>
      <c r="D51" s="110">
        <v>0</v>
      </c>
      <c r="E51" s="110">
        <v>402.27790000000005</v>
      </c>
      <c r="F51" s="110">
        <v>0</v>
      </c>
      <c r="G51" s="110">
        <v>0</v>
      </c>
      <c r="H51" s="109">
        <v>604.82015999999999</v>
      </c>
      <c r="I51" s="109">
        <v>0</v>
      </c>
      <c r="J51" s="109">
        <v>0</v>
      </c>
      <c r="K51" s="109">
        <v>0</v>
      </c>
      <c r="L51" s="109">
        <v>3248.91878</v>
      </c>
      <c r="M51" s="109">
        <v>254.34101999999999</v>
      </c>
      <c r="N51" s="109">
        <v>0</v>
      </c>
      <c r="O51" s="109">
        <v>43.399610000000003</v>
      </c>
      <c r="P51" s="109">
        <f t="shared" si="0"/>
        <v>9265.6533000000018</v>
      </c>
      <c r="Q51" s="146"/>
      <c r="R51" s="17"/>
      <c r="S51" s="17"/>
      <c r="T51" s="17"/>
      <c r="U51" s="17"/>
      <c r="V51" s="17"/>
    </row>
    <row r="52" spans="1:22" ht="27" customHeight="1">
      <c r="A52" s="261" t="s">
        <v>217</v>
      </c>
      <c r="B52" s="261">
        <v>1808505.8884999999</v>
      </c>
      <c r="C52" s="262">
        <v>2198986.4178800001</v>
      </c>
      <c r="D52" s="262">
        <v>1712028.8655300001</v>
      </c>
      <c r="E52" s="262">
        <v>996530.58883999998</v>
      </c>
      <c r="F52" s="262">
        <v>1621186.17827</v>
      </c>
      <c r="G52" s="262">
        <v>653841.45977999992</v>
      </c>
      <c r="H52" s="261">
        <v>1060293.4957900001</v>
      </c>
      <c r="I52" s="261">
        <v>1043591.79298</v>
      </c>
      <c r="J52" s="261">
        <v>1391.11304</v>
      </c>
      <c r="K52" s="261">
        <v>0</v>
      </c>
      <c r="L52" s="261">
        <v>1168538.81366</v>
      </c>
      <c r="M52" s="261">
        <v>279065.37082999997</v>
      </c>
      <c r="N52" s="261">
        <v>459349.49348</v>
      </c>
      <c r="O52" s="261">
        <v>585124.59075999993</v>
      </c>
      <c r="P52" s="261">
        <f t="shared" si="0"/>
        <v>13588434.069340002</v>
      </c>
      <c r="Q52" s="146"/>
      <c r="R52" s="17"/>
      <c r="S52" s="17"/>
      <c r="T52" s="17"/>
      <c r="U52" s="17"/>
      <c r="V52" s="17"/>
    </row>
    <row r="53" spans="1:22" ht="27" customHeight="1">
      <c r="A53" s="109" t="s">
        <v>218</v>
      </c>
      <c r="B53" s="109">
        <v>327670.63786000002</v>
      </c>
      <c r="C53" s="110">
        <v>84687.055129999993</v>
      </c>
      <c r="D53" s="110">
        <v>308224.24119999999</v>
      </c>
      <c r="E53" s="110">
        <v>431547.47286000004</v>
      </c>
      <c r="F53" s="110">
        <v>406477.83519000001</v>
      </c>
      <c r="G53" s="110">
        <v>211897.86225999999</v>
      </c>
      <c r="H53" s="109">
        <v>288631.89904000005</v>
      </c>
      <c r="I53" s="109">
        <v>0</v>
      </c>
      <c r="J53" s="109">
        <v>0</v>
      </c>
      <c r="K53" s="109">
        <v>0</v>
      </c>
      <c r="L53" s="109">
        <v>375</v>
      </c>
      <c r="M53" s="109">
        <v>0</v>
      </c>
      <c r="N53" s="109">
        <v>186190.12199000001</v>
      </c>
      <c r="O53" s="109">
        <v>133250.94545</v>
      </c>
      <c r="P53" s="109">
        <f t="shared" si="0"/>
        <v>2378953.0709800003</v>
      </c>
      <c r="Q53" s="146"/>
      <c r="R53" s="17"/>
      <c r="S53" s="17"/>
      <c r="T53" s="17"/>
      <c r="U53" s="17"/>
      <c r="V53" s="17"/>
    </row>
    <row r="54" spans="1:22" ht="27" customHeight="1">
      <c r="A54" s="109" t="s">
        <v>219</v>
      </c>
      <c r="B54" s="109">
        <v>20110.220960000002</v>
      </c>
      <c r="C54" s="110">
        <v>400021.31023</v>
      </c>
      <c r="D54" s="110">
        <v>691348.83837000001</v>
      </c>
      <c r="E54" s="110">
        <v>298218.80774999998</v>
      </c>
      <c r="F54" s="110">
        <v>7838.0140700000002</v>
      </c>
      <c r="G54" s="110">
        <v>299213.42804999999</v>
      </c>
      <c r="H54" s="109">
        <v>185981.86618000001</v>
      </c>
      <c r="I54" s="109">
        <v>44217.920899999997</v>
      </c>
      <c r="J54" s="109">
        <v>0</v>
      </c>
      <c r="K54" s="109">
        <v>0</v>
      </c>
      <c r="L54" s="109">
        <v>3434.9295099999999</v>
      </c>
      <c r="M54" s="109">
        <v>112369.97601</v>
      </c>
      <c r="N54" s="109">
        <v>2383.9726499999997</v>
      </c>
      <c r="O54" s="109">
        <v>91903.67306999999</v>
      </c>
      <c r="P54" s="109">
        <f t="shared" si="0"/>
        <v>2157042.9577499996</v>
      </c>
      <c r="Q54" s="146"/>
      <c r="R54" s="17"/>
      <c r="S54" s="17"/>
      <c r="T54" s="17"/>
      <c r="U54" s="17"/>
      <c r="V54" s="17"/>
    </row>
    <row r="55" spans="1:22" ht="27" customHeight="1">
      <c r="A55" s="109" t="s">
        <v>220</v>
      </c>
      <c r="B55" s="109">
        <v>1235058.85861</v>
      </c>
      <c r="C55" s="110">
        <v>1714278.0525199999</v>
      </c>
      <c r="D55" s="110">
        <v>712333.32602000004</v>
      </c>
      <c r="E55" s="110">
        <v>63385.116369999996</v>
      </c>
      <c r="F55" s="110">
        <v>1104001.4765399999</v>
      </c>
      <c r="G55" s="110">
        <v>142730.16946999999</v>
      </c>
      <c r="H55" s="109">
        <v>583941.10334999999</v>
      </c>
      <c r="I55" s="109">
        <v>999373.87208</v>
      </c>
      <c r="J55" s="109">
        <v>1359.9728700000001</v>
      </c>
      <c r="K55" s="109">
        <v>0</v>
      </c>
      <c r="L55" s="109">
        <v>1164728.8841500001</v>
      </c>
      <c r="M55" s="109">
        <v>155479.1893</v>
      </c>
      <c r="N55" s="109">
        <v>270775.39883999998</v>
      </c>
      <c r="O55" s="109">
        <v>359969.97224000003</v>
      </c>
      <c r="P55" s="109">
        <f t="shared" si="0"/>
        <v>8507415.3923599981</v>
      </c>
      <c r="Q55" s="146"/>
      <c r="R55" s="17"/>
      <c r="S55" s="17"/>
      <c r="T55" s="17"/>
      <c r="U55" s="17"/>
      <c r="V55" s="17"/>
    </row>
    <row r="56" spans="1:22" ht="27" customHeight="1">
      <c r="A56" s="109" t="s">
        <v>221</v>
      </c>
      <c r="B56" s="109">
        <v>225666.17106999998</v>
      </c>
      <c r="C56" s="110">
        <v>0</v>
      </c>
      <c r="D56" s="110">
        <v>122.45994</v>
      </c>
      <c r="E56" s="110">
        <v>203379.19186000002</v>
      </c>
      <c r="F56" s="110">
        <v>102868.85247</v>
      </c>
      <c r="G56" s="110">
        <v>0</v>
      </c>
      <c r="H56" s="109">
        <v>1738.6272200000001</v>
      </c>
      <c r="I56" s="109">
        <v>0</v>
      </c>
      <c r="J56" s="109">
        <v>31.140169999999998</v>
      </c>
      <c r="K56" s="109">
        <v>0</v>
      </c>
      <c r="L56" s="109">
        <v>0</v>
      </c>
      <c r="M56" s="109">
        <v>11216.20552</v>
      </c>
      <c r="N56" s="109">
        <v>0</v>
      </c>
      <c r="O56" s="109">
        <v>0</v>
      </c>
      <c r="P56" s="115">
        <f t="shared" si="0"/>
        <v>545022.64825000009</v>
      </c>
      <c r="Q56" s="146"/>
      <c r="R56" s="17"/>
      <c r="S56" s="17"/>
      <c r="T56" s="17"/>
      <c r="U56" s="17"/>
      <c r="V56" s="17"/>
    </row>
    <row r="57" spans="1:22" ht="33" customHeight="1">
      <c r="A57" s="137" t="s">
        <v>166</v>
      </c>
      <c r="B57" s="513">
        <v>21668101.636390001</v>
      </c>
      <c r="C57" s="513">
        <v>18054751.441509999</v>
      </c>
      <c r="D57" s="513">
        <v>26705368.813220002</v>
      </c>
      <c r="E57" s="513">
        <v>21762278.176550001</v>
      </c>
      <c r="F57" s="513">
        <v>18803907.08329</v>
      </c>
      <c r="G57" s="513">
        <v>9404491.3115200009</v>
      </c>
      <c r="H57" s="513">
        <v>8272484.4962799996</v>
      </c>
      <c r="I57" s="513">
        <v>11127121.56051</v>
      </c>
      <c r="J57" s="513">
        <v>163744.11258000002</v>
      </c>
      <c r="K57" s="513">
        <v>749545.93348000001</v>
      </c>
      <c r="L57" s="513">
        <v>11472549.98144</v>
      </c>
      <c r="M57" s="513">
        <v>3318068.4436900001</v>
      </c>
      <c r="N57" s="513">
        <v>12096690.97813</v>
      </c>
      <c r="O57" s="513">
        <v>8217655.8700999999</v>
      </c>
      <c r="P57" s="513">
        <f t="shared" si="0"/>
        <v>171816759.83869001</v>
      </c>
      <c r="Q57" s="146"/>
      <c r="R57" s="17"/>
      <c r="S57" s="17"/>
      <c r="T57" s="17"/>
      <c r="U57" s="17"/>
      <c r="V57" s="17"/>
    </row>
    <row r="58" spans="1:22" ht="9" customHeight="1" thickBot="1">
      <c r="A58" s="139"/>
      <c r="B58" s="140"/>
      <c r="C58" s="141"/>
      <c r="D58" s="141"/>
      <c r="E58" s="141"/>
      <c r="F58" s="141"/>
      <c r="G58" s="141"/>
      <c r="H58" s="142"/>
      <c r="I58" s="142"/>
      <c r="J58" s="142"/>
      <c r="K58" s="142"/>
      <c r="L58" s="142"/>
      <c r="M58" s="142"/>
      <c r="N58" s="142"/>
      <c r="O58" s="142"/>
      <c r="P58" s="142"/>
      <c r="Q58" s="146"/>
      <c r="R58" s="17"/>
      <c r="S58" s="17"/>
      <c r="T58" s="17"/>
      <c r="U58" s="17"/>
      <c r="V58" s="17"/>
    </row>
    <row r="59" spans="1:22" ht="15" customHeight="1" thickTop="1">
      <c r="A59" s="34" t="s">
        <v>728</v>
      </c>
      <c r="B59" s="119"/>
      <c r="C59" s="144"/>
      <c r="D59" s="144"/>
      <c r="E59" s="144"/>
      <c r="F59" s="144"/>
      <c r="G59" s="144"/>
      <c r="H59" s="145"/>
      <c r="I59" s="145"/>
      <c r="J59" s="145"/>
      <c r="K59" s="145"/>
      <c r="L59" s="145"/>
      <c r="M59" s="145"/>
      <c r="N59" s="145"/>
      <c r="O59" s="145"/>
      <c r="P59" s="145"/>
      <c r="Q59" s="146"/>
      <c r="R59" s="145"/>
      <c r="S59" s="17"/>
      <c r="T59" s="17"/>
      <c r="U59" s="17"/>
      <c r="V59" s="17"/>
    </row>
    <row r="60" spans="1:22" ht="40.5" customHeight="1">
      <c r="A60" s="823" t="s">
        <v>765</v>
      </c>
      <c r="B60" s="823"/>
      <c r="C60" s="823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6"/>
      <c r="R60" s="17"/>
      <c r="S60" s="17"/>
      <c r="T60" s="17"/>
      <c r="U60" s="17"/>
      <c r="V60" s="17"/>
    </row>
    <row r="61" spans="1:22" ht="15" customHeight="1">
      <c r="A61" s="651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6"/>
      <c r="R61" s="17"/>
      <c r="S61" s="17"/>
      <c r="T61" s="17"/>
      <c r="U61" s="17"/>
      <c r="V61" s="17"/>
    </row>
    <row r="62" spans="1:22" ht="9" customHeight="1">
      <c r="A62" s="125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6"/>
      <c r="R62" s="17"/>
      <c r="S62" s="17"/>
      <c r="T62" s="17"/>
      <c r="U62" s="17"/>
      <c r="V62" s="17"/>
    </row>
    <row r="63" spans="1:22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6"/>
      <c r="R63" s="17"/>
      <c r="S63" s="17"/>
      <c r="T63" s="17"/>
      <c r="U63" s="17"/>
      <c r="V63" s="17"/>
    </row>
    <row r="64" spans="1:22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6"/>
      <c r="R64" s="17"/>
      <c r="S64" s="17"/>
      <c r="T64" s="17"/>
      <c r="U64" s="17"/>
      <c r="V64" s="17"/>
    </row>
    <row r="65" spans="1:22" ht="9" customHeight="1">
      <c r="A65" s="16"/>
      <c r="B65" s="147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6"/>
      <c r="R65" s="17"/>
      <c r="S65" s="17"/>
      <c r="T65" s="17"/>
      <c r="U65" s="17"/>
      <c r="V65" s="17"/>
    </row>
    <row r="66" spans="1:22" ht="9" customHeight="1">
      <c r="A66" s="16"/>
      <c r="B66" s="147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6"/>
      <c r="R66" s="17"/>
      <c r="S66" s="17"/>
      <c r="T66" s="17"/>
      <c r="U66" s="17"/>
      <c r="V66" s="17"/>
    </row>
    <row r="67" spans="1:22" ht="9" customHeight="1">
      <c r="A67" s="16"/>
      <c r="B67" s="147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6"/>
      <c r="R67" s="17"/>
      <c r="S67" s="17"/>
      <c r="T67" s="17"/>
      <c r="U67" s="17"/>
      <c r="V67" s="17"/>
    </row>
    <row r="68" spans="1:22" ht="9" customHeight="1">
      <c r="A68" s="122"/>
      <c r="B68" s="14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6"/>
      <c r="R68" s="17"/>
      <c r="S68" s="17"/>
      <c r="T68" s="17"/>
      <c r="U68" s="17"/>
      <c r="V68" s="17"/>
    </row>
    <row r="69" spans="1:22" ht="9" customHeight="1">
      <c r="A69" s="16"/>
      <c r="B69" s="14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6"/>
      <c r="R69" s="17"/>
      <c r="S69" s="17"/>
      <c r="T69" s="17"/>
      <c r="U69" s="17"/>
      <c r="V69" s="17"/>
    </row>
    <row r="70" spans="1:22" ht="9" customHeight="1">
      <c r="A70" s="16"/>
      <c r="B70" s="14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6"/>
      <c r="R70" s="17"/>
      <c r="S70" s="17"/>
      <c r="T70" s="17"/>
      <c r="U70" s="17"/>
      <c r="V70" s="17"/>
    </row>
    <row r="71" spans="1:22" ht="9" customHeight="1">
      <c r="A71" s="16"/>
      <c r="B71" s="14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6"/>
      <c r="R71" s="17"/>
      <c r="S71" s="17"/>
      <c r="T71" s="17"/>
      <c r="U71" s="17"/>
      <c r="V71" s="17"/>
    </row>
    <row r="72" spans="1:22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6"/>
      <c r="R72" s="17"/>
      <c r="S72" s="17"/>
      <c r="T72" s="17"/>
      <c r="U72" s="17"/>
      <c r="V72" s="17"/>
    </row>
    <row r="73" spans="1:22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6"/>
      <c r="R73" s="17"/>
      <c r="S73" s="17"/>
      <c r="T73" s="17"/>
      <c r="U73" s="17"/>
      <c r="V73" s="17"/>
    </row>
    <row r="74" spans="1:22" ht="9" customHeight="1">
      <c r="A74" s="122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6"/>
      <c r="R74" s="17"/>
      <c r="S74" s="17"/>
      <c r="T74" s="17"/>
      <c r="U74" s="17"/>
      <c r="V74" s="17"/>
    </row>
    <row r="75" spans="1:22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6"/>
      <c r="R75" s="17"/>
      <c r="S75" s="17"/>
      <c r="T75" s="17"/>
      <c r="U75" s="17"/>
      <c r="V75" s="17"/>
    </row>
    <row r="76" spans="1:22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6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6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6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6"/>
      <c r="R79" s="17"/>
      <c r="S79" s="17"/>
      <c r="T79" s="17"/>
      <c r="U79" s="17"/>
      <c r="V79" s="17"/>
    </row>
    <row r="80" spans="1:22" ht="9" customHeight="1">
      <c r="A80" s="122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6"/>
      <c r="R80" s="17"/>
      <c r="S80" s="17"/>
      <c r="T80" s="17"/>
      <c r="U80" s="17"/>
      <c r="V80" s="17"/>
    </row>
    <row r="81" spans="1:22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6"/>
      <c r="R81" s="17"/>
      <c r="S81" s="17"/>
      <c r="T81" s="17"/>
      <c r="U81" s="17"/>
      <c r="V81" s="17"/>
    </row>
    <row r="82" spans="1:22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6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6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6"/>
      <c r="R84" s="17"/>
      <c r="S84" s="17"/>
      <c r="T84" s="17"/>
      <c r="U84" s="17"/>
      <c r="V84" s="17"/>
    </row>
    <row r="85" spans="1:22" ht="9" customHeight="1">
      <c r="A85" s="122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6"/>
      <c r="R85" s="17"/>
      <c r="S85" s="17"/>
      <c r="T85" s="17"/>
      <c r="U85" s="17"/>
      <c r="V85" s="17"/>
    </row>
    <row r="86" spans="1:22" ht="9" customHeight="1">
      <c r="A86" s="123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6"/>
      <c r="R86" s="17"/>
      <c r="S86" s="17"/>
      <c r="T86" s="17"/>
      <c r="U86" s="17"/>
      <c r="V86" s="17"/>
    </row>
    <row r="87" spans="1:22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6"/>
      <c r="R87" s="17"/>
      <c r="S87" s="17"/>
      <c r="T87" s="17"/>
      <c r="U87" s="17"/>
      <c r="V87" s="17"/>
    </row>
    <row r="88" spans="1:22" ht="9" customHeight="1">
      <c r="A88" s="123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6"/>
      <c r="R88" s="17"/>
      <c r="S88" s="17"/>
      <c r="T88" s="17"/>
      <c r="U88" s="17"/>
      <c r="V88" s="17"/>
    </row>
    <row r="89" spans="1:22" ht="9" customHeight="1">
      <c r="A89" s="123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6"/>
      <c r="R89" s="17"/>
      <c r="S89" s="17"/>
      <c r="T89" s="17"/>
      <c r="U89" s="17"/>
      <c r="V89" s="17"/>
    </row>
    <row r="90" spans="1:22" ht="9" customHeight="1">
      <c r="A90" s="12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6"/>
      <c r="R90" s="17"/>
      <c r="S90" s="17"/>
      <c r="T90" s="17"/>
      <c r="U90" s="17"/>
      <c r="V90" s="17"/>
    </row>
    <row r="91" spans="1:22" ht="9" customHeight="1">
      <c r="A91" s="124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46"/>
      <c r="R91" s="17"/>
      <c r="S91" s="17"/>
      <c r="T91" s="17"/>
      <c r="U91" s="17"/>
      <c r="V91" s="17"/>
    </row>
    <row r="92" spans="1:22" ht="9" customHeight="1">
      <c r="A92" s="125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46"/>
      <c r="R92" s="17"/>
      <c r="S92" s="17"/>
      <c r="T92" s="17"/>
      <c r="U92" s="17"/>
      <c r="V92" s="17"/>
    </row>
    <row r="93" spans="1:22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46"/>
      <c r="R93" s="17"/>
      <c r="S93" s="17"/>
      <c r="T93" s="17"/>
      <c r="U93" s="17"/>
      <c r="V93" s="17"/>
    </row>
    <row r="94" spans="1:22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46"/>
      <c r="R94" s="17"/>
      <c r="S94" s="17"/>
      <c r="T94" s="17"/>
      <c r="U94" s="17"/>
      <c r="V94" s="17"/>
    </row>
    <row r="95" spans="1:22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46"/>
      <c r="R95" s="17"/>
      <c r="S95" s="17"/>
      <c r="T95" s="17"/>
      <c r="U95" s="17"/>
      <c r="V95" s="17"/>
    </row>
    <row r="96" spans="1:22" ht="9" customHeight="1">
      <c r="A96" s="16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46"/>
      <c r="R96" s="17"/>
      <c r="S96" s="17"/>
      <c r="T96" s="17"/>
      <c r="U96" s="17"/>
      <c r="V96" s="17"/>
    </row>
    <row r="97" spans="1:22" ht="9" customHeight="1">
      <c r="A97" s="123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46"/>
      <c r="R97" s="17"/>
      <c r="S97" s="17"/>
      <c r="T97" s="17"/>
      <c r="U97" s="17"/>
      <c r="V97" s="17"/>
    </row>
    <row r="98" spans="1:22" ht="9" customHeight="1">
      <c r="A98" s="125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46"/>
      <c r="R98" s="17"/>
      <c r="S98" s="17"/>
      <c r="T98" s="17"/>
      <c r="U98" s="17"/>
      <c r="V98" s="17"/>
    </row>
    <row r="99" spans="1:22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46"/>
      <c r="R99" s="17"/>
      <c r="S99" s="17"/>
      <c r="T99" s="17"/>
      <c r="U99" s="17"/>
      <c r="V99" s="17"/>
    </row>
    <row r="100" spans="1:22" ht="9" customHeight="1">
      <c r="A100" s="16"/>
      <c r="C100" s="18"/>
      <c r="D100" s="18"/>
      <c r="E100" s="18"/>
      <c r="F100" s="18"/>
      <c r="G100" s="18"/>
      <c r="H100" s="17"/>
      <c r="I100" s="17"/>
      <c r="J100" s="17"/>
      <c r="K100" s="17"/>
      <c r="L100" s="17"/>
      <c r="M100" s="17"/>
      <c r="N100" s="17"/>
      <c r="O100" s="17"/>
      <c r="P100" s="17"/>
      <c r="Q100" s="146"/>
      <c r="R100" s="17"/>
      <c r="S100" s="17"/>
      <c r="T100" s="17"/>
      <c r="U100" s="17"/>
      <c r="V100" s="17"/>
    </row>
    <row r="101" spans="1:22" ht="9" customHeight="1">
      <c r="A101" s="16"/>
      <c r="C101" s="18"/>
      <c r="D101" s="18"/>
      <c r="E101" s="18"/>
      <c r="F101" s="18"/>
      <c r="G101" s="18"/>
      <c r="H101" s="17"/>
      <c r="I101" s="17"/>
      <c r="J101" s="17"/>
      <c r="K101" s="17"/>
      <c r="L101" s="17"/>
      <c r="M101" s="17"/>
      <c r="N101" s="17"/>
      <c r="O101" s="17"/>
      <c r="P101" s="17"/>
      <c r="Q101" s="146"/>
      <c r="R101" s="17"/>
      <c r="S101" s="17"/>
      <c r="T101" s="17"/>
      <c r="U101" s="17"/>
      <c r="V101" s="17"/>
    </row>
    <row r="102" spans="1:22" ht="9" customHeight="1">
      <c r="A102" s="16"/>
      <c r="C102" s="18"/>
      <c r="D102" s="18"/>
      <c r="E102" s="18"/>
      <c r="F102" s="18"/>
      <c r="G102" s="18"/>
      <c r="H102" s="17"/>
      <c r="I102" s="17"/>
      <c r="J102" s="17"/>
      <c r="K102" s="17"/>
      <c r="L102" s="17"/>
      <c r="M102" s="17"/>
      <c r="N102" s="17"/>
      <c r="O102" s="17"/>
      <c r="P102" s="17"/>
      <c r="Q102" s="146"/>
      <c r="R102" s="17"/>
      <c r="S102" s="17"/>
      <c r="T102" s="17"/>
      <c r="U102" s="17"/>
      <c r="V102" s="17"/>
    </row>
    <row r="103" spans="1:22" ht="9" customHeight="1">
      <c r="A103" s="123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46"/>
      <c r="R103" s="17"/>
      <c r="S103" s="17"/>
      <c r="T103" s="17"/>
      <c r="U103" s="17"/>
      <c r="V103" s="17"/>
    </row>
    <row r="104" spans="1:22" ht="9" customHeight="1">
      <c r="A104" s="125"/>
      <c r="C104" s="18"/>
      <c r="D104" s="18"/>
      <c r="E104" s="18"/>
      <c r="F104" s="18"/>
      <c r="G104" s="18"/>
      <c r="H104" s="17"/>
      <c r="I104" s="17"/>
      <c r="J104" s="17"/>
      <c r="K104" s="17"/>
      <c r="L104" s="17"/>
      <c r="M104" s="17"/>
      <c r="N104" s="17"/>
      <c r="O104" s="17"/>
      <c r="P104" s="17"/>
      <c r="Q104" s="146"/>
      <c r="R104" s="17"/>
      <c r="S104" s="17"/>
      <c r="T104" s="17"/>
      <c r="U104" s="17"/>
      <c r="V104" s="17"/>
    </row>
    <row r="105" spans="1:22" ht="9" customHeight="1">
      <c r="A105" s="16"/>
      <c r="C105" s="18"/>
      <c r="D105" s="18"/>
      <c r="E105" s="18"/>
      <c r="F105" s="18"/>
      <c r="G105" s="18"/>
      <c r="H105" s="17"/>
      <c r="I105" s="17"/>
      <c r="J105" s="17"/>
      <c r="K105" s="17"/>
      <c r="L105" s="17"/>
      <c r="M105" s="17"/>
      <c r="N105" s="17"/>
      <c r="O105" s="17"/>
      <c r="P105" s="17"/>
      <c r="Q105" s="146"/>
      <c r="R105" s="17"/>
      <c r="S105" s="17"/>
      <c r="T105" s="17"/>
      <c r="U105" s="17"/>
      <c r="V105" s="17"/>
    </row>
    <row r="106" spans="1:22" ht="9" customHeight="1">
      <c r="A106" s="16"/>
      <c r="C106" s="18"/>
      <c r="D106" s="18"/>
      <c r="E106" s="18"/>
      <c r="F106" s="18"/>
      <c r="G106" s="18"/>
      <c r="H106" s="17"/>
      <c r="I106" s="17"/>
      <c r="J106" s="17"/>
      <c r="K106" s="17"/>
      <c r="L106" s="17"/>
      <c r="M106" s="17"/>
      <c r="N106" s="17"/>
      <c r="O106" s="17"/>
      <c r="P106" s="17"/>
      <c r="Q106" s="146"/>
      <c r="R106" s="17"/>
      <c r="S106" s="17"/>
      <c r="T106" s="17"/>
      <c r="U106" s="17"/>
      <c r="V106" s="17"/>
    </row>
    <row r="107" spans="1:22" ht="9" customHeight="1">
      <c r="A107" s="16"/>
      <c r="C107" s="37"/>
      <c r="D107" s="37"/>
      <c r="E107" s="37"/>
      <c r="F107" s="37"/>
      <c r="G107" s="37"/>
      <c r="Q107" s="146"/>
    </row>
    <row r="108" spans="1:22" ht="9" customHeight="1">
      <c r="A108" s="16"/>
      <c r="C108" s="37"/>
      <c r="D108" s="37"/>
      <c r="E108" s="37"/>
      <c r="F108" s="37"/>
      <c r="G108" s="37"/>
      <c r="Q108" s="146"/>
    </row>
    <row r="109" spans="1:22" ht="9" customHeight="1">
      <c r="A109" s="16"/>
      <c r="C109" s="37"/>
      <c r="D109" s="37"/>
      <c r="E109" s="37"/>
      <c r="F109" s="37"/>
      <c r="G109" s="37"/>
      <c r="Q109" s="146"/>
    </row>
    <row r="110" spans="1:22" ht="9" customHeight="1">
      <c r="A110" s="16"/>
      <c r="C110" s="37"/>
      <c r="D110" s="37"/>
      <c r="E110" s="37"/>
      <c r="F110" s="37"/>
      <c r="G110" s="37"/>
      <c r="Q110" s="146"/>
    </row>
    <row r="111" spans="1:22" ht="9" customHeight="1">
      <c r="A111" s="16"/>
      <c r="C111" s="37"/>
      <c r="D111" s="37"/>
      <c r="E111" s="37"/>
      <c r="F111" s="37"/>
      <c r="G111" s="37"/>
      <c r="Q111" s="146"/>
    </row>
    <row r="112" spans="1:22" ht="9" customHeight="1">
      <c r="A112" s="16"/>
      <c r="C112" s="37"/>
      <c r="D112" s="37"/>
      <c r="E112" s="37"/>
      <c r="F112" s="37"/>
      <c r="G112" s="37"/>
      <c r="Q112" s="146"/>
    </row>
    <row r="113" spans="1:17" ht="9" customHeight="1">
      <c r="A113" s="123"/>
      <c r="C113" s="37"/>
      <c r="D113" s="37"/>
      <c r="E113" s="37"/>
      <c r="F113" s="37"/>
      <c r="G113" s="37"/>
      <c r="Q113" s="146"/>
    </row>
    <row r="114" spans="1:17" ht="9" customHeight="1">
      <c r="A114" s="125"/>
      <c r="C114" s="37"/>
      <c r="D114" s="37"/>
      <c r="E114" s="37"/>
      <c r="F114" s="37"/>
      <c r="G114" s="37"/>
      <c r="Q114" s="146"/>
    </row>
    <row r="115" spans="1:17" ht="9" customHeight="1">
      <c r="A115" s="16"/>
      <c r="C115" s="37"/>
      <c r="D115" s="37"/>
      <c r="E115" s="37"/>
      <c r="F115" s="37"/>
      <c r="G115" s="37"/>
      <c r="Q115" s="146"/>
    </row>
    <row r="116" spans="1:17" ht="9" customHeight="1">
      <c r="A116" s="16"/>
      <c r="C116" s="37"/>
      <c r="D116" s="37"/>
      <c r="E116" s="37"/>
      <c r="F116" s="37"/>
      <c r="G116" s="37"/>
      <c r="Q116" s="146"/>
    </row>
    <row r="117" spans="1:17" ht="9" customHeight="1">
      <c r="A117" s="16"/>
      <c r="C117" s="37"/>
      <c r="D117" s="37"/>
      <c r="E117" s="37"/>
      <c r="F117" s="37"/>
      <c r="G117" s="37"/>
      <c r="Q117" s="146"/>
    </row>
    <row r="118" spans="1:17" ht="9" customHeight="1">
      <c r="A118" s="16"/>
      <c r="C118" s="37"/>
      <c r="D118" s="37"/>
      <c r="E118" s="37"/>
      <c r="F118" s="37"/>
      <c r="G118" s="37"/>
      <c r="Q118" s="146"/>
    </row>
    <row r="119" spans="1:17" ht="9" customHeight="1">
      <c r="A119" s="16"/>
      <c r="C119" s="37"/>
      <c r="D119" s="37"/>
      <c r="E119" s="37"/>
      <c r="F119" s="37"/>
      <c r="G119" s="37"/>
      <c r="Q119" s="146"/>
    </row>
    <row r="120" spans="1:17" ht="9" customHeight="1">
      <c r="A120" s="16"/>
      <c r="C120" s="37"/>
      <c r="D120" s="37"/>
      <c r="E120" s="37"/>
      <c r="F120" s="37"/>
      <c r="G120" s="37"/>
      <c r="Q120" s="146"/>
    </row>
    <row r="121" spans="1:17" ht="9" customHeight="1">
      <c r="A121" s="16"/>
      <c r="C121" s="37"/>
      <c r="D121" s="37"/>
      <c r="E121" s="37"/>
      <c r="F121" s="37"/>
      <c r="G121" s="37"/>
      <c r="Q121" s="146"/>
    </row>
    <row r="122" spans="1:17" ht="9" customHeight="1">
      <c r="A122" s="16"/>
      <c r="C122" s="37"/>
      <c r="D122" s="37"/>
      <c r="E122" s="37"/>
      <c r="F122" s="37"/>
      <c r="G122" s="37"/>
      <c r="Q122" s="146"/>
    </row>
    <row r="123" spans="1:17" ht="9" customHeight="1">
      <c r="A123" s="16"/>
      <c r="C123" s="37"/>
      <c r="D123" s="37"/>
      <c r="E123" s="37"/>
      <c r="F123" s="37"/>
      <c r="G123" s="37"/>
      <c r="Q123" s="146"/>
    </row>
    <row r="124" spans="1:17" ht="9" customHeight="1">
      <c r="A124" s="125"/>
      <c r="C124" s="37"/>
      <c r="D124" s="37"/>
      <c r="E124" s="37"/>
      <c r="F124" s="37"/>
      <c r="G124" s="37"/>
      <c r="Q124" s="146"/>
    </row>
    <row r="125" spans="1:17" ht="9" customHeight="1">
      <c r="A125" s="16"/>
      <c r="C125" s="37"/>
      <c r="D125" s="37"/>
      <c r="E125" s="37"/>
      <c r="F125" s="37"/>
      <c r="G125" s="37"/>
      <c r="Q125" s="146"/>
    </row>
    <row r="126" spans="1:17" ht="9" customHeight="1">
      <c r="A126" s="16"/>
      <c r="C126" s="37"/>
      <c r="D126" s="37"/>
      <c r="E126" s="37"/>
      <c r="F126" s="37"/>
      <c r="G126" s="37"/>
      <c r="Q126" s="146"/>
    </row>
    <row r="127" spans="1:17" ht="9" customHeight="1">
      <c r="A127" s="16"/>
      <c r="C127" s="37"/>
      <c r="D127" s="37"/>
      <c r="E127" s="37"/>
      <c r="F127" s="37"/>
      <c r="G127" s="37"/>
      <c r="Q127" s="146"/>
    </row>
    <row r="128" spans="1:17">
      <c r="A128" s="126"/>
      <c r="C128" s="37"/>
      <c r="D128" s="37"/>
      <c r="E128" s="37"/>
      <c r="F128" s="37"/>
      <c r="G128" s="37"/>
      <c r="Q128" s="146"/>
    </row>
    <row r="129" spans="1:17">
      <c r="A129" s="126"/>
      <c r="C129" s="37"/>
      <c r="D129" s="37"/>
      <c r="E129" s="37"/>
      <c r="F129" s="37"/>
      <c r="G129" s="37"/>
      <c r="Q129" s="146"/>
    </row>
    <row r="130" spans="1:17">
      <c r="A130" s="126"/>
      <c r="C130" s="37"/>
      <c r="D130" s="37"/>
      <c r="E130" s="37"/>
      <c r="F130" s="37"/>
      <c r="G130" s="37"/>
      <c r="Q130" s="146"/>
    </row>
    <row r="131" spans="1:17">
      <c r="A131" s="126"/>
      <c r="C131" s="37"/>
      <c r="D131" s="37"/>
      <c r="E131" s="37"/>
      <c r="F131" s="37"/>
      <c r="G131" s="37"/>
    </row>
    <row r="132" spans="1:17">
      <c r="A132" s="126"/>
      <c r="C132" s="37"/>
      <c r="D132" s="37"/>
      <c r="E132" s="37"/>
      <c r="F132" s="37"/>
      <c r="G132" s="37"/>
    </row>
    <row r="133" spans="1:17">
      <c r="A133" s="126"/>
      <c r="C133" s="37"/>
      <c r="D133" s="37"/>
      <c r="E133" s="37"/>
      <c r="F133" s="37"/>
      <c r="G133" s="37"/>
    </row>
    <row r="134" spans="1:17">
      <c r="A134" s="126"/>
      <c r="C134" s="37"/>
      <c r="D134" s="37"/>
      <c r="E134" s="37"/>
      <c r="F134" s="37"/>
      <c r="G134" s="37"/>
    </row>
    <row r="135" spans="1:17" ht="15.75">
      <c r="A135" s="127"/>
      <c r="C135" s="37"/>
      <c r="D135" s="37"/>
      <c r="E135" s="37"/>
      <c r="F135" s="37"/>
      <c r="G135" s="37"/>
    </row>
    <row r="136" spans="1:17" ht="15.75">
      <c r="A136" s="127"/>
      <c r="C136" s="37"/>
      <c r="D136" s="37"/>
      <c r="E136" s="37"/>
      <c r="F136" s="37"/>
      <c r="G136" s="37"/>
    </row>
    <row r="137" spans="1:17" ht="15.75">
      <c r="A137" s="127"/>
      <c r="C137" s="37"/>
      <c r="D137" s="37"/>
      <c r="E137" s="37"/>
      <c r="F137" s="37"/>
      <c r="G137" s="37"/>
    </row>
    <row r="138" spans="1:17" ht="15.75">
      <c r="A138" s="127"/>
      <c r="C138" s="37"/>
      <c r="D138" s="37"/>
      <c r="E138" s="37"/>
      <c r="F138" s="37"/>
      <c r="G138" s="37"/>
    </row>
    <row r="139" spans="1:17" ht="15.75">
      <c r="A139" s="127"/>
      <c r="C139" s="37"/>
      <c r="D139" s="37"/>
      <c r="E139" s="37"/>
      <c r="F139" s="37"/>
      <c r="G139" s="37"/>
    </row>
    <row r="140" spans="1:17" ht="15.75">
      <c r="A140" s="127"/>
      <c r="C140" s="37"/>
      <c r="D140" s="37"/>
      <c r="E140" s="37"/>
      <c r="F140" s="37"/>
      <c r="G140" s="37"/>
    </row>
    <row r="141" spans="1:17" ht="15.75">
      <c r="A141" s="127"/>
      <c r="C141" s="37"/>
      <c r="D141" s="37"/>
      <c r="E141" s="37"/>
      <c r="F141" s="37"/>
      <c r="G141" s="37"/>
    </row>
    <row r="142" spans="1:17" ht="15.75">
      <c r="A142" s="127"/>
      <c r="C142" s="37"/>
      <c r="D142" s="37"/>
      <c r="E142" s="37"/>
      <c r="F142" s="37"/>
      <c r="G142" s="37"/>
    </row>
    <row r="143" spans="1:17" ht="15.75">
      <c r="A143" s="127"/>
      <c r="C143" s="37"/>
      <c r="D143" s="37"/>
      <c r="E143" s="37"/>
      <c r="F143" s="37"/>
      <c r="G143" s="37"/>
    </row>
    <row r="144" spans="1:17" ht="15.75">
      <c r="A144" s="127"/>
      <c r="C144" s="37"/>
      <c r="D144" s="37"/>
      <c r="E144" s="37"/>
      <c r="F144" s="37"/>
      <c r="G144" s="37"/>
    </row>
    <row r="145" spans="1:7" ht="15.75">
      <c r="A145" s="127"/>
      <c r="C145" s="37"/>
      <c r="D145" s="37"/>
      <c r="E145" s="37"/>
      <c r="F145" s="37"/>
      <c r="G145" s="37"/>
    </row>
    <row r="146" spans="1:7" ht="15.75">
      <c r="A146" s="127"/>
      <c r="C146" s="37"/>
      <c r="D146" s="37"/>
      <c r="E146" s="37"/>
      <c r="F146" s="37"/>
      <c r="G146" s="37"/>
    </row>
    <row r="147" spans="1:7" ht="15.75">
      <c r="A147" s="127"/>
      <c r="C147" s="37"/>
      <c r="D147" s="37"/>
      <c r="E147" s="37"/>
      <c r="F147" s="37"/>
      <c r="G147" s="37"/>
    </row>
    <row r="148" spans="1:7" ht="15.75">
      <c r="A148" s="127"/>
      <c r="C148" s="37"/>
      <c r="D148" s="37"/>
      <c r="E148" s="37"/>
      <c r="F148" s="37"/>
      <c r="G148" s="37"/>
    </row>
    <row r="149" spans="1:7" ht="15.75">
      <c r="A149" s="127"/>
      <c r="C149" s="37"/>
      <c r="D149" s="37"/>
      <c r="E149" s="37"/>
      <c r="F149" s="37"/>
      <c r="G149" s="37"/>
    </row>
    <row r="150" spans="1:7" ht="15.75">
      <c r="A150" s="127"/>
      <c r="C150" s="37"/>
      <c r="D150" s="37"/>
      <c r="E150" s="37"/>
      <c r="F150" s="37"/>
      <c r="G150" s="37"/>
    </row>
    <row r="151" spans="1:7" ht="15.75">
      <c r="A151" s="127"/>
      <c r="C151" s="37"/>
      <c r="D151" s="37"/>
      <c r="E151" s="37"/>
      <c r="F151" s="37"/>
      <c r="G151" s="37"/>
    </row>
    <row r="152" spans="1:7" ht="15.75">
      <c r="A152" s="127"/>
      <c r="C152" s="37"/>
      <c r="D152" s="37"/>
      <c r="E152" s="37"/>
      <c r="F152" s="37"/>
      <c r="G152" s="37"/>
    </row>
    <row r="153" spans="1:7" ht="15.75">
      <c r="A153" s="127"/>
      <c r="C153" s="37"/>
      <c r="D153" s="37"/>
      <c r="E153" s="37"/>
      <c r="F153" s="37"/>
      <c r="G153" s="37"/>
    </row>
    <row r="154" spans="1:7" ht="15.75">
      <c r="A154" s="127"/>
      <c r="C154" s="37"/>
      <c r="D154" s="37"/>
      <c r="E154" s="37"/>
      <c r="F154" s="37"/>
      <c r="G154" s="37"/>
    </row>
    <row r="155" spans="1:7" ht="15.75">
      <c r="A155" s="127"/>
      <c r="C155" s="37"/>
      <c r="D155" s="37"/>
      <c r="E155" s="37"/>
      <c r="F155" s="37"/>
      <c r="G155" s="37"/>
    </row>
    <row r="156" spans="1:7" ht="15.75">
      <c r="A156" s="127"/>
      <c r="C156" s="37"/>
      <c r="D156" s="37"/>
      <c r="E156" s="37"/>
      <c r="F156" s="37"/>
      <c r="G156" s="37"/>
    </row>
    <row r="157" spans="1:7" ht="15.75">
      <c r="A157" s="127"/>
      <c r="C157" s="37"/>
      <c r="D157" s="37"/>
      <c r="E157" s="37"/>
      <c r="F157" s="37"/>
      <c r="G157" s="37"/>
    </row>
    <row r="158" spans="1:7" ht="15.75">
      <c r="A158" s="127"/>
      <c r="C158" s="37"/>
      <c r="D158" s="37"/>
      <c r="E158" s="37"/>
      <c r="F158" s="37"/>
      <c r="G158" s="37"/>
    </row>
    <row r="159" spans="1:7" ht="15.75">
      <c r="A159" s="127"/>
      <c r="C159" s="37"/>
      <c r="D159" s="37"/>
      <c r="E159" s="37"/>
      <c r="F159" s="37"/>
      <c r="G159" s="37"/>
    </row>
    <row r="160" spans="1:7" ht="15.75">
      <c r="A160" s="127"/>
      <c r="C160" s="37"/>
      <c r="D160" s="37"/>
      <c r="E160" s="37"/>
      <c r="F160" s="37"/>
      <c r="G160" s="37"/>
    </row>
    <row r="161" spans="1:7" ht="15.75">
      <c r="A161" s="127"/>
      <c r="C161" s="37"/>
      <c r="D161" s="37"/>
      <c r="E161" s="37"/>
      <c r="F161" s="37"/>
      <c r="G161" s="37"/>
    </row>
    <row r="162" spans="1:7" ht="15.75">
      <c r="A162" s="127"/>
      <c r="C162" s="37"/>
      <c r="D162" s="37"/>
      <c r="E162" s="37"/>
      <c r="F162" s="37"/>
      <c r="G162" s="37"/>
    </row>
    <row r="163" spans="1:7" ht="15.75">
      <c r="A163" s="127"/>
      <c r="C163" s="37"/>
      <c r="D163" s="37"/>
      <c r="E163" s="37"/>
      <c r="F163" s="37"/>
      <c r="G163" s="37"/>
    </row>
    <row r="164" spans="1:7" ht="15.75">
      <c r="A164" s="127"/>
      <c r="C164" s="37"/>
      <c r="D164" s="37"/>
      <c r="E164" s="37"/>
      <c r="F164" s="37"/>
      <c r="G164" s="37"/>
    </row>
    <row r="165" spans="1:7" ht="15.75">
      <c r="A165" s="127"/>
      <c r="C165" s="37"/>
      <c r="D165" s="37"/>
      <c r="E165" s="37"/>
      <c r="F165" s="37"/>
      <c r="G165" s="37"/>
    </row>
    <row r="166" spans="1:7" ht="15.75">
      <c r="A166" s="127"/>
      <c r="C166" s="37"/>
      <c r="D166" s="37"/>
      <c r="E166" s="37"/>
      <c r="F166" s="37"/>
      <c r="G166" s="37"/>
    </row>
    <row r="167" spans="1:7" ht="15.75">
      <c r="A167" s="127"/>
      <c r="C167" s="37"/>
      <c r="D167" s="37"/>
      <c r="E167" s="37"/>
      <c r="F167" s="37"/>
      <c r="G167" s="37"/>
    </row>
    <row r="168" spans="1:7" ht="15.75">
      <c r="A168" s="127"/>
      <c r="C168" s="37"/>
      <c r="D168" s="37"/>
      <c r="E168" s="37"/>
      <c r="F168" s="37"/>
      <c r="G168" s="37"/>
    </row>
    <row r="169" spans="1:7" ht="15.75">
      <c r="A169" s="127"/>
      <c r="C169" s="37"/>
      <c r="D169" s="37"/>
      <c r="E169" s="37"/>
      <c r="F169" s="37"/>
      <c r="G169" s="37"/>
    </row>
    <row r="170" spans="1:7" ht="15.75">
      <c r="A170" s="127"/>
      <c r="C170" s="37"/>
      <c r="D170" s="37"/>
      <c r="E170" s="37"/>
      <c r="F170" s="37"/>
      <c r="G170" s="37"/>
    </row>
    <row r="171" spans="1:7" ht="15.75">
      <c r="A171" s="127"/>
      <c r="C171" s="37"/>
      <c r="D171" s="37"/>
      <c r="E171" s="37"/>
      <c r="F171" s="37"/>
      <c r="G171" s="37"/>
    </row>
    <row r="172" spans="1:7" ht="15.75">
      <c r="A172" s="127"/>
      <c r="C172" s="37"/>
      <c r="D172" s="37"/>
      <c r="E172" s="37"/>
      <c r="F172" s="37"/>
      <c r="G172" s="37"/>
    </row>
    <row r="173" spans="1:7" ht="15.75">
      <c r="A173" s="127"/>
      <c r="C173" s="37"/>
      <c r="D173" s="37"/>
      <c r="E173" s="37"/>
      <c r="F173" s="37"/>
      <c r="G173" s="37"/>
    </row>
    <row r="174" spans="1:7" ht="15.75">
      <c r="A174" s="127"/>
      <c r="C174" s="37"/>
      <c r="D174" s="37"/>
      <c r="E174" s="37"/>
      <c r="F174" s="37"/>
      <c r="G174" s="37"/>
    </row>
    <row r="175" spans="1:7" ht="15.75">
      <c r="A175" s="127"/>
      <c r="C175" s="37"/>
      <c r="D175" s="37"/>
      <c r="E175" s="37"/>
      <c r="F175" s="37"/>
      <c r="G175" s="37"/>
    </row>
    <row r="176" spans="1:7" ht="15.75">
      <c r="A176" s="127"/>
      <c r="C176" s="37"/>
      <c r="D176" s="37"/>
      <c r="E176" s="37"/>
      <c r="F176" s="37"/>
      <c r="G176" s="37"/>
    </row>
    <row r="177" spans="1:7" ht="15.75">
      <c r="A177" s="127"/>
      <c r="C177" s="37"/>
      <c r="D177" s="37"/>
      <c r="E177" s="37"/>
      <c r="F177" s="37"/>
      <c r="G177" s="37"/>
    </row>
    <row r="178" spans="1:7" ht="15.75">
      <c r="A178" s="127"/>
      <c r="C178" s="37"/>
      <c r="D178" s="37"/>
      <c r="E178" s="37"/>
      <c r="F178" s="37"/>
      <c r="G178" s="37"/>
    </row>
    <row r="179" spans="1:7" ht="15.75">
      <c r="A179" s="127"/>
      <c r="C179" s="37"/>
      <c r="D179" s="37"/>
      <c r="E179" s="37"/>
      <c r="F179" s="37"/>
      <c r="G179" s="37"/>
    </row>
    <row r="180" spans="1:7" ht="15.75">
      <c r="A180" s="127"/>
      <c r="C180" s="37"/>
      <c r="D180" s="37"/>
      <c r="E180" s="37"/>
      <c r="F180" s="37"/>
      <c r="G180" s="37"/>
    </row>
    <row r="181" spans="1:7" ht="15.75">
      <c r="A181" s="127"/>
      <c r="C181" s="37"/>
      <c r="D181" s="37"/>
      <c r="E181" s="37"/>
      <c r="F181" s="37"/>
      <c r="G181" s="37"/>
    </row>
    <row r="182" spans="1:7" ht="15.75">
      <c r="A182" s="127"/>
      <c r="C182" s="37"/>
      <c r="D182" s="37"/>
      <c r="E182" s="37"/>
      <c r="F182" s="37"/>
      <c r="G182" s="37"/>
    </row>
    <row r="183" spans="1:7" ht="15.75">
      <c r="A183" s="127"/>
      <c r="C183" s="37"/>
      <c r="D183" s="37"/>
      <c r="E183" s="37"/>
      <c r="F183" s="37"/>
      <c r="G183" s="37"/>
    </row>
    <row r="184" spans="1:7" ht="15.75">
      <c r="A184" s="127"/>
      <c r="C184" s="37"/>
      <c r="D184" s="37"/>
      <c r="E184" s="37"/>
      <c r="F184" s="37"/>
      <c r="G184" s="37"/>
    </row>
    <row r="185" spans="1:7" ht="15.75">
      <c r="A185" s="127"/>
      <c r="C185" s="37"/>
      <c r="D185" s="37"/>
      <c r="E185" s="37"/>
      <c r="F185" s="37"/>
      <c r="G185" s="37"/>
    </row>
    <row r="186" spans="1:7" ht="15.75">
      <c r="A186" s="127"/>
      <c r="C186" s="37"/>
      <c r="D186" s="37"/>
      <c r="E186" s="37"/>
      <c r="F186" s="37"/>
      <c r="G186" s="37"/>
    </row>
    <row r="187" spans="1:7" ht="15.75">
      <c r="A187" s="127"/>
      <c r="C187" s="37"/>
      <c r="D187" s="37"/>
      <c r="E187" s="37"/>
      <c r="F187" s="37"/>
      <c r="G187" s="37"/>
    </row>
    <row r="188" spans="1:7" ht="15.75">
      <c r="A188" s="127"/>
      <c r="C188" s="37"/>
      <c r="D188" s="37"/>
      <c r="E188" s="37"/>
      <c r="F188" s="37"/>
      <c r="G188" s="37"/>
    </row>
    <row r="189" spans="1:7" ht="15.75">
      <c r="A189" s="127"/>
      <c r="C189" s="37"/>
      <c r="D189" s="37"/>
      <c r="E189" s="37"/>
      <c r="F189" s="37"/>
      <c r="G189" s="37"/>
    </row>
    <row r="190" spans="1:7" ht="15.75">
      <c r="A190" s="127"/>
      <c r="C190" s="37"/>
      <c r="D190" s="37"/>
      <c r="E190" s="37"/>
      <c r="F190" s="37"/>
      <c r="G190" s="37"/>
    </row>
    <row r="191" spans="1:7" ht="15.75">
      <c r="A191" s="127"/>
      <c r="C191" s="37"/>
      <c r="D191" s="37"/>
      <c r="E191" s="37"/>
      <c r="F191" s="37"/>
      <c r="G191" s="37"/>
    </row>
    <row r="192" spans="1:7" ht="15.75">
      <c r="A192" s="127"/>
      <c r="C192" s="37"/>
      <c r="D192" s="37"/>
      <c r="E192" s="37"/>
      <c r="F192" s="37"/>
      <c r="G192" s="37"/>
    </row>
    <row r="193" spans="1:7" ht="15.75">
      <c r="A193" s="127"/>
      <c r="C193" s="37"/>
      <c r="D193" s="37"/>
      <c r="E193" s="37"/>
      <c r="F193" s="37"/>
      <c r="G193" s="37"/>
    </row>
    <row r="194" spans="1:7" ht="15.75">
      <c r="A194" s="127"/>
      <c r="C194" s="37"/>
      <c r="D194" s="37"/>
      <c r="E194" s="37"/>
      <c r="F194" s="37"/>
      <c r="G194" s="37"/>
    </row>
    <row r="195" spans="1:7" ht="15.75">
      <c r="A195" s="127"/>
      <c r="C195" s="37"/>
      <c r="D195" s="37"/>
      <c r="E195" s="37"/>
      <c r="F195" s="37"/>
      <c r="G195" s="37"/>
    </row>
    <row r="196" spans="1:7" ht="15.75">
      <c r="A196" s="127"/>
      <c r="C196" s="37"/>
      <c r="D196" s="37"/>
      <c r="E196" s="37"/>
      <c r="F196" s="37"/>
      <c r="G196" s="37"/>
    </row>
    <row r="197" spans="1:7" ht="15.75">
      <c r="A197" s="127"/>
      <c r="C197" s="37"/>
      <c r="D197" s="37"/>
      <c r="E197" s="37"/>
      <c r="F197" s="37"/>
      <c r="G197" s="37"/>
    </row>
    <row r="198" spans="1:7" ht="15.75">
      <c r="A198" s="127"/>
      <c r="C198" s="37"/>
      <c r="D198" s="37"/>
      <c r="E198" s="37"/>
      <c r="F198" s="37"/>
      <c r="G198" s="37"/>
    </row>
    <row r="199" spans="1:7" ht="15.75">
      <c r="A199" s="127"/>
      <c r="C199" s="37"/>
      <c r="D199" s="37"/>
      <c r="E199" s="37"/>
      <c r="F199" s="37"/>
      <c r="G199" s="37"/>
    </row>
    <row r="200" spans="1:7" ht="15.75">
      <c r="A200" s="127"/>
      <c r="C200" s="37"/>
      <c r="D200" s="37"/>
      <c r="E200" s="37"/>
      <c r="F200" s="37"/>
      <c r="G200" s="37"/>
    </row>
    <row r="201" spans="1:7" ht="15.75">
      <c r="A201" s="127"/>
      <c r="C201" s="37"/>
      <c r="D201" s="37"/>
      <c r="E201" s="37"/>
      <c r="F201" s="37"/>
      <c r="G201" s="37"/>
    </row>
    <row r="202" spans="1:7" ht="15.75">
      <c r="A202" s="127"/>
      <c r="C202" s="37"/>
      <c r="D202" s="37"/>
      <c r="E202" s="37"/>
      <c r="F202" s="37"/>
      <c r="G202" s="37"/>
    </row>
    <row r="203" spans="1:7" ht="15.75">
      <c r="A203" s="127"/>
      <c r="C203" s="37"/>
      <c r="D203" s="37"/>
      <c r="E203" s="37"/>
      <c r="F203" s="37"/>
      <c r="G203" s="37"/>
    </row>
    <row r="204" spans="1:7" ht="15.75">
      <c r="A204" s="127"/>
      <c r="C204" s="37"/>
      <c r="D204" s="37"/>
      <c r="E204" s="37"/>
      <c r="F204" s="37"/>
      <c r="G204" s="37"/>
    </row>
    <row r="205" spans="1:7" ht="15.75">
      <c r="A205" s="127"/>
      <c r="C205" s="37"/>
      <c r="D205" s="37"/>
      <c r="E205" s="37"/>
      <c r="F205" s="37"/>
      <c r="G205" s="37"/>
    </row>
    <row r="206" spans="1:7" ht="15.75">
      <c r="A206" s="127"/>
      <c r="C206" s="37"/>
      <c r="D206" s="37"/>
      <c r="E206" s="37"/>
      <c r="F206" s="37"/>
      <c r="G206" s="37"/>
    </row>
    <row r="207" spans="1:7" ht="15.75">
      <c r="A207" s="127"/>
      <c r="C207" s="37"/>
      <c r="D207" s="37"/>
      <c r="E207" s="37"/>
      <c r="F207" s="37"/>
      <c r="G207" s="37"/>
    </row>
    <row r="208" spans="1:7" ht="15.75">
      <c r="A208" s="127"/>
      <c r="C208" s="37"/>
      <c r="D208" s="37"/>
      <c r="E208" s="37"/>
      <c r="F208" s="37"/>
      <c r="G208" s="37"/>
    </row>
    <row r="209" spans="1:7" ht="15.75">
      <c r="A209" s="127"/>
      <c r="C209" s="37"/>
      <c r="D209" s="37"/>
      <c r="E209" s="37"/>
      <c r="F209" s="37"/>
      <c r="G209" s="37"/>
    </row>
    <row r="210" spans="1:7" ht="15.75">
      <c r="A210" s="127"/>
      <c r="C210" s="37"/>
      <c r="D210" s="37"/>
      <c r="E210" s="37"/>
      <c r="F210" s="37"/>
      <c r="G210" s="37"/>
    </row>
    <row r="211" spans="1:7" ht="15.75">
      <c r="A211" s="127"/>
      <c r="C211" s="37"/>
      <c r="D211" s="37"/>
      <c r="E211" s="37"/>
      <c r="F211" s="37"/>
      <c r="G211" s="37"/>
    </row>
    <row r="212" spans="1:7" ht="15.75">
      <c r="A212" s="127"/>
      <c r="C212" s="37"/>
      <c r="D212" s="37"/>
      <c r="E212" s="37"/>
      <c r="F212" s="37"/>
      <c r="G212" s="37"/>
    </row>
    <row r="213" spans="1:7" ht="15.75">
      <c r="A213" s="127"/>
      <c r="C213" s="37"/>
      <c r="D213" s="37"/>
      <c r="E213" s="37"/>
      <c r="F213" s="37"/>
      <c r="G213" s="37"/>
    </row>
    <row r="214" spans="1:7" ht="15.75">
      <c r="A214" s="127"/>
      <c r="C214" s="37"/>
      <c r="D214" s="37"/>
      <c r="E214" s="37"/>
      <c r="F214" s="37"/>
      <c r="G214" s="37"/>
    </row>
    <row r="215" spans="1:7" ht="15.75">
      <c r="A215" s="127"/>
      <c r="C215" s="37"/>
      <c r="D215" s="37"/>
      <c r="E215" s="37"/>
      <c r="F215" s="37"/>
      <c r="G215" s="37"/>
    </row>
    <row r="216" spans="1:7" ht="15.75">
      <c r="A216" s="127"/>
      <c r="C216" s="37"/>
      <c r="D216" s="37"/>
      <c r="E216" s="37"/>
      <c r="F216" s="37"/>
      <c r="G216" s="37"/>
    </row>
    <row r="217" spans="1:7" ht="15.75">
      <c r="A217" s="127"/>
      <c r="C217" s="37"/>
      <c r="D217" s="37"/>
      <c r="E217" s="37"/>
      <c r="F217" s="37"/>
      <c r="G217" s="37"/>
    </row>
    <row r="218" spans="1:7" ht="15.75">
      <c r="A218" s="127"/>
      <c r="C218" s="37"/>
      <c r="D218" s="37"/>
      <c r="E218" s="37"/>
      <c r="F218" s="37"/>
      <c r="G218" s="37"/>
    </row>
    <row r="219" spans="1:7" ht="15.75">
      <c r="A219" s="127"/>
      <c r="C219" s="37"/>
      <c r="D219" s="37"/>
      <c r="E219" s="37"/>
      <c r="F219" s="37"/>
      <c r="G219" s="37"/>
    </row>
    <row r="220" spans="1:7" ht="15.75">
      <c r="A220" s="127"/>
      <c r="C220" s="37"/>
      <c r="D220" s="37"/>
      <c r="E220" s="37"/>
      <c r="F220" s="37"/>
      <c r="G220" s="37"/>
    </row>
    <row r="221" spans="1:7" ht="15.75">
      <c r="A221" s="127"/>
      <c r="C221" s="37"/>
      <c r="D221" s="37"/>
      <c r="E221" s="37"/>
      <c r="F221" s="37"/>
      <c r="G221" s="37"/>
    </row>
    <row r="222" spans="1:7" ht="15.75">
      <c r="A222" s="127"/>
      <c r="C222" s="37"/>
      <c r="D222" s="37"/>
      <c r="E222" s="37"/>
      <c r="F222" s="37"/>
      <c r="G222" s="37"/>
    </row>
    <row r="223" spans="1:7" ht="15.75">
      <c r="A223" s="127"/>
      <c r="C223" s="37"/>
      <c r="D223" s="37"/>
      <c r="E223" s="37"/>
      <c r="F223" s="37"/>
      <c r="G223" s="37"/>
    </row>
    <row r="224" spans="1:7" ht="15.75">
      <c r="A224" s="127"/>
      <c r="C224" s="37"/>
      <c r="D224" s="37"/>
      <c r="E224" s="37"/>
      <c r="F224" s="37"/>
      <c r="G224" s="37"/>
    </row>
    <row r="225" spans="1:7" ht="15.75">
      <c r="A225" s="127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  <c r="C291" s="37"/>
      <c r="D291" s="37"/>
      <c r="E291" s="37"/>
      <c r="F291" s="37"/>
      <c r="G291" s="37"/>
    </row>
    <row r="292" spans="1:7" ht="15.75">
      <c r="A292" s="19"/>
      <c r="C292" s="37"/>
      <c r="D292" s="37"/>
      <c r="E292" s="37"/>
      <c r="F292" s="37"/>
      <c r="G292" s="37"/>
    </row>
    <row r="293" spans="1:7" ht="15.75">
      <c r="A293" s="19"/>
      <c r="C293" s="37"/>
      <c r="D293" s="37"/>
      <c r="E293" s="37"/>
      <c r="F293" s="37"/>
      <c r="G293" s="37"/>
    </row>
    <row r="294" spans="1:7" ht="15.75">
      <c r="A294" s="19"/>
      <c r="C294" s="37"/>
      <c r="D294" s="37"/>
      <c r="E294" s="37"/>
      <c r="F294" s="37"/>
      <c r="G294" s="37"/>
    </row>
    <row r="295" spans="1:7" ht="15.75">
      <c r="A295" s="19"/>
      <c r="C295" s="37"/>
      <c r="D295" s="37"/>
      <c r="E295" s="37"/>
      <c r="F295" s="37"/>
      <c r="G295" s="37"/>
    </row>
    <row r="296" spans="1:7" ht="15.75">
      <c r="A296" s="19"/>
      <c r="C296" s="37"/>
      <c r="D296" s="37"/>
      <c r="E296" s="37"/>
      <c r="F296" s="37"/>
      <c r="G296" s="37"/>
    </row>
    <row r="297" spans="1:7" ht="15.75">
      <c r="A297" s="19"/>
      <c r="C297" s="37"/>
      <c r="D297" s="37"/>
      <c r="E297" s="37"/>
      <c r="F297" s="37"/>
      <c r="G297" s="37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</sheetData>
  <mergeCells count="5">
    <mergeCell ref="A2:P2"/>
    <mergeCell ref="A3:P3"/>
    <mergeCell ref="A4:P4"/>
    <mergeCell ref="A5:P5"/>
    <mergeCell ref="A60:C60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>
      <selection activeCell="S11" sqref="S11"/>
    </sheetView>
  </sheetViews>
  <sheetFormatPr baseColWidth="10" defaultRowHeight="15"/>
  <cols>
    <col min="1" max="1" width="39.42578125" style="467" customWidth="1"/>
    <col min="2" max="16" width="14.5703125" style="372" customWidth="1"/>
    <col min="17" max="17" width="11" style="372" customWidth="1"/>
    <col min="18" max="18" width="4.28515625" style="128" customWidth="1"/>
    <col min="19" max="256" width="11.42578125" style="372"/>
    <col min="257" max="257" width="39.42578125" style="372" customWidth="1"/>
    <col min="258" max="272" width="14.5703125" style="372" customWidth="1"/>
    <col min="273" max="273" width="11" style="372" customWidth="1"/>
    <col min="274" max="274" width="4.28515625" style="372" customWidth="1"/>
    <col min="275" max="512" width="11.42578125" style="372"/>
    <col min="513" max="513" width="39.42578125" style="372" customWidth="1"/>
    <col min="514" max="528" width="14.5703125" style="372" customWidth="1"/>
    <col min="529" max="529" width="11" style="372" customWidth="1"/>
    <col min="530" max="530" width="4.28515625" style="372" customWidth="1"/>
    <col min="531" max="768" width="11.42578125" style="372"/>
    <col min="769" max="769" width="39.42578125" style="372" customWidth="1"/>
    <col min="770" max="784" width="14.5703125" style="372" customWidth="1"/>
    <col min="785" max="785" width="11" style="372" customWidth="1"/>
    <col min="786" max="786" width="4.28515625" style="372" customWidth="1"/>
    <col min="787" max="1024" width="11.42578125" style="372"/>
    <col min="1025" max="1025" width="39.42578125" style="372" customWidth="1"/>
    <col min="1026" max="1040" width="14.5703125" style="372" customWidth="1"/>
    <col min="1041" max="1041" width="11" style="372" customWidth="1"/>
    <col min="1042" max="1042" width="4.28515625" style="372" customWidth="1"/>
    <col min="1043" max="1280" width="11.42578125" style="372"/>
    <col min="1281" max="1281" width="39.42578125" style="372" customWidth="1"/>
    <col min="1282" max="1296" width="14.5703125" style="372" customWidth="1"/>
    <col min="1297" max="1297" width="11" style="372" customWidth="1"/>
    <col min="1298" max="1298" width="4.28515625" style="372" customWidth="1"/>
    <col min="1299" max="1536" width="11.42578125" style="372"/>
    <col min="1537" max="1537" width="39.42578125" style="372" customWidth="1"/>
    <col min="1538" max="1552" width="14.5703125" style="372" customWidth="1"/>
    <col min="1553" max="1553" width="11" style="372" customWidth="1"/>
    <col min="1554" max="1554" width="4.28515625" style="372" customWidth="1"/>
    <col min="1555" max="1792" width="11.42578125" style="372"/>
    <col min="1793" max="1793" width="39.42578125" style="372" customWidth="1"/>
    <col min="1794" max="1808" width="14.5703125" style="372" customWidth="1"/>
    <col min="1809" max="1809" width="11" style="372" customWidth="1"/>
    <col min="1810" max="1810" width="4.28515625" style="372" customWidth="1"/>
    <col min="1811" max="2048" width="11.42578125" style="372"/>
    <col min="2049" max="2049" width="39.42578125" style="372" customWidth="1"/>
    <col min="2050" max="2064" width="14.5703125" style="372" customWidth="1"/>
    <col min="2065" max="2065" width="11" style="372" customWidth="1"/>
    <col min="2066" max="2066" width="4.28515625" style="372" customWidth="1"/>
    <col min="2067" max="2304" width="11.42578125" style="372"/>
    <col min="2305" max="2305" width="39.42578125" style="372" customWidth="1"/>
    <col min="2306" max="2320" width="14.5703125" style="372" customWidth="1"/>
    <col min="2321" max="2321" width="11" style="372" customWidth="1"/>
    <col min="2322" max="2322" width="4.28515625" style="372" customWidth="1"/>
    <col min="2323" max="2560" width="11.42578125" style="372"/>
    <col min="2561" max="2561" width="39.42578125" style="372" customWidth="1"/>
    <col min="2562" max="2576" width="14.5703125" style="372" customWidth="1"/>
    <col min="2577" max="2577" width="11" style="372" customWidth="1"/>
    <col min="2578" max="2578" width="4.28515625" style="372" customWidth="1"/>
    <col min="2579" max="2816" width="11.42578125" style="372"/>
    <col min="2817" max="2817" width="39.42578125" style="372" customWidth="1"/>
    <col min="2818" max="2832" width="14.5703125" style="372" customWidth="1"/>
    <col min="2833" max="2833" width="11" style="372" customWidth="1"/>
    <col min="2834" max="2834" width="4.28515625" style="372" customWidth="1"/>
    <col min="2835" max="3072" width="11.42578125" style="372"/>
    <col min="3073" max="3073" width="39.42578125" style="372" customWidth="1"/>
    <col min="3074" max="3088" width="14.5703125" style="372" customWidth="1"/>
    <col min="3089" max="3089" width="11" style="372" customWidth="1"/>
    <col min="3090" max="3090" width="4.28515625" style="372" customWidth="1"/>
    <col min="3091" max="3328" width="11.42578125" style="372"/>
    <col min="3329" max="3329" width="39.42578125" style="372" customWidth="1"/>
    <col min="3330" max="3344" width="14.5703125" style="372" customWidth="1"/>
    <col min="3345" max="3345" width="11" style="372" customWidth="1"/>
    <col min="3346" max="3346" width="4.28515625" style="372" customWidth="1"/>
    <col min="3347" max="3584" width="11.42578125" style="372"/>
    <col min="3585" max="3585" width="39.42578125" style="372" customWidth="1"/>
    <col min="3586" max="3600" width="14.5703125" style="372" customWidth="1"/>
    <col min="3601" max="3601" width="11" style="372" customWidth="1"/>
    <col min="3602" max="3602" width="4.28515625" style="372" customWidth="1"/>
    <col min="3603" max="3840" width="11.42578125" style="372"/>
    <col min="3841" max="3841" width="39.42578125" style="372" customWidth="1"/>
    <col min="3842" max="3856" width="14.5703125" style="372" customWidth="1"/>
    <col min="3857" max="3857" width="11" style="372" customWidth="1"/>
    <col min="3858" max="3858" width="4.28515625" style="372" customWidth="1"/>
    <col min="3859" max="4096" width="11.42578125" style="372"/>
    <col min="4097" max="4097" width="39.42578125" style="372" customWidth="1"/>
    <col min="4098" max="4112" width="14.5703125" style="372" customWidth="1"/>
    <col min="4113" max="4113" width="11" style="372" customWidth="1"/>
    <col min="4114" max="4114" width="4.28515625" style="372" customWidth="1"/>
    <col min="4115" max="4352" width="11.42578125" style="372"/>
    <col min="4353" max="4353" width="39.42578125" style="372" customWidth="1"/>
    <col min="4354" max="4368" width="14.5703125" style="372" customWidth="1"/>
    <col min="4369" max="4369" width="11" style="372" customWidth="1"/>
    <col min="4370" max="4370" width="4.28515625" style="372" customWidth="1"/>
    <col min="4371" max="4608" width="11.42578125" style="372"/>
    <col min="4609" max="4609" width="39.42578125" style="372" customWidth="1"/>
    <col min="4610" max="4624" width="14.5703125" style="372" customWidth="1"/>
    <col min="4625" max="4625" width="11" style="372" customWidth="1"/>
    <col min="4626" max="4626" width="4.28515625" style="372" customWidth="1"/>
    <col min="4627" max="4864" width="11.42578125" style="372"/>
    <col min="4865" max="4865" width="39.42578125" style="372" customWidth="1"/>
    <col min="4866" max="4880" width="14.5703125" style="372" customWidth="1"/>
    <col min="4881" max="4881" width="11" style="372" customWidth="1"/>
    <col min="4882" max="4882" width="4.28515625" style="372" customWidth="1"/>
    <col min="4883" max="5120" width="11.42578125" style="372"/>
    <col min="5121" max="5121" width="39.42578125" style="372" customWidth="1"/>
    <col min="5122" max="5136" width="14.5703125" style="372" customWidth="1"/>
    <col min="5137" max="5137" width="11" style="372" customWidth="1"/>
    <col min="5138" max="5138" width="4.28515625" style="372" customWidth="1"/>
    <col min="5139" max="5376" width="11.42578125" style="372"/>
    <col min="5377" max="5377" width="39.42578125" style="372" customWidth="1"/>
    <col min="5378" max="5392" width="14.5703125" style="372" customWidth="1"/>
    <col min="5393" max="5393" width="11" style="372" customWidth="1"/>
    <col min="5394" max="5394" width="4.28515625" style="372" customWidth="1"/>
    <col min="5395" max="5632" width="11.42578125" style="372"/>
    <col min="5633" max="5633" width="39.42578125" style="372" customWidth="1"/>
    <col min="5634" max="5648" width="14.5703125" style="372" customWidth="1"/>
    <col min="5649" max="5649" width="11" style="372" customWidth="1"/>
    <col min="5650" max="5650" width="4.28515625" style="372" customWidth="1"/>
    <col min="5651" max="5888" width="11.42578125" style="372"/>
    <col min="5889" max="5889" width="39.42578125" style="372" customWidth="1"/>
    <col min="5890" max="5904" width="14.5703125" style="372" customWidth="1"/>
    <col min="5905" max="5905" width="11" style="372" customWidth="1"/>
    <col min="5906" max="5906" width="4.28515625" style="372" customWidth="1"/>
    <col min="5907" max="6144" width="11.42578125" style="372"/>
    <col min="6145" max="6145" width="39.42578125" style="372" customWidth="1"/>
    <col min="6146" max="6160" width="14.5703125" style="372" customWidth="1"/>
    <col min="6161" max="6161" width="11" style="372" customWidth="1"/>
    <col min="6162" max="6162" width="4.28515625" style="372" customWidth="1"/>
    <col min="6163" max="6400" width="11.42578125" style="372"/>
    <col min="6401" max="6401" width="39.42578125" style="372" customWidth="1"/>
    <col min="6402" max="6416" width="14.5703125" style="372" customWidth="1"/>
    <col min="6417" max="6417" width="11" style="372" customWidth="1"/>
    <col min="6418" max="6418" width="4.28515625" style="372" customWidth="1"/>
    <col min="6419" max="6656" width="11.42578125" style="372"/>
    <col min="6657" max="6657" width="39.42578125" style="372" customWidth="1"/>
    <col min="6658" max="6672" width="14.5703125" style="372" customWidth="1"/>
    <col min="6673" max="6673" width="11" style="372" customWidth="1"/>
    <col min="6674" max="6674" width="4.28515625" style="372" customWidth="1"/>
    <col min="6675" max="6912" width="11.42578125" style="372"/>
    <col min="6913" max="6913" width="39.42578125" style="372" customWidth="1"/>
    <col min="6914" max="6928" width="14.5703125" style="372" customWidth="1"/>
    <col min="6929" max="6929" width="11" style="372" customWidth="1"/>
    <col min="6930" max="6930" width="4.28515625" style="372" customWidth="1"/>
    <col min="6931" max="7168" width="11.42578125" style="372"/>
    <col min="7169" max="7169" width="39.42578125" style="372" customWidth="1"/>
    <col min="7170" max="7184" width="14.5703125" style="372" customWidth="1"/>
    <col min="7185" max="7185" width="11" style="372" customWidth="1"/>
    <col min="7186" max="7186" width="4.28515625" style="372" customWidth="1"/>
    <col min="7187" max="7424" width="11.42578125" style="372"/>
    <col min="7425" max="7425" width="39.42578125" style="372" customWidth="1"/>
    <col min="7426" max="7440" width="14.5703125" style="372" customWidth="1"/>
    <col min="7441" max="7441" width="11" style="372" customWidth="1"/>
    <col min="7442" max="7442" width="4.28515625" style="372" customWidth="1"/>
    <col min="7443" max="7680" width="11.42578125" style="372"/>
    <col min="7681" max="7681" width="39.42578125" style="372" customWidth="1"/>
    <col min="7682" max="7696" width="14.5703125" style="372" customWidth="1"/>
    <col min="7697" max="7697" width="11" style="372" customWidth="1"/>
    <col min="7698" max="7698" width="4.28515625" style="372" customWidth="1"/>
    <col min="7699" max="7936" width="11.42578125" style="372"/>
    <col min="7937" max="7937" width="39.42578125" style="372" customWidth="1"/>
    <col min="7938" max="7952" width="14.5703125" style="372" customWidth="1"/>
    <col min="7953" max="7953" width="11" style="372" customWidth="1"/>
    <col min="7954" max="7954" width="4.28515625" style="372" customWidth="1"/>
    <col min="7955" max="8192" width="11.42578125" style="372"/>
    <col min="8193" max="8193" width="39.42578125" style="372" customWidth="1"/>
    <col min="8194" max="8208" width="14.5703125" style="372" customWidth="1"/>
    <col min="8209" max="8209" width="11" style="372" customWidth="1"/>
    <col min="8210" max="8210" width="4.28515625" style="372" customWidth="1"/>
    <col min="8211" max="8448" width="11.42578125" style="372"/>
    <col min="8449" max="8449" width="39.42578125" style="372" customWidth="1"/>
    <col min="8450" max="8464" width="14.5703125" style="372" customWidth="1"/>
    <col min="8465" max="8465" width="11" style="372" customWidth="1"/>
    <col min="8466" max="8466" width="4.28515625" style="372" customWidth="1"/>
    <col min="8467" max="8704" width="11.42578125" style="372"/>
    <col min="8705" max="8705" width="39.42578125" style="372" customWidth="1"/>
    <col min="8706" max="8720" width="14.5703125" style="372" customWidth="1"/>
    <col min="8721" max="8721" width="11" style="372" customWidth="1"/>
    <col min="8722" max="8722" width="4.28515625" style="372" customWidth="1"/>
    <col min="8723" max="8960" width="11.42578125" style="372"/>
    <col min="8961" max="8961" width="39.42578125" style="372" customWidth="1"/>
    <col min="8962" max="8976" width="14.5703125" style="372" customWidth="1"/>
    <col min="8977" max="8977" width="11" style="372" customWidth="1"/>
    <col min="8978" max="8978" width="4.28515625" style="372" customWidth="1"/>
    <col min="8979" max="9216" width="11.42578125" style="372"/>
    <col min="9217" max="9217" width="39.42578125" style="372" customWidth="1"/>
    <col min="9218" max="9232" width="14.5703125" style="372" customWidth="1"/>
    <col min="9233" max="9233" width="11" style="372" customWidth="1"/>
    <col min="9234" max="9234" width="4.28515625" style="372" customWidth="1"/>
    <col min="9235" max="9472" width="11.42578125" style="372"/>
    <col min="9473" max="9473" width="39.42578125" style="372" customWidth="1"/>
    <col min="9474" max="9488" width="14.5703125" style="372" customWidth="1"/>
    <col min="9489" max="9489" width="11" style="372" customWidth="1"/>
    <col min="9490" max="9490" width="4.28515625" style="372" customWidth="1"/>
    <col min="9491" max="9728" width="11.42578125" style="372"/>
    <col min="9729" max="9729" width="39.42578125" style="372" customWidth="1"/>
    <col min="9730" max="9744" width="14.5703125" style="372" customWidth="1"/>
    <col min="9745" max="9745" width="11" style="372" customWidth="1"/>
    <col min="9746" max="9746" width="4.28515625" style="372" customWidth="1"/>
    <col min="9747" max="9984" width="11.42578125" style="372"/>
    <col min="9985" max="9985" width="39.42578125" style="372" customWidth="1"/>
    <col min="9986" max="10000" width="14.5703125" style="372" customWidth="1"/>
    <col min="10001" max="10001" width="11" style="372" customWidth="1"/>
    <col min="10002" max="10002" width="4.28515625" style="372" customWidth="1"/>
    <col min="10003" max="10240" width="11.42578125" style="372"/>
    <col min="10241" max="10241" width="39.42578125" style="372" customWidth="1"/>
    <col min="10242" max="10256" width="14.5703125" style="372" customWidth="1"/>
    <col min="10257" max="10257" width="11" style="372" customWidth="1"/>
    <col min="10258" max="10258" width="4.28515625" style="372" customWidth="1"/>
    <col min="10259" max="10496" width="11.42578125" style="372"/>
    <col min="10497" max="10497" width="39.42578125" style="372" customWidth="1"/>
    <col min="10498" max="10512" width="14.5703125" style="372" customWidth="1"/>
    <col min="10513" max="10513" width="11" style="372" customWidth="1"/>
    <col min="10514" max="10514" width="4.28515625" style="372" customWidth="1"/>
    <col min="10515" max="10752" width="11.42578125" style="372"/>
    <col min="10753" max="10753" width="39.42578125" style="372" customWidth="1"/>
    <col min="10754" max="10768" width="14.5703125" style="372" customWidth="1"/>
    <col min="10769" max="10769" width="11" style="372" customWidth="1"/>
    <col min="10770" max="10770" width="4.28515625" style="372" customWidth="1"/>
    <col min="10771" max="11008" width="11.42578125" style="372"/>
    <col min="11009" max="11009" width="39.42578125" style="372" customWidth="1"/>
    <col min="11010" max="11024" width="14.5703125" style="372" customWidth="1"/>
    <col min="11025" max="11025" width="11" style="372" customWidth="1"/>
    <col min="11026" max="11026" width="4.28515625" style="372" customWidth="1"/>
    <col min="11027" max="11264" width="11.42578125" style="372"/>
    <col min="11265" max="11265" width="39.42578125" style="372" customWidth="1"/>
    <col min="11266" max="11280" width="14.5703125" style="372" customWidth="1"/>
    <col min="11281" max="11281" width="11" style="372" customWidth="1"/>
    <col min="11282" max="11282" width="4.28515625" style="372" customWidth="1"/>
    <col min="11283" max="11520" width="11.42578125" style="372"/>
    <col min="11521" max="11521" width="39.42578125" style="372" customWidth="1"/>
    <col min="11522" max="11536" width="14.5703125" style="372" customWidth="1"/>
    <col min="11537" max="11537" width="11" style="372" customWidth="1"/>
    <col min="11538" max="11538" width="4.28515625" style="372" customWidth="1"/>
    <col min="11539" max="11776" width="11.42578125" style="372"/>
    <col min="11777" max="11777" width="39.42578125" style="372" customWidth="1"/>
    <col min="11778" max="11792" width="14.5703125" style="372" customWidth="1"/>
    <col min="11793" max="11793" width="11" style="372" customWidth="1"/>
    <col min="11794" max="11794" width="4.28515625" style="372" customWidth="1"/>
    <col min="11795" max="12032" width="11.42578125" style="372"/>
    <col min="12033" max="12033" width="39.42578125" style="372" customWidth="1"/>
    <col min="12034" max="12048" width="14.5703125" style="372" customWidth="1"/>
    <col min="12049" max="12049" width="11" style="372" customWidth="1"/>
    <col min="12050" max="12050" width="4.28515625" style="372" customWidth="1"/>
    <col min="12051" max="12288" width="11.42578125" style="372"/>
    <col min="12289" max="12289" width="39.42578125" style="372" customWidth="1"/>
    <col min="12290" max="12304" width="14.5703125" style="372" customWidth="1"/>
    <col min="12305" max="12305" width="11" style="372" customWidth="1"/>
    <col min="12306" max="12306" width="4.28515625" style="372" customWidth="1"/>
    <col min="12307" max="12544" width="11.42578125" style="372"/>
    <col min="12545" max="12545" width="39.42578125" style="372" customWidth="1"/>
    <col min="12546" max="12560" width="14.5703125" style="372" customWidth="1"/>
    <col min="12561" max="12561" width="11" style="372" customWidth="1"/>
    <col min="12562" max="12562" width="4.28515625" style="372" customWidth="1"/>
    <col min="12563" max="12800" width="11.42578125" style="372"/>
    <col min="12801" max="12801" width="39.42578125" style="372" customWidth="1"/>
    <col min="12802" max="12816" width="14.5703125" style="372" customWidth="1"/>
    <col min="12817" max="12817" width="11" style="372" customWidth="1"/>
    <col min="12818" max="12818" width="4.28515625" style="372" customWidth="1"/>
    <col min="12819" max="13056" width="11.42578125" style="372"/>
    <col min="13057" max="13057" width="39.42578125" style="372" customWidth="1"/>
    <col min="13058" max="13072" width="14.5703125" style="372" customWidth="1"/>
    <col min="13073" max="13073" width="11" style="372" customWidth="1"/>
    <col min="13074" max="13074" width="4.28515625" style="372" customWidth="1"/>
    <col min="13075" max="13312" width="11.42578125" style="372"/>
    <col min="13313" max="13313" width="39.42578125" style="372" customWidth="1"/>
    <col min="13314" max="13328" width="14.5703125" style="372" customWidth="1"/>
    <col min="13329" max="13329" width="11" style="372" customWidth="1"/>
    <col min="13330" max="13330" width="4.28515625" style="372" customWidth="1"/>
    <col min="13331" max="13568" width="11.42578125" style="372"/>
    <col min="13569" max="13569" width="39.42578125" style="372" customWidth="1"/>
    <col min="13570" max="13584" width="14.5703125" style="372" customWidth="1"/>
    <col min="13585" max="13585" width="11" style="372" customWidth="1"/>
    <col min="13586" max="13586" width="4.28515625" style="372" customWidth="1"/>
    <col min="13587" max="13824" width="11.42578125" style="372"/>
    <col min="13825" max="13825" width="39.42578125" style="372" customWidth="1"/>
    <col min="13826" max="13840" width="14.5703125" style="372" customWidth="1"/>
    <col min="13841" max="13841" width="11" style="372" customWidth="1"/>
    <col min="13842" max="13842" width="4.28515625" style="372" customWidth="1"/>
    <col min="13843" max="14080" width="11.42578125" style="372"/>
    <col min="14081" max="14081" width="39.42578125" style="372" customWidth="1"/>
    <col min="14082" max="14096" width="14.5703125" style="372" customWidth="1"/>
    <col min="14097" max="14097" width="11" style="372" customWidth="1"/>
    <col min="14098" max="14098" width="4.28515625" style="372" customWidth="1"/>
    <col min="14099" max="14336" width="11.42578125" style="372"/>
    <col min="14337" max="14337" width="39.42578125" style="372" customWidth="1"/>
    <col min="14338" max="14352" width="14.5703125" style="372" customWidth="1"/>
    <col min="14353" max="14353" width="11" style="372" customWidth="1"/>
    <col min="14354" max="14354" width="4.28515625" style="372" customWidth="1"/>
    <col min="14355" max="14592" width="11.42578125" style="372"/>
    <col min="14593" max="14593" width="39.42578125" style="372" customWidth="1"/>
    <col min="14594" max="14608" width="14.5703125" style="372" customWidth="1"/>
    <col min="14609" max="14609" width="11" style="372" customWidth="1"/>
    <col min="14610" max="14610" width="4.28515625" style="372" customWidth="1"/>
    <col min="14611" max="14848" width="11.42578125" style="372"/>
    <col min="14849" max="14849" width="39.42578125" style="372" customWidth="1"/>
    <col min="14850" max="14864" width="14.5703125" style="372" customWidth="1"/>
    <col min="14865" max="14865" width="11" style="372" customWidth="1"/>
    <col min="14866" max="14866" width="4.28515625" style="372" customWidth="1"/>
    <col min="14867" max="15104" width="11.42578125" style="372"/>
    <col min="15105" max="15105" width="39.42578125" style="372" customWidth="1"/>
    <col min="15106" max="15120" width="14.5703125" style="372" customWidth="1"/>
    <col min="15121" max="15121" width="11" style="372" customWidth="1"/>
    <col min="15122" max="15122" width="4.28515625" style="372" customWidth="1"/>
    <col min="15123" max="15360" width="11.42578125" style="372"/>
    <col min="15361" max="15361" width="39.42578125" style="372" customWidth="1"/>
    <col min="15362" max="15376" width="14.5703125" style="372" customWidth="1"/>
    <col min="15377" max="15377" width="11" style="372" customWidth="1"/>
    <col min="15378" max="15378" width="4.28515625" style="372" customWidth="1"/>
    <col min="15379" max="15616" width="11.42578125" style="372"/>
    <col min="15617" max="15617" width="39.42578125" style="372" customWidth="1"/>
    <col min="15618" max="15632" width="14.5703125" style="372" customWidth="1"/>
    <col min="15633" max="15633" width="11" style="372" customWidth="1"/>
    <col min="15634" max="15634" width="4.28515625" style="372" customWidth="1"/>
    <col min="15635" max="15872" width="11.42578125" style="372"/>
    <col min="15873" max="15873" width="39.42578125" style="372" customWidth="1"/>
    <col min="15874" max="15888" width="14.5703125" style="372" customWidth="1"/>
    <col min="15889" max="15889" width="11" style="372" customWidth="1"/>
    <col min="15890" max="15890" width="4.28515625" style="372" customWidth="1"/>
    <col min="15891" max="16128" width="11.42578125" style="372"/>
    <col min="16129" max="16129" width="39.42578125" style="372" customWidth="1"/>
    <col min="16130" max="16144" width="14.5703125" style="372" customWidth="1"/>
    <col min="16145" max="16145" width="11" style="372" customWidth="1"/>
    <col min="16146" max="16146" width="4.28515625" style="372" customWidth="1"/>
    <col min="16147" max="16384" width="11.42578125" style="372"/>
  </cols>
  <sheetData>
    <row r="1" spans="1:33" s="1" customFormat="1" ht="3.75" customHeight="1">
      <c r="A1" s="518"/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20"/>
    </row>
    <row r="2" spans="1:33" s="2" customFormat="1" ht="47.25" customHeight="1">
      <c r="A2" s="824" t="s">
        <v>553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  <c r="R2" s="152"/>
    </row>
    <row r="3" spans="1:33" s="2" customFormat="1" ht="27.95" customHeight="1">
      <c r="A3" s="824" t="s">
        <v>222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  <c r="R3" s="152"/>
    </row>
    <row r="4" spans="1:33" s="2" customFormat="1" ht="27.95" customHeight="1">
      <c r="A4" s="824" t="s">
        <v>878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824"/>
      <c r="O4" s="824"/>
      <c r="P4" s="824"/>
      <c r="Q4" s="824"/>
      <c r="R4" s="152"/>
    </row>
    <row r="5" spans="1:33" s="3" customFormat="1" ht="46.5" customHeight="1">
      <c r="A5" s="825" t="s">
        <v>727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  <c r="R5" s="153"/>
    </row>
    <row r="6" spans="1:33" ht="2.25" customHeight="1">
      <c r="A6" s="461"/>
    </row>
    <row r="7" spans="1:33" ht="14.25" hidden="1" customHeight="1">
      <c r="A7" s="521"/>
      <c r="B7" s="522"/>
      <c r="C7" s="523"/>
      <c r="D7" s="522"/>
      <c r="E7" s="522"/>
      <c r="F7" s="522"/>
      <c r="G7" s="522"/>
      <c r="H7" s="522"/>
      <c r="I7" s="522"/>
      <c r="J7" s="522"/>
      <c r="K7" s="523"/>
      <c r="L7" s="524"/>
      <c r="M7" s="522"/>
      <c r="N7" s="522"/>
      <c r="O7" s="522"/>
      <c r="P7" s="524"/>
      <c r="Q7" s="522"/>
      <c r="R7" s="264"/>
    </row>
    <row r="8" spans="1:33" ht="34.5" customHeight="1">
      <c r="A8" s="525" t="s">
        <v>830</v>
      </c>
      <c r="B8" s="526" t="s">
        <v>45</v>
      </c>
      <c r="C8" s="526" t="s">
        <v>51</v>
      </c>
      <c r="D8" s="526" t="s">
        <v>905</v>
      </c>
      <c r="E8" s="526" t="s">
        <v>906</v>
      </c>
      <c r="F8" s="526" t="s">
        <v>907</v>
      </c>
      <c r="G8" s="526" t="s">
        <v>54</v>
      </c>
      <c r="H8" s="526" t="s">
        <v>829</v>
      </c>
      <c r="I8" s="526" t="s">
        <v>53</v>
      </c>
      <c r="J8" s="526" t="s">
        <v>48</v>
      </c>
      <c r="K8" s="526" t="s">
        <v>49</v>
      </c>
      <c r="L8" s="526" t="s">
        <v>55</v>
      </c>
      <c r="M8" s="526" t="s">
        <v>56</v>
      </c>
      <c r="N8" s="526" t="s">
        <v>666</v>
      </c>
      <c r="O8" s="526" t="s">
        <v>547</v>
      </c>
      <c r="P8" s="663" t="s">
        <v>43</v>
      </c>
      <c r="Q8" s="527" t="s">
        <v>767</v>
      </c>
      <c r="R8" s="264"/>
      <c r="S8" s="17"/>
      <c r="T8" s="17"/>
      <c r="U8" s="17"/>
      <c r="V8" s="17"/>
      <c r="W8" s="17"/>
      <c r="Y8" s="372">
        <v>1</v>
      </c>
      <c r="Z8" s="372">
        <v>1</v>
      </c>
    </row>
    <row r="9" spans="1:33" ht="36.75" customHeight="1">
      <c r="A9" s="528" t="s">
        <v>223</v>
      </c>
      <c r="B9" s="265">
        <v>8653675.9327999987</v>
      </c>
      <c r="C9" s="265">
        <v>5460898.1638900004</v>
      </c>
      <c r="D9" s="265">
        <v>4038347.0283600003</v>
      </c>
      <c r="E9" s="265">
        <v>14832345.6184</v>
      </c>
      <c r="F9" s="265">
        <v>8818089.6571200006</v>
      </c>
      <c r="G9" s="265">
        <v>3507736.6841199999</v>
      </c>
      <c r="H9" s="265">
        <v>2268671.0748800002</v>
      </c>
      <c r="I9" s="265">
        <v>0</v>
      </c>
      <c r="J9" s="265">
        <v>81144.963930000013</v>
      </c>
      <c r="K9" s="265">
        <v>584121.54414000001</v>
      </c>
      <c r="L9" s="265">
        <v>1498986.6147799999</v>
      </c>
      <c r="M9" s="265">
        <v>604563.80192999996</v>
      </c>
      <c r="N9" s="265">
        <v>4753080.3804599997</v>
      </c>
      <c r="O9" s="265">
        <v>0</v>
      </c>
      <c r="P9" s="265">
        <f>SUM(B9:O9)</f>
        <v>55101661.464810021</v>
      </c>
      <c r="Q9" s="266">
        <f>+P9/$P$23</f>
        <v>0.32070015474425284</v>
      </c>
      <c r="R9" s="267"/>
      <c r="S9" s="100"/>
      <c r="T9" s="100"/>
      <c r="U9" s="100"/>
      <c r="V9" s="100"/>
      <c r="W9" s="100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18" customHeight="1">
      <c r="A10" s="528" t="s">
        <v>224</v>
      </c>
      <c r="B10" s="265">
        <v>1171074.3777600001</v>
      </c>
      <c r="C10" s="265">
        <v>652003.17892999994</v>
      </c>
      <c r="D10" s="265">
        <v>842150.30023000005</v>
      </c>
      <c r="E10" s="265">
        <v>1352738.70707</v>
      </c>
      <c r="F10" s="265">
        <v>742516.04784000001</v>
      </c>
      <c r="G10" s="265">
        <v>853219.43871000002</v>
      </c>
      <c r="H10" s="265">
        <v>430374.70922000002</v>
      </c>
      <c r="I10" s="265">
        <v>0</v>
      </c>
      <c r="J10" s="265">
        <v>38178.302600000003</v>
      </c>
      <c r="K10" s="265">
        <v>88855.728209999987</v>
      </c>
      <c r="L10" s="265">
        <v>323570.92407000001</v>
      </c>
      <c r="M10" s="265">
        <v>133855.77579000001</v>
      </c>
      <c r="N10" s="265">
        <v>423740.57581000001</v>
      </c>
      <c r="O10" s="265">
        <v>15714.928230000001</v>
      </c>
      <c r="P10" s="265">
        <f t="shared" ref="P10:P22" si="0">SUM(B10:O10)</f>
        <v>7067992.9944700003</v>
      </c>
      <c r="Q10" s="266">
        <f t="shared" ref="Q10:Q23" si="1">+P10/$P$23</f>
        <v>4.1136807617052122E-2</v>
      </c>
      <c r="R10" s="267"/>
      <c r="S10" s="100"/>
      <c r="T10" s="100"/>
      <c r="U10" s="100"/>
      <c r="V10" s="100"/>
      <c r="W10" s="100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18" customHeight="1">
      <c r="A11" s="528" t="s">
        <v>225</v>
      </c>
      <c r="B11" s="265">
        <v>1066044.7333</v>
      </c>
      <c r="C11" s="265">
        <v>425782.56935000001</v>
      </c>
      <c r="D11" s="265">
        <v>954780.52275</v>
      </c>
      <c r="E11" s="265">
        <v>790021.46554</v>
      </c>
      <c r="F11" s="265">
        <v>479413.80882999999</v>
      </c>
      <c r="G11" s="265">
        <v>581472.89078999998</v>
      </c>
      <c r="H11" s="265">
        <v>377995.60676</v>
      </c>
      <c r="I11" s="265">
        <v>0</v>
      </c>
      <c r="J11" s="265">
        <v>14430.214599999999</v>
      </c>
      <c r="K11" s="265">
        <v>45609.269159999996</v>
      </c>
      <c r="L11" s="265">
        <v>150323.91196</v>
      </c>
      <c r="M11" s="265">
        <v>234791.24995</v>
      </c>
      <c r="N11" s="265">
        <v>379272.06451</v>
      </c>
      <c r="O11" s="265">
        <v>22481.473879999998</v>
      </c>
      <c r="P11" s="265">
        <f t="shared" si="0"/>
        <v>5522419.7813799996</v>
      </c>
      <c r="Q11" s="266">
        <f t="shared" si="1"/>
        <v>3.2141333516455609E-2</v>
      </c>
      <c r="R11" s="267"/>
      <c r="S11" s="100"/>
      <c r="T11" s="100"/>
      <c r="U11" s="100"/>
      <c r="V11" s="100"/>
      <c r="W11" s="100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18" customHeight="1">
      <c r="A12" s="528" t="s">
        <v>226</v>
      </c>
      <c r="B12" s="265">
        <v>1371343.2109700001</v>
      </c>
      <c r="C12" s="265">
        <v>454327.68218</v>
      </c>
      <c r="D12" s="265">
        <v>1624024.98184</v>
      </c>
      <c r="E12" s="265">
        <v>895109.22975000006</v>
      </c>
      <c r="F12" s="265">
        <v>970906.75653000001</v>
      </c>
      <c r="G12" s="265">
        <v>680230.91174000001</v>
      </c>
      <c r="H12" s="265">
        <v>556167.91848999995</v>
      </c>
      <c r="I12" s="265">
        <v>0</v>
      </c>
      <c r="J12" s="265">
        <v>16719.51642</v>
      </c>
      <c r="K12" s="265">
        <v>24598.237730000001</v>
      </c>
      <c r="L12" s="265">
        <v>298984.82902999996</v>
      </c>
      <c r="M12" s="265">
        <v>414188.11252999998</v>
      </c>
      <c r="N12" s="265">
        <v>1055142.8295199999</v>
      </c>
      <c r="O12" s="265">
        <v>105274.46836</v>
      </c>
      <c r="P12" s="265">
        <f t="shared" si="0"/>
        <v>8467018.6850899998</v>
      </c>
      <c r="Q12" s="266">
        <f t="shared" si="1"/>
        <v>4.9279352570248403E-2</v>
      </c>
      <c r="R12" s="267"/>
      <c r="S12" s="100"/>
      <c r="T12" s="100"/>
      <c r="U12" s="100"/>
      <c r="V12" s="100"/>
      <c r="W12" s="100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18" customHeight="1">
      <c r="A13" s="528" t="s">
        <v>227</v>
      </c>
      <c r="B13" s="265">
        <v>2218274.5836399999</v>
      </c>
      <c r="C13" s="265">
        <v>847088.39969000011</v>
      </c>
      <c r="D13" s="265">
        <v>3384453.9598600003</v>
      </c>
      <c r="E13" s="265">
        <v>689880.23940999992</v>
      </c>
      <c r="F13" s="265">
        <v>2236898.2138100001</v>
      </c>
      <c r="G13" s="265">
        <v>710223.28819000011</v>
      </c>
      <c r="H13" s="265">
        <v>918517.74364</v>
      </c>
      <c r="I13" s="265">
        <v>1687.36195</v>
      </c>
      <c r="J13" s="265">
        <v>6456.7912200000001</v>
      </c>
      <c r="K13" s="265">
        <v>5097.8020299999998</v>
      </c>
      <c r="L13" s="265">
        <v>372148.66077999998</v>
      </c>
      <c r="M13" s="265">
        <v>390585.23020999995</v>
      </c>
      <c r="N13" s="265">
        <v>1373355.18967</v>
      </c>
      <c r="O13" s="265">
        <v>317927.58973000001</v>
      </c>
      <c r="P13" s="265">
        <f t="shared" si="0"/>
        <v>13472595.053830003</v>
      </c>
      <c r="Q13" s="266">
        <f t="shared" si="1"/>
        <v>7.8412577837226827E-2</v>
      </c>
      <c r="R13" s="267"/>
      <c r="S13" s="100"/>
      <c r="T13" s="100"/>
      <c r="U13" s="100"/>
      <c r="V13" s="100"/>
      <c r="W13" s="100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18" customHeight="1">
      <c r="A14" s="528" t="s">
        <v>228</v>
      </c>
      <c r="B14" s="265">
        <v>3334829.0252800002</v>
      </c>
      <c r="C14" s="265">
        <v>2302388.6863800003</v>
      </c>
      <c r="D14" s="265">
        <v>7211678.9963599993</v>
      </c>
      <c r="E14" s="265">
        <v>656043.51517999999</v>
      </c>
      <c r="F14" s="265">
        <v>2308797.1679000002</v>
      </c>
      <c r="G14" s="265">
        <v>1659145.6419600002</v>
      </c>
      <c r="H14" s="265">
        <v>1208077.8688099999</v>
      </c>
      <c r="I14" s="265">
        <v>36240.196069999998</v>
      </c>
      <c r="J14" s="265">
        <v>2318.44292</v>
      </c>
      <c r="K14" s="265">
        <v>1059.4652599999999</v>
      </c>
      <c r="L14" s="265">
        <v>901861.57279000001</v>
      </c>
      <c r="M14" s="265">
        <v>492102.24831</v>
      </c>
      <c r="N14" s="265">
        <v>1540928.5052</v>
      </c>
      <c r="O14" s="265">
        <v>941351.66339999996</v>
      </c>
      <c r="P14" s="265">
        <f t="shared" si="0"/>
        <v>22596822.995819993</v>
      </c>
      <c r="Q14" s="266">
        <f t="shared" si="1"/>
        <v>0.13151698948526341</v>
      </c>
      <c r="R14" s="267"/>
      <c r="S14" s="100"/>
      <c r="T14" s="100"/>
      <c r="U14" s="100"/>
      <c r="V14" s="100"/>
      <c r="W14" s="100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18" customHeight="1">
      <c r="A15" s="528" t="s">
        <v>229</v>
      </c>
      <c r="B15" s="265">
        <v>1146092.5779600001</v>
      </c>
      <c r="C15" s="265">
        <v>1550818.7859799999</v>
      </c>
      <c r="D15" s="265">
        <v>3764860.3433900001</v>
      </c>
      <c r="E15" s="265">
        <v>344008.26579999999</v>
      </c>
      <c r="F15" s="265">
        <v>957038.29448000004</v>
      </c>
      <c r="G15" s="265">
        <v>566975.44625000004</v>
      </c>
      <c r="H15" s="265">
        <v>565139.86733000004</v>
      </c>
      <c r="I15" s="265">
        <v>413663.36762000003</v>
      </c>
      <c r="J15" s="265">
        <v>1364.6983899999998</v>
      </c>
      <c r="K15" s="265">
        <v>0</v>
      </c>
      <c r="L15" s="265">
        <v>1315965.8975499999</v>
      </c>
      <c r="M15" s="265">
        <v>312967.96732</v>
      </c>
      <c r="N15" s="265">
        <v>788384.47341999994</v>
      </c>
      <c r="O15" s="265">
        <v>1140739.78467</v>
      </c>
      <c r="P15" s="265">
        <f t="shared" si="0"/>
        <v>12868019.770160001</v>
      </c>
      <c r="Q15" s="266">
        <f t="shared" si="1"/>
        <v>7.4893856588660768E-2</v>
      </c>
      <c r="R15" s="267"/>
      <c r="S15" s="100"/>
      <c r="T15" s="100"/>
      <c r="U15" s="100"/>
      <c r="V15" s="100"/>
      <c r="W15" s="100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18" customHeight="1">
      <c r="A16" s="528" t="s">
        <v>230</v>
      </c>
      <c r="B16" s="265">
        <v>511877.50507999997</v>
      </c>
      <c r="C16" s="265">
        <v>717254.53967999993</v>
      </c>
      <c r="D16" s="265">
        <v>1516528.1076700001</v>
      </c>
      <c r="E16" s="265">
        <v>455845.82868000004</v>
      </c>
      <c r="F16" s="265">
        <v>496452.24648000003</v>
      </c>
      <c r="G16" s="265">
        <v>191750.85406000001</v>
      </c>
      <c r="H16" s="265">
        <v>559839.89470000006</v>
      </c>
      <c r="I16" s="265">
        <v>330481.98819999996</v>
      </c>
      <c r="J16" s="265">
        <v>1002.14323</v>
      </c>
      <c r="K16" s="265">
        <v>178.16175000000001</v>
      </c>
      <c r="L16" s="265">
        <v>787766.66917999997</v>
      </c>
      <c r="M16" s="265">
        <v>232919.25630000001</v>
      </c>
      <c r="N16" s="265">
        <v>433516.69679000002</v>
      </c>
      <c r="O16" s="265">
        <v>952393.09285999998</v>
      </c>
      <c r="P16" s="265">
        <f t="shared" si="0"/>
        <v>7187806.9846599996</v>
      </c>
      <c r="Q16" s="266">
        <f t="shared" si="1"/>
        <v>4.1834143489927721E-2</v>
      </c>
      <c r="R16" s="267"/>
      <c r="S16" s="100"/>
      <c r="T16" s="100"/>
      <c r="U16" s="100"/>
      <c r="V16" s="100"/>
      <c r="W16" s="100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18" customHeight="1">
      <c r="A17" s="528" t="s">
        <v>231</v>
      </c>
      <c r="B17" s="265">
        <v>298994.41632000002</v>
      </c>
      <c r="C17" s="265">
        <v>430834.17955</v>
      </c>
      <c r="D17" s="265">
        <v>926039.20727000001</v>
      </c>
      <c r="E17" s="265">
        <v>382329.38876999996</v>
      </c>
      <c r="F17" s="265">
        <v>300293.16904000001</v>
      </c>
      <c r="G17" s="265">
        <v>101165.05249</v>
      </c>
      <c r="H17" s="265">
        <v>336696.23020999995</v>
      </c>
      <c r="I17" s="265">
        <v>1342674.4644899999</v>
      </c>
      <c r="J17" s="265">
        <v>113.96928999999999</v>
      </c>
      <c r="K17" s="265">
        <v>0</v>
      </c>
      <c r="L17" s="265">
        <v>1104785.5297999999</v>
      </c>
      <c r="M17" s="265">
        <v>121012.96756</v>
      </c>
      <c r="N17" s="265">
        <v>345801.02901</v>
      </c>
      <c r="O17" s="265">
        <v>902811.72739000001</v>
      </c>
      <c r="P17" s="265">
        <f t="shared" si="0"/>
        <v>6593551.3311899994</v>
      </c>
      <c r="Q17" s="266">
        <f t="shared" si="1"/>
        <v>3.8375484078229466E-2</v>
      </c>
      <c r="R17" s="267"/>
      <c r="S17" s="100"/>
      <c r="T17" s="100"/>
      <c r="U17" s="100"/>
      <c r="V17" s="100"/>
      <c r="W17" s="100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18" customHeight="1">
      <c r="A18" s="528" t="s">
        <v>232</v>
      </c>
      <c r="B18" s="265">
        <v>655924.06836000003</v>
      </c>
      <c r="C18" s="265">
        <v>530146.17241</v>
      </c>
      <c r="D18" s="265">
        <v>936359.63620000007</v>
      </c>
      <c r="E18" s="265">
        <v>436322.31206000003</v>
      </c>
      <c r="F18" s="265">
        <v>453603.43488000002</v>
      </c>
      <c r="G18" s="265">
        <v>139271.87271</v>
      </c>
      <c r="H18" s="265">
        <v>346185.12267000001</v>
      </c>
      <c r="I18" s="265">
        <v>2572316.8203000003</v>
      </c>
      <c r="J18" s="265">
        <v>475.36739</v>
      </c>
      <c r="K18" s="265">
        <v>0</v>
      </c>
      <c r="L18" s="265">
        <v>1435074.8558399999</v>
      </c>
      <c r="M18" s="265">
        <v>138701.24746000001</v>
      </c>
      <c r="N18" s="265">
        <v>394813.49768000003</v>
      </c>
      <c r="O18" s="265">
        <v>1281185.1313699998</v>
      </c>
      <c r="P18" s="265">
        <f t="shared" si="0"/>
        <v>9320379.5393300001</v>
      </c>
      <c r="Q18" s="266">
        <f t="shared" si="1"/>
        <v>5.4246044149634513E-2</v>
      </c>
      <c r="R18" s="267"/>
      <c r="S18" s="100"/>
      <c r="T18" s="100"/>
      <c r="U18" s="100"/>
      <c r="V18" s="100"/>
      <c r="W18" s="100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18" customHeight="1">
      <c r="A19" s="528" t="s">
        <v>233</v>
      </c>
      <c r="B19" s="265">
        <v>788471.78142999997</v>
      </c>
      <c r="C19" s="265">
        <v>2605728.8948300001</v>
      </c>
      <c r="D19" s="265">
        <v>867103.42879999999</v>
      </c>
      <c r="E19" s="265">
        <v>530242.44695999997</v>
      </c>
      <c r="F19" s="265">
        <v>584072.01127000002</v>
      </c>
      <c r="G19" s="265">
        <v>267402.99703000003</v>
      </c>
      <c r="H19" s="265">
        <v>461148.80187000002</v>
      </c>
      <c r="I19" s="265">
        <v>3644897.0954499999</v>
      </c>
      <c r="J19" s="265">
        <v>372.97383000000002</v>
      </c>
      <c r="K19" s="265">
        <v>0</v>
      </c>
      <c r="L19" s="265">
        <v>1718137.0967300001</v>
      </c>
      <c r="M19" s="265">
        <v>167928.40356999999</v>
      </c>
      <c r="N19" s="265">
        <v>378864.76241000002</v>
      </c>
      <c r="O19" s="265">
        <v>1557328.6542799999</v>
      </c>
      <c r="P19" s="265">
        <f t="shared" si="0"/>
        <v>13571699.348459998</v>
      </c>
      <c r="Q19" s="266">
        <f t="shared" si="1"/>
        <v>7.8989380092889416E-2</v>
      </c>
      <c r="R19" s="267"/>
      <c r="S19" s="100"/>
      <c r="T19" s="100"/>
      <c r="U19" s="100"/>
      <c r="V19" s="100"/>
      <c r="W19" s="100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18" customHeight="1">
      <c r="A20" s="528" t="s">
        <v>234</v>
      </c>
      <c r="B20" s="265">
        <v>434464.62866000005</v>
      </c>
      <c r="C20" s="265">
        <v>1991318.9057</v>
      </c>
      <c r="D20" s="265">
        <v>596931.01301999995</v>
      </c>
      <c r="E20" s="265">
        <v>366934.79493999999</v>
      </c>
      <c r="F20" s="265">
        <v>434510.98044000001</v>
      </c>
      <c r="G20" s="265">
        <v>129742.56442</v>
      </c>
      <c r="H20" s="265">
        <v>232999.90039</v>
      </c>
      <c r="I20" s="265">
        <v>2634296.42875</v>
      </c>
      <c r="J20" s="265">
        <v>1098.5139799999999</v>
      </c>
      <c r="K20" s="265">
        <v>25.725000000000001</v>
      </c>
      <c r="L20" s="265">
        <v>1419197.3938</v>
      </c>
      <c r="M20" s="265">
        <v>71648.183170000004</v>
      </c>
      <c r="N20" s="265">
        <v>220453.26716999998</v>
      </c>
      <c r="O20" s="265">
        <v>934327.38614999992</v>
      </c>
      <c r="P20" s="265">
        <f t="shared" si="0"/>
        <v>9467949.6855900008</v>
      </c>
      <c r="Q20" s="266">
        <f t="shared" si="1"/>
        <v>5.5104925124964781E-2</v>
      </c>
      <c r="R20" s="267"/>
      <c r="S20" s="100"/>
      <c r="T20" s="100"/>
      <c r="U20" s="100"/>
      <c r="V20" s="100"/>
      <c r="W20" s="100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18" customHeight="1">
      <c r="A21" s="528" t="s">
        <v>235</v>
      </c>
      <c r="B21" s="265">
        <v>14526.757679999999</v>
      </c>
      <c r="C21" s="265">
        <v>64222.733679999998</v>
      </c>
      <c r="D21" s="265">
        <v>26471.16604</v>
      </c>
      <c r="E21" s="265">
        <v>19886.75632</v>
      </c>
      <c r="F21" s="265">
        <v>17203.631450000001</v>
      </c>
      <c r="G21" s="265">
        <v>14215.27882</v>
      </c>
      <c r="H21" s="265">
        <v>6406.2092300000004</v>
      </c>
      <c r="I21" s="265">
        <v>122061.81821</v>
      </c>
      <c r="J21" s="265">
        <v>50.55903</v>
      </c>
      <c r="K21" s="265">
        <v>0</v>
      </c>
      <c r="L21" s="265">
        <v>108556.41802</v>
      </c>
      <c r="M21" s="265">
        <v>2057.28944</v>
      </c>
      <c r="N21" s="265">
        <v>7386.0323699999999</v>
      </c>
      <c r="O21" s="265">
        <v>36179.39213</v>
      </c>
      <c r="P21" s="265">
        <f t="shared" si="0"/>
        <v>439224.04242000001</v>
      </c>
      <c r="Q21" s="266">
        <f t="shared" si="1"/>
        <v>2.556351562310843E-3</v>
      </c>
      <c r="R21" s="267"/>
      <c r="S21" s="100"/>
      <c r="T21" s="100"/>
      <c r="U21" s="100"/>
      <c r="V21" s="100"/>
      <c r="W21" s="100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18" customHeight="1">
      <c r="A22" s="528" t="s">
        <v>236</v>
      </c>
      <c r="B22" s="265">
        <v>2508.03719</v>
      </c>
      <c r="C22" s="265">
        <v>21938.549230000001</v>
      </c>
      <c r="D22" s="265">
        <v>15640.12155</v>
      </c>
      <c r="E22" s="265">
        <v>10569.607880000001</v>
      </c>
      <c r="F22" s="265">
        <v>4111.6633700000002</v>
      </c>
      <c r="G22" s="265">
        <v>1938.39021</v>
      </c>
      <c r="H22" s="265">
        <v>4263.5475900000001</v>
      </c>
      <c r="I22" s="265">
        <v>28802.019420000001</v>
      </c>
      <c r="J22" s="265">
        <v>17.655750000000001</v>
      </c>
      <c r="K22" s="265">
        <v>0</v>
      </c>
      <c r="L22" s="265">
        <v>37189.607320000003</v>
      </c>
      <c r="M22" s="265">
        <v>746.70051000000001</v>
      </c>
      <c r="N22" s="265">
        <v>1951.6741299999999</v>
      </c>
      <c r="O22" s="265">
        <v>9940.57762</v>
      </c>
      <c r="P22" s="265">
        <f t="shared" si="0"/>
        <v>139618.15177</v>
      </c>
      <c r="Q22" s="266">
        <f t="shared" si="1"/>
        <v>8.1259914288321275E-4</v>
      </c>
      <c r="R22" s="267"/>
      <c r="S22" s="100"/>
      <c r="T22" s="100"/>
      <c r="U22" s="100"/>
      <c r="V22" s="100"/>
      <c r="W22" s="100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7" customHeight="1">
      <c r="A23" s="529" t="s">
        <v>43</v>
      </c>
      <c r="B23" s="530">
        <f>SUM(B9:B22)</f>
        <v>21668101.636429999</v>
      </c>
      <c r="C23" s="530">
        <f t="shared" ref="C23:P23" si="2">SUM(C9:C22)</f>
        <v>18054751.441479996</v>
      </c>
      <c r="D23" s="530">
        <f t="shared" si="2"/>
        <v>26705368.813340005</v>
      </c>
      <c r="E23" s="530">
        <f t="shared" si="2"/>
        <v>21762278.176759992</v>
      </c>
      <c r="F23" s="530">
        <f t="shared" si="2"/>
        <v>18803907.083439998</v>
      </c>
      <c r="G23" s="530">
        <f t="shared" si="2"/>
        <v>9404491.3114999998</v>
      </c>
      <c r="H23" s="530">
        <f t="shared" si="2"/>
        <v>8272484.4957900001</v>
      </c>
      <c r="I23" s="530">
        <f t="shared" si="2"/>
        <v>11127121.560459999</v>
      </c>
      <c r="J23" s="530">
        <f t="shared" si="2"/>
        <v>163744.11258000004</v>
      </c>
      <c r="K23" s="530">
        <f t="shared" si="2"/>
        <v>749545.93328</v>
      </c>
      <c r="L23" s="530">
        <f t="shared" si="2"/>
        <v>11472549.981649999</v>
      </c>
      <c r="M23" s="530">
        <f t="shared" si="2"/>
        <v>3318068.4340499998</v>
      </c>
      <c r="N23" s="530">
        <f>SUM(N9:N22)</f>
        <v>12096690.978150001</v>
      </c>
      <c r="O23" s="530">
        <f t="shared" si="2"/>
        <v>8217655.8700699974</v>
      </c>
      <c r="P23" s="530">
        <f t="shared" si="2"/>
        <v>171816759.82898003</v>
      </c>
      <c r="Q23" s="531">
        <f t="shared" si="1"/>
        <v>1</v>
      </c>
      <c r="R23" s="267"/>
      <c r="S23" s="100"/>
      <c r="T23" s="100"/>
      <c r="U23" s="100"/>
      <c r="V23" s="100"/>
      <c r="W23" s="100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34.5" customHeight="1">
      <c r="A24" s="532" t="s">
        <v>40</v>
      </c>
      <c r="B24" s="266">
        <f t="shared" ref="B24:P24" si="3">+B23/$P$23</f>
        <v>0.12611168816125748</v>
      </c>
      <c r="C24" s="266">
        <f t="shared" si="3"/>
        <v>0.10508143361247774</v>
      </c>
      <c r="D24" s="266">
        <f t="shared" si="3"/>
        <v>0.1554293588118035</v>
      </c>
      <c r="E24" s="266">
        <f t="shared" si="3"/>
        <v>0.12665981012807684</v>
      </c>
      <c r="F24" s="266">
        <f t="shared" si="3"/>
        <v>0.10944163480999586</v>
      </c>
      <c r="G24" s="266">
        <f t="shared" si="3"/>
        <v>5.4735587615904746E-2</v>
      </c>
      <c r="H24" s="266">
        <f t="shared" si="3"/>
        <v>4.8147133632505473E-2</v>
      </c>
      <c r="I24" s="266">
        <f t="shared" si="3"/>
        <v>6.4761560930001932E-2</v>
      </c>
      <c r="J24" s="266">
        <f t="shared" si="3"/>
        <v>9.5301594991655534E-4</v>
      </c>
      <c r="K24" s="266">
        <f t="shared" si="3"/>
        <v>4.3624727531008612E-3</v>
      </c>
      <c r="L24" s="266">
        <f t="shared" si="3"/>
        <v>6.67720075333125E-2</v>
      </c>
      <c r="M24" s="266">
        <f t="shared" si="3"/>
        <v>1.9311669230363097E-2</v>
      </c>
      <c r="N24" s="266">
        <f t="shared" si="3"/>
        <v>7.0404604243442803E-2</v>
      </c>
      <c r="O24" s="266">
        <f t="shared" si="3"/>
        <v>4.7828022587840351E-2</v>
      </c>
      <c r="P24" s="266">
        <f t="shared" si="3"/>
        <v>1</v>
      </c>
      <c r="Q24" s="266"/>
      <c r="R24" s="267"/>
      <c r="S24" s="100"/>
      <c r="T24" s="100"/>
      <c r="U24" s="100"/>
      <c r="V24" s="100"/>
      <c r="W24" s="100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33" customHeight="1">
      <c r="A25" s="533" t="s">
        <v>237</v>
      </c>
      <c r="B25" s="526" t="s">
        <v>45</v>
      </c>
      <c r="C25" s="526" t="s">
        <v>51</v>
      </c>
      <c r="D25" s="526" t="s">
        <v>46</v>
      </c>
      <c r="E25" s="526" t="s">
        <v>50</v>
      </c>
      <c r="F25" s="526" t="s">
        <v>47</v>
      </c>
      <c r="G25" s="526" t="s">
        <v>54</v>
      </c>
      <c r="H25" s="526" t="s">
        <v>52</v>
      </c>
      <c r="I25" s="526" t="s">
        <v>53</v>
      </c>
      <c r="J25" s="526" t="s">
        <v>48</v>
      </c>
      <c r="K25" s="526" t="s">
        <v>49</v>
      </c>
      <c r="L25" s="526" t="s">
        <v>55</v>
      </c>
      <c r="M25" s="526" t="s">
        <v>56</v>
      </c>
      <c r="N25" s="526" t="s">
        <v>548</v>
      </c>
      <c r="O25" s="526" t="s">
        <v>547</v>
      </c>
      <c r="P25" s="663" t="s">
        <v>43</v>
      </c>
      <c r="Q25" s="527" t="s">
        <v>11</v>
      </c>
      <c r="R25" s="267"/>
      <c r="S25" s="100"/>
      <c r="T25" s="100"/>
      <c r="U25" s="100"/>
      <c r="V25" s="100"/>
      <c r="W25" s="100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8.5" customHeight="1">
      <c r="A26" s="528" t="s">
        <v>223</v>
      </c>
      <c r="B26" s="265">
        <v>163</v>
      </c>
      <c r="C26" s="265">
        <v>91</v>
      </c>
      <c r="D26" s="265">
        <v>119</v>
      </c>
      <c r="E26" s="265">
        <v>205</v>
      </c>
      <c r="F26" s="265">
        <v>140</v>
      </c>
      <c r="G26" s="265">
        <v>87</v>
      </c>
      <c r="H26" s="265">
        <v>65</v>
      </c>
      <c r="I26" s="265">
        <v>0</v>
      </c>
      <c r="J26" s="265">
        <v>5</v>
      </c>
      <c r="K26" s="265">
        <v>21</v>
      </c>
      <c r="L26" s="265">
        <v>44</v>
      </c>
      <c r="M26" s="265">
        <v>22</v>
      </c>
      <c r="N26" s="265">
        <v>81</v>
      </c>
      <c r="O26" s="265">
        <v>0</v>
      </c>
      <c r="P26" s="265">
        <f>SUM(B26:O26)</f>
        <v>1043</v>
      </c>
      <c r="Q26" s="266">
        <f>+P26/$P$40</f>
        <v>8.6168223835799546E-4</v>
      </c>
      <c r="R26" s="267"/>
      <c r="S26" s="100"/>
      <c r="T26" s="100"/>
      <c r="U26" s="100"/>
      <c r="V26" s="100"/>
      <c r="W26" s="100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17.25" customHeight="1">
      <c r="A27" s="528" t="s">
        <v>224</v>
      </c>
      <c r="B27" s="265">
        <v>124</v>
      </c>
      <c r="C27" s="265">
        <v>64</v>
      </c>
      <c r="D27" s="265">
        <v>72</v>
      </c>
      <c r="E27" s="265">
        <v>141</v>
      </c>
      <c r="F27" s="265">
        <v>76</v>
      </c>
      <c r="G27" s="265">
        <v>88</v>
      </c>
      <c r="H27" s="265">
        <v>45</v>
      </c>
      <c r="I27" s="265">
        <v>0</v>
      </c>
      <c r="J27" s="265">
        <v>3</v>
      </c>
      <c r="K27" s="265">
        <v>8</v>
      </c>
      <c r="L27" s="265">
        <v>33</v>
      </c>
      <c r="M27" s="265">
        <v>16</v>
      </c>
      <c r="N27" s="265">
        <v>46</v>
      </c>
      <c r="O27" s="265">
        <v>2</v>
      </c>
      <c r="P27" s="265">
        <f t="shared" ref="P27:P40" si="4">SUM(B27:O27)</f>
        <v>718</v>
      </c>
      <c r="Q27" s="266">
        <f t="shared" ref="Q27:Q40" si="5">+P27/$P$40</f>
        <v>5.9318106149668342E-4</v>
      </c>
      <c r="R27" s="267"/>
      <c r="S27" s="100"/>
      <c r="T27" s="100"/>
      <c r="U27" s="100"/>
      <c r="V27" s="100"/>
      <c r="W27" s="100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17.25" customHeight="1">
      <c r="A28" s="528" t="s">
        <v>225</v>
      </c>
      <c r="B28" s="265">
        <v>219</v>
      </c>
      <c r="C28" s="265">
        <v>83</v>
      </c>
      <c r="D28" s="265">
        <v>170</v>
      </c>
      <c r="E28" s="265">
        <v>166</v>
      </c>
      <c r="F28" s="265">
        <v>97</v>
      </c>
      <c r="G28" s="265">
        <v>116</v>
      </c>
      <c r="H28" s="265">
        <v>79</v>
      </c>
      <c r="I28" s="265">
        <v>0</v>
      </c>
      <c r="J28" s="265">
        <v>3</v>
      </c>
      <c r="K28" s="265">
        <v>9</v>
      </c>
      <c r="L28" s="265">
        <v>32</v>
      </c>
      <c r="M28" s="265">
        <v>49</v>
      </c>
      <c r="N28" s="265">
        <v>82</v>
      </c>
      <c r="O28" s="265">
        <v>5</v>
      </c>
      <c r="P28" s="265">
        <f t="shared" si="4"/>
        <v>1110</v>
      </c>
      <c r="Q28" s="266">
        <f t="shared" si="5"/>
        <v>9.1703478866478913E-4</v>
      </c>
      <c r="R28" s="267"/>
      <c r="S28" s="100"/>
      <c r="T28" s="100"/>
      <c r="U28" s="100"/>
      <c r="V28" s="100"/>
      <c r="W28" s="100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17.25" customHeight="1">
      <c r="A29" s="528" t="s">
        <v>226</v>
      </c>
      <c r="B29" s="265">
        <v>666</v>
      </c>
      <c r="C29" s="265">
        <v>208</v>
      </c>
      <c r="D29" s="265">
        <v>721</v>
      </c>
      <c r="E29" s="265">
        <v>424</v>
      </c>
      <c r="F29" s="265">
        <v>513</v>
      </c>
      <c r="G29" s="265">
        <v>325</v>
      </c>
      <c r="H29" s="265">
        <v>268</v>
      </c>
      <c r="I29" s="265">
        <v>0</v>
      </c>
      <c r="J29" s="265">
        <v>7</v>
      </c>
      <c r="K29" s="265">
        <v>9</v>
      </c>
      <c r="L29" s="265">
        <v>147</v>
      </c>
      <c r="M29" s="265">
        <v>205</v>
      </c>
      <c r="N29" s="265">
        <v>531</v>
      </c>
      <c r="O29" s="265">
        <v>53</v>
      </c>
      <c r="P29" s="265">
        <f t="shared" si="4"/>
        <v>4077</v>
      </c>
      <c r="Q29" s="266">
        <f t="shared" si="5"/>
        <v>3.3682439940417525E-3</v>
      </c>
      <c r="R29" s="267"/>
      <c r="S29" s="100"/>
      <c r="T29" s="100"/>
      <c r="U29" s="100"/>
      <c r="V29" s="100"/>
      <c r="W29" s="100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17.25" customHeight="1">
      <c r="A30" s="528" t="s">
        <v>227</v>
      </c>
      <c r="B30" s="265">
        <v>2459</v>
      </c>
      <c r="C30" s="265">
        <v>947</v>
      </c>
      <c r="D30" s="265">
        <v>4091</v>
      </c>
      <c r="E30" s="265">
        <v>731</v>
      </c>
      <c r="F30" s="265">
        <v>2482</v>
      </c>
      <c r="G30" s="265">
        <v>784</v>
      </c>
      <c r="H30" s="265">
        <v>1004</v>
      </c>
      <c r="I30" s="265">
        <v>2</v>
      </c>
      <c r="J30" s="265">
        <v>7</v>
      </c>
      <c r="K30" s="265">
        <v>4</v>
      </c>
      <c r="L30" s="265">
        <v>412</v>
      </c>
      <c r="M30" s="265">
        <v>414</v>
      </c>
      <c r="N30" s="265">
        <v>1480</v>
      </c>
      <c r="O30" s="265">
        <v>376</v>
      </c>
      <c r="P30" s="265">
        <f t="shared" si="4"/>
        <v>15193</v>
      </c>
      <c r="Q30" s="266">
        <f t="shared" si="5"/>
        <v>1.2551810400165892E-2</v>
      </c>
      <c r="R30" s="267"/>
      <c r="S30" s="100"/>
      <c r="T30" s="100"/>
      <c r="U30" s="100"/>
      <c r="V30" s="100"/>
      <c r="W30" s="100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17.25" customHeight="1">
      <c r="A31" s="528" t="s">
        <v>228</v>
      </c>
      <c r="B31" s="265">
        <v>6740</v>
      </c>
      <c r="C31" s="265">
        <v>4939</v>
      </c>
      <c r="D31" s="265">
        <v>15312</v>
      </c>
      <c r="E31" s="265">
        <v>1336</v>
      </c>
      <c r="F31" s="265">
        <v>4651</v>
      </c>
      <c r="G31" s="265">
        <v>3413</v>
      </c>
      <c r="H31" s="265">
        <v>2524</v>
      </c>
      <c r="I31" s="265">
        <v>72</v>
      </c>
      <c r="J31" s="265">
        <v>5</v>
      </c>
      <c r="K31" s="265">
        <v>2</v>
      </c>
      <c r="L31" s="265">
        <v>2049</v>
      </c>
      <c r="M31" s="265">
        <v>1044</v>
      </c>
      <c r="N31" s="265">
        <v>3190</v>
      </c>
      <c r="O31" s="265">
        <v>2087</v>
      </c>
      <c r="P31" s="265">
        <f t="shared" si="4"/>
        <v>47364</v>
      </c>
      <c r="Q31" s="266">
        <f t="shared" si="5"/>
        <v>3.9130122279566727E-2</v>
      </c>
      <c r="R31" s="267"/>
      <c r="S31" s="100"/>
      <c r="T31" s="100"/>
      <c r="U31" s="100"/>
      <c r="V31" s="100"/>
      <c r="W31" s="100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17.25" customHeight="1">
      <c r="A32" s="528" t="s">
        <v>229</v>
      </c>
      <c r="B32" s="265">
        <v>4155</v>
      </c>
      <c r="C32" s="265">
        <v>5752</v>
      </c>
      <c r="D32" s="265">
        <v>12563</v>
      </c>
      <c r="E32" s="265">
        <v>1285</v>
      </c>
      <c r="F32" s="265">
        <v>3514</v>
      </c>
      <c r="G32" s="265">
        <v>2055</v>
      </c>
      <c r="H32" s="265">
        <v>2116</v>
      </c>
      <c r="I32" s="265">
        <v>1400</v>
      </c>
      <c r="J32" s="265">
        <v>5</v>
      </c>
      <c r="K32" s="265">
        <v>0</v>
      </c>
      <c r="L32" s="265">
        <v>4948</v>
      </c>
      <c r="M32" s="265">
        <v>1160</v>
      </c>
      <c r="N32" s="265">
        <v>2912</v>
      </c>
      <c r="O32" s="265">
        <v>4324</v>
      </c>
      <c r="P32" s="265">
        <f t="shared" si="4"/>
        <v>46189</v>
      </c>
      <c r="Q32" s="266">
        <f t="shared" si="5"/>
        <v>3.8159387255529677E-2</v>
      </c>
      <c r="R32" s="267"/>
      <c r="S32" s="100"/>
      <c r="T32" s="100"/>
      <c r="U32" s="100"/>
      <c r="V32" s="100"/>
      <c r="W32" s="100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17.25" customHeight="1">
      <c r="A33" s="528" t="s">
        <v>230</v>
      </c>
      <c r="B33" s="265">
        <v>3026</v>
      </c>
      <c r="C33" s="265">
        <v>4205</v>
      </c>
      <c r="D33" s="265">
        <v>7009</v>
      </c>
      <c r="E33" s="265">
        <v>2684</v>
      </c>
      <c r="F33" s="265">
        <v>2949</v>
      </c>
      <c r="G33" s="265">
        <v>1122</v>
      </c>
      <c r="H33" s="265">
        <v>3462</v>
      </c>
      <c r="I33" s="265">
        <v>2036</v>
      </c>
      <c r="J33" s="265">
        <v>6</v>
      </c>
      <c r="K33" s="265">
        <v>1</v>
      </c>
      <c r="L33" s="265">
        <v>4796</v>
      </c>
      <c r="M33" s="265">
        <v>1372</v>
      </c>
      <c r="N33" s="265">
        <v>2583</v>
      </c>
      <c r="O33" s="265">
        <v>5831</v>
      </c>
      <c r="P33" s="265">
        <f t="shared" si="4"/>
        <v>41082</v>
      </c>
      <c r="Q33" s="266">
        <f t="shared" si="5"/>
        <v>3.394020107020438E-2</v>
      </c>
      <c r="R33" s="267"/>
      <c r="S33" s="100"/>
      <c r="T33" s="100"/>
      <c r="U33" s="100"/>
      <c r="V33" s="100"/>
      <c r="W33" s="100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17.25" customHeight="1">
      <c r="A34" s="528" t="s">
        <v>231</v>
      </c>
      <c r="B34" s="265">
        <v>2516</v>
      </c>
      <c r="C34" s="265">
        <v>3598</v>
      </c>
      <c r="D34" s="265">
        <v>5928</v>
      </c>
      <c r="E34" s="265">
        <v>3214</v>
      </c>
      <c r="F34" s="265">
        <v>2513</v>
      </c>
      <c r="G34" s="265">
        <v>847</v>
      </c>
      <c r="H34" s="265">
        <v>2811</v>
      </c>
      <c r="I34" s="265">
        <v>11088</v>
      </c>
      <c r="J34" s="265">
        <v>1</v>
      </c>
      <c r="K34" s="265">
        <v>0</v>
      </c>
      <c r="L34" s="265">
        <v>9257</v>
      </c>
      <c r="M34" s="265">
        <v>1012</v>
      </c>
      <c r="N34" s="265">
        <v>2890</v>
      </c>
      <c r="O34" s="265">
        <v>7682</v>
      </c>
      <c r="P34" s="265">
        <f t="shared" si="4"/>
        <v>53357</v>
      </c>
      <c r="Q34" s="266">
        <f t="shared" si="5"/>
        <v>4.4081283980889327E-2</v>
      </c>
      <c r="R34" s="267"/>
      <c r="S34" s="100"/>
      <c r="T34" s="100"/>
      <c r="U34" s="100"/>
      <c r="V34" s="100"/>
      <c r="W34" s="100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17.25" customHeight="1">
      <c r="A35" s="528" t="s">
        <v>232</v>
      </c>
      <c r="B35" s="265">
        <v>7831</v>
      </c>
      <c r="C35" s="265">
        <v>6312</v>
      </c>
      <c r="D35" s="265">
        <v>8239</v>
      </c>
      <c r="E35" s="265">
        <v>5224</v>
      </c>
      <c r="F35" s="265">
        <v>5417</v>
      </c>
      <c r="G35" s="265">
        <v>1705</v>
      </c>
      <c r="H35" s="265">
        <v>4148</v>
      </c>
      <c r="I35" s="265">
        <v>28236</v>
      </c>
      <c r="J35" s="265">
        <v>6</v>
      </c>
      <c r="K35" s="265">
        <v>0</v>
      </c>
      <c r="L35" s="265">
        <v>17113</v>
      </c>
      <c r="M35" s="265">
        <v>1654</v>
      </c>
      <c r="N35" s="265">
        <v>4695</v>
      </c>
      <c r="O35" s="265">
        <v>15662</v>
      </c>
      <c r="P35" s="265">
        <f t="shared" si="4"/>
        <v>106242</v>
      </c>
      <c r="Q35" s="266">
        <f t="shared" si="5"/>
        <v>8.7772621637229306E-2</v>
      </c>
      <c r="R35" s="267"/>
      <c r="S35" s="100"/>
      <c r="T35" s="100"/>
      <c r="U35" s="100"/>
      <c r="V35" s="100"/>
      <c r="W35" s="100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17.25" customHeight="1">
      <c r="A36" s="528" t="s">
        <v>233</v>
      </c>
      <c r="B36" s="265">
        <v>15899</v>
      </c>
      <c r="C36" s="265">
        <v>52839</v>
      </c>
      <c r="D36" s="265">
        <v>12669</v>
      </c>
      <c r="E36" s="265">
        <v>10596</v>
      </c>
      <c r="F36" s="265">
        <v>12018</v>
      </c>
      <c r="G36" s="265">
        <v>5236</v>
      </c>
      <c r="H36" s="265">
        <v>9653</v>
      </c>
      <c r="I36" s="265">
        <v>68449</v>
      </c>
      <c r="J36" s="265">
        <v>8</v>
      </c>
      <c r="K36" s="265">
        <v>0</v>
      </c>
      <c r="L36" s="265">
        <v>35193</v>
      </c>
      <c r="M36" s="265">
        <v>3340</v>
      </c>
      <c r="N36" s="265">
        <v>7709</v>
      </c>
      <c r="O36" s="265">
        <v>31518</v>
      </c>
      <c r="P36" s="265">
        <f t="shared" si="4"/>
        <v>265127</v>
      </c>
      <c r="Q36" s="266">
        <f t="shared" si="5"/>
        <v>0.21903665082372031</v>
      </c>
      <c r="R36" s="267"/>
      <c r="S36" s="100"/>
      <c r="T36" s="100"/>
      <c r="U36" s="100"/>
      <c r="V36" s="100"/>
      <c r="W36" s="100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17.25" customHeight="1">
      <c r="A37" s="528" t="s">
        <v>234</v>
      </c>
      <c r="B37" s="265">
        <v>21560</v>
      </c>
      <c r="C37" s="265">
        <v>99396</v>
      </c>
      <c r="D37" s="265">
        <v>25227</v>
      </c>
      <c r="E37" s="265">
        <v>19524</v>
      </c>
      <c r="F37" s="265">
        <v>22984</v>
      </c>
      <c r="G37" s="265">
        <v>7504</v>
      </c>
      <c r="H37" s="265">
        <v>11313</v>
      </c>
      <c r="I37" s="265">
        <v>129617</v>
      </c>
      <c r="J37" s="265">
        <v>59</v>
      </c>
      <c r="K37" s="265">
        <v>1</v>
      </c>
      <c r="L37" s="265">
        <v>80386</v>
      </c>
      <c r="M37" s="265">
        <v>3534</v>
      </c>
      <c r="N37" s="265">
        <v>11384</v>
      </c>
      <c r="O37" s="265">
        <v>48174</v>
      </c>
      <c r="P37" s="265">
        <f t="shared" si="4"/>
        <v>480663</v>
      </c>
      <c r="Q37" s="266">
        <f t="shared" si="5"/>
        <v>0.39710332668827342</v>
      </c>
      <c r="R37" s="267"/>
      <c r="S37" s="100"/>
      <c r="T37" s="100"/>
      <c r="U37" s="100"/>
      <c r="V37" s="100"/>
      <c r="W37" s="100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17.25" customHeight="1">
      <c r="A38" s="528" t="s">
        <v>235</v>
      </c>
      <c r="B38" s="265">
        <v>2679</v>
      </c>
      <c r="C38" s="265">
        <v>11864</v>
      </c>
      <c r="D38" s="265">
        <v>2862</v>
      </c>
      <c r="E38" s="265">
        <v>3971</v>
      </c>
      <c r="F38" s="265">
        <v>3286</v>
      </c>
      <c r="G38" s="265">
        <v>3514</v>
      </c>
      <c r="H38" s="265">
        <v>1271</v>
      </c>
      <c r="I38" s="265">
        <v>21684</v>
      </c>
      <c r="J38" s="265">
        <v>9</v>
      </c>
      <c r="K38" s="265">
        <v>0</v>
      </c>
      <c r="L38" s="265">
        <v>21303</v>
      </c>
      <c r="M38" s="265">
        <v>403</v>
      </c>
      <c r="N38" s="265">
        <v>1485</v>
      </c>
      <c r="O38" s="265">
        <v>7081</v>
      </c>
      <c r="P38" s="265">
        <f t="shared" si="4"/>
        <v>81412</v>
      </c>
      <c r="Q38" s="266">
        <f t="shared" si="5"/>
        <v>6.7259131725025054E-2</v>
      </c>
      <c r="R38" s="267"/>
      <c r="S38" s="100"/>
      <c r="T38" s="100"/>
      <c r="U38" s="100"/>
      <c r="V38" s="100"/>
      <c r="W38" s="100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17.25" customHeight="1">
      <c r="A39" s="528" t="s">
        <v>236</v>
      </c>
      <c r="B39" s="265">
        <v>1230</v>
      </c>
      <c r="C39" s="265">
        <v>9983</v>
      </c>
      <c r="D39" s="265">
        <v>2651</v>
      </c>
      <c r="E39" s="265">
        <v>8066</v>
      </c>
      <c r="F39" s="265">
        <v>2189</v>
      </c>
      <c r="G39" s="265">
        <v>1358</v>
      </c>
      <c r="H39" s="265">
        <v>1949</v>
      </c>
      <c r="I39" s="265">
        <v>13174</v>
      </c>
      <c r="J39" s="265">
        <v>8</v>
      </c>
      <c r="K39" s="265">
        <v>0</v>
      </c>
      <c r="L39" s="265">
        <v>20060</v>
      </c>
      <c r="M39" s="265">
        <v>354</v>
      </c>
      <c r="N39" s="265">
        <v>909</v>
      </c>
      <c r="O39" s="265">
        <v>4915</v>
      </c>
      <c r="P39" s="265">
        <f t="shared" si="4"/>
        <v>66846</v>
      </c>
      <c r="Q39" s="266">
        <f t="shared" si="5"/>
        <v>5.5225322056834676E-2</v>
      </c>
      <c r="R39" s="267"/>
      <c r="S39" s="100"/>
      <c r="T39" s="100"/>
      <c r="U39" s="100"/>
      <c r="V39" s="100"/>
      <c r="W39" s="100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18.75" customHeight="1">
      <c r="A40" s="529" t="s">
        <v>43</v>
      </c>
      <c r="B40" s="530">
        <f>SUM(B26:B39)</f>
        <v>69267</v>
      </c>
      <c r="C40" s="530">
        <f t="shared" ref="C40:O40" si="6">SUM(C26:C39)</f>
        <v>200281</v>
      </c>
      <c r="D40" s="530">
        <f t="shared" si="6"/>
        <v>97633</v>
      </c>
      <c r="E40" s="530">
        <f t="shared" si="6"/>
        <v>57567</v>
      </c>
      <c r="F40" s="530">
        <f t="shared" si="6"/>
        <v>62829</v>
      </c>
      <c r="G40" s="530">
        <f t="shared" si="6"/>
        <v>28154</v>
      </c>
      <c r="H40" s="530">
        <f t="shared" si="6"/>
        <v>40708</v>
      </c>
      <c r="I40" s="530">
        <f t="shared" si="6"/>
        <v>275758</v>
      </c>
      <c r="J40" s="530">
        <f t="shared" si="6"/>
        <v>132</v>
      </c>
      <c r="K40" s="530">
        <f t="shared" si="6"/>
        <v>55</v>
      </c>
      <c r="L40" s="530">
        <f t="shared" si="6"/>
        <v>195773</v>
      </c>
      <c r="M40" s="530">
        <f t="shared" si="6"/>
        <v>14579</v>
      </c>
      <c r="N40" s="530">
        <f>SUM(N26:N39)</f>
        <v>39977</v>
      </c>
      <c r="O40" s="530">
        <f t="shared" si="6"/>
        <v>127710</v>
      </c>
      <c r="P40" s="530">
        <f t="shared" si="4"/>
        <v>1210423</v>
      </c>
      <c r="Q40" s="531">
        <f t="shared" si="5"/>
        <v>1</v>
      </c>
      <c r="R40" s="267"/>
      <c r="S40" s="100"/>
      <c r="T40" s="100"/>
      <c r="U40" s="100"/>
      <c r="V40" s="100"/>
      <c r="W40" s="100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20.25" customHeight="1">
      <c r="A41" s="532" t="s">
        <v>40</v>
      </c>
      <c r="B41" s="266">
        <f t="shared" ref="B41:P41" si="7">+B40/$P$40</f>
        <v>5.7225449285084634E-2</v>
      </c>
      <c r="C41" s="266">
        <f t="shared" si="7"/>
        <v>0.16546364370141678</v>
      </c>
      <c r="D41" s="266">
        <f t="shared" si="7"/>
        <v>8.0660232001539961E-2</v>
      </c>
      <c r="E41" s="266">
        <f t="shared" si="7"/>
        <v>4.7559406918077397E-2</v>
      </c>
      <c r="F41" s="266">
        <f t="shared" si="7"/>
        <v>5.1906647510828859E-2</v>
      </c>
      <c r="G41" s="266">
        <f t="shared" si="7"/>
        <v>2.325963733339502E-2</v>
      </c>
      <c r="H41" s="266">
        <f t="shared" si="7"/>
        <v>3.3631218177447054E-2</v>
      </c>
      <c r="I41" s="266">
        <f t="shared" si="7"/>
        <v>0.22781953085822063</v>
      </c>
      <c r="J41" s="266">
        <f t="shared" si="7"/>
        <v>1.0905278567905599E-4</v>
      </c>
      <c r="K41" s="266">
        <f t="shared" si="7"/>
        <v>4.5438660699606666E-5</v>
      </c>
      <c r="L41" s="266">
        <f t="shared" si="7"/>
        <v>0.16173932583898357</v>
      </c>
      <c r="M41" s="266">
        <f t="shared" si="7"/>
        <v>1.2044549715264828E-2</v>
      </c>
      <c r="N41" s="266">
        <f t="shared" si="7"/>
        <v>3.3027297068875923E-2</v>
      </c>
      <c r="O41" s="266">
        <f t="shared" si="7"/>
        <v>0.10550857014448668</v>
      </c>
      <c r="P41" s="266">
        <f t="shared" si="7"/>
        <v>1</v>
      </c>
      <c r="Q41" s="266"/>
      <c r="R41" s="268"/>
      <c r="S41" s="145"/>
      <c r="T41" s="145"/>
      <c r="U41" s="145"/>
      <c r="V41" s="145"/>
      <c r="W41" s="145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  <c r="AH41" s="119"/>
      <c r="AI41" s="119"/>
      <c r="AJ41" s="119"/>
      <c r="AK41" s="119"/>
      <c r="AL41" s="119"/>
      <c r="AM41" s="119"/>
    </row>
    <row r="42" spans="1:39" ht="9" customHeight="1" thickBot="1">
      <c r="A42" s="534"/>
      <c r="B42" s="269"/>
      <c r="C42" s="535"/>
      <c r="D42" s="535"/>
      <c r="E42" s="535"/>
      <c r="F42" s="535"/>
      <c r="G42" s="535"/>
      <c r="H42" s="269"/>
      <c r="I42" s="269"/>
      <c r="J42" s="269"/>
      <c r="K42" s="269"/>
      <c r="L42" s="269"/>
      <c r="M42" s="269"/>
      <c r="N42" s="269"/>
      <c r="O42" s="269"/>
      <c r="P42" s="269"/>
      <c r="Q42" s="536"/>
      <c r="R42" s="270"/>
      <c r="S42" s="17"/>
      <c r="T42" s="17"/>
      <c r="U42" s="17"/>
      <c r="V42" s="17"/>
      <c r="W42" s="17"/>
    </row>
    <row r="43" spans="1:39" ht="15.75" customHeight="1" thickTop="1">
      <c r="A43" s="537" t="s">
        <v>728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5"/>
      <c r="R43" s="270"/>
      <c r="S43" s="17"/>
      <c r="T43" s="17"/>
      <c r="U43" s="17"/>
      <c r="V43" s="17"/>
      <c r="W43" s="17"/>
    </row>
    <row r="44" spans="1:39">
      <c r="A44" s="486" t="s">
        <v>729</v>
      </c>
      <c r="B44" s="486"/>
      <c r="C44" s="486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5"/>
      <c r="R44" s="270"/>
      <c r="S44" s="17"/>
      <c r="T44" s="17"/>
      <c r="U44" s="17"/>
      <c r="V44" s="17"/>
      <c r="W44" s="17"/>
    </row>
    <row r="45" spans="1:39" ht="12" customHeight="1">
      <c r="A45" s="537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5"/>
      <c r="R45" s="270"/>
      <c r="S45" s="17"/>
      <c r="T45" s="17"/>
      <c r="U45" s="17"/>
      <c r="V45" s="17"/>
      <c r="W45" s="17"/>
    </row>
    <row r="46" spans="1:39" ht="9" customHeight="1">
      <c r="A46" s="462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5"/>
      <c r="R46" s="270"/>
      <c r="S46" s="17"/>
      <c r="T46" s="17"/>
      <c r="U46" s="17"/>
      <c r="V46" s="17"/>
      <c r="W46" s="17"/>
    </row>
    <row r="47" spans="1:39" ht="9" customHeight="1">
      <c r="A47" s="462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5"/>
      <c r="R47" s="270"/>
      <c r="S47" s="17"/>
      <c r="T47" s="17"/>
      <c r="U47" s="17"/>
      <c r="V47" s="17"/>
      <c r="W47" s="17"/>
    </row>
    <row r="48" spans="1:39" ht="9" customHeight="1">
      <c r="A48" s="122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5"/>
      <c r="R48" s="270"/>
      <c r="S48" s="17"/>
      <c r="T48" s="17"/>
      <c r="U48" s="17"/>
      <c r="V48" s="17"/>
      <c r="W48" s="17"/>
    </row>
    <row r="49" spans="1:23" ht="9" customHeight="1">
      <c r="A49" s="462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5"/>
      <c r="R49" s="270"/>
      <c r="S49" s="17"/>
      <c r="T49" s="17"/>
      <c r="U49" s="17"/>
      <c r="V49" s="17"/>
      <c r="W49" s="17"/>
    </row>
    <row r="50" spans="1:23" ht="9" customHeight="1">
      <c r="A50" s="462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5"/>
      <c r="R50" s="270"/>
      <c r="S50" s="17"/>
      <c r="T50" s="17"/>
      <c r="U50" s="17"/>
      <c r="V50" s="17"/>
      <c r="W50" s="17"/>
    </row>
    <row r="51" spans="1:23" ht="9" customHeight="1">
      <c r="A51" s="462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5"/>
      <c r="R51" s="270"/>
      <c r="S51" s="17"/>
      <c r="T51" s="17"/>
      <c r="U51" s="17"/>
      <c r="V51" s="17"/>
      <c r="W51" s="17"/>
    </row>
    <row r="52" spans="1:23" ht="9" customHeight="1">
      <c r="A52" s="462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5"/>
      <c r="R52" s="270"/>
      <c r="S52" s="17"/>
      <c r="T52" s="17"/>
      <c r="U52" s="17"/>
      <c r="V52" s="17"/>
      <c r="W52" s="17"/>
    </row>
    <row r="53" spans="1:23" ht="9" customHeight="1">
      <c r="A53" s="12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5"/>
      <c r="R53" s="270"/>
      <c r="S53" s="17"/>
      <c r="T53" s="17"/>
      <c r="U53" s="17"/>
      <c r="V53" s="17"/>
      <c r="W53" s="17"/>
    </row>
    <row r="54" spans="1:23" ht="9" customHeight="1">
      <c r="A54" s="463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5"/>
      <c r="R54" s="270"/>
      <c r="S54" s="17"/>
      <c r="T54" s="17"/>
      <c r="U54" s="17"/>
      <c r="V54" s="17"/>
      <c r="W54" s="17"/>
    </row>
    <row r="55" spans="1:23" ht="9" customHeight="1">
      <c r="A55" s="463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5"/>
      <c r="R55" s="270"/>
      <c r="S55" s="17"/>
      <c r="T55" s="17"/>
      <c r="U55" s="17"/>
      <c r="V55" s="17"/>
      <c r="W55" s="17"/>
    </row>
    <row r="56" spans="1:23" ht="9" customHeight="1">
      <c r="A56" s="46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5"/>
      <c r="R56" s="270"/>
      <c r="S56" s="17"/>
      <c r="T56" s="17"/>
      <c r="U56" s="17"/>
      <c r="V56" s="17"/>
      <c r="W56" s="17"/>
    </row>
    <row r="57" spans="1:23" ht="9" customHeight="1">
      <c r="A57" s="46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5"/>
      <c r="R57" s="270"/>
      <c r="S57" s="17"/>
      <c r="T57" s="17"/>
      <c r="U57" s="17"/>
      <c r="V57" s="17"/>
      <c r="W57" s="17"/>
    </row>
    <row r="58" spans="1:23" ht="9" customHeight="1">
      <c r="A58" s="464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5"/>
      <c r="R58" s="270"/>
      <c r="S58" s="17"/>
      <c r="T58" s="17"/>
      <c r="U58" s="17"/>
      <c r="V58" s="17"/>
      <c r="W58" s="17"/>
    </row>
    <row r="59" spans="1:23" ht="9" customHeight="1">
      <c r="A59" s="46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5"/>
      <c r="R59" s="270"/>
      <c r="S59" s="17"/>
      <c r="T59" s="17"/>
      <c r="U59" s="17"/>
      <c r="V59" s="17"/>
      <c r="W59" s="17"/>
    </row>
    <row r="60" spans="1:23" ht="9" customHeight="1">
      <c r="A60" s="465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5"/>
      <c r="R60" s="270"/>
      <c r="S60" s="17"/>
      <c r="T60" s="17"/>
      <c r="U60" s="17"/>
      <c r="V60" s="17"/>
      <c r="W60" s="17"/>
    </row>
    <row r="61" spans="1:23" ht="9" customHeight="1">
      <c r="A61" s="462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5"/>
      <c r="R61" s="270"/>
      <c r="S61" s="17"/>
      <c r="T61" s="17"/>
      <c r="U61" s="17"/>
      <c r="V61" s="17"/>
      <c r="W61" s="17"/>
    </row>
    <row r="62" spans="1:23" ht="9" customHeight="1">
      <c r="A62" s="462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5"/>
      <c r="R62" s="270"/>
      <c r="S62" s="17"/>
      <c r="T62" s="17"/>
      <c r="U62" s="17"/>
      <c r="V62" s="17"/>
      <c r="W62" s="17"/>
    </row>
    <row r="63" spans="1:23" ht="9" customHeight="1">
      <c r="A63" s="462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5"/>
      <c r="R63" s="270"/>
      <c r="S63" s="17"/>
      <c r="T63" s="17"/>
      <c r="U63" s="17"/>
      <c r="V63" s="17"/>
      <c r="W63" s="17"/>
    </row>
    <row r="64" spans="1:23" ht="9" customHeight="1">
      <c r="A64" s="46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5"/>
      <c r="R64" s="270"/>
      <c r="S64" s="17"/>
      <c r="T64" s="17"/>
      <c r="U64" s="17"/>
      <c r="V64" s="17"/>
      <c r="W64" s="17"/>
    </row>
    <row r="65" spans="1:23" ht="9" customHeight="1">
      <c r="A65" s="463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5"/>
      <c r="R65" s="270"/>
      <c r="S65" s="17"/>
      <c r="T65" s="17"/>
      <c r="U65" s="17"/>
      <c r="V65" s="17"/>
      <c r="W65" s="17"/>
    </row>
    <row r="66" spans="1:23" ht="9" customHeight="1">
      <c r="A66" s="465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5"/>
      <c r="R66" s="270"/>
      <c r="S66" s="17"/>
      <c r="T66" s="17"/>
      <c r="U66" s="17"/>
      <c r="V66" s="17"/>
      <c r="W66" s="17"/>
    </row>
    <row r="67" spans="1:23" ht="9" customHeight="1">
      <c r="A67" s="46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5"/>
      <c r="R67" s="270"/>
      <c r="S67" s="17"/>
      <c r="T67" s="17"/>
      <c r="U67" s="17"/>
      <c r="V67" s="17"/>
      <c r="W67" s="17"/>
    </row>
    <row r="68" spans="1:23" ht="9" customHeight="1">
      <c r="A68" s="462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5"/>
      <c r="R68" s="270"/>
      <c r="S68" s="17"/>
      <c r="T68" s="17"/>
      <c r="U68" s="17"/>
      <c r="V68" s="17"/>
      <c r="W68" s="17"/>
    </row>
    <row r="69" spans="1:23" ht="9" customHeight="1">
      <c r="A69" s="46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5"/>
      <c r="R69" s="270"/>
      <c r="S69" s="17"/>
      <c r="T69" s="17"/>
      <c r="U69" s="17"/>
      <c r="V69" s="17"/>
      <c r="W69" s="17"/>
    </row>
    <row r="70" spans="1:23" ht="9" customHeight="1">
      <c r="A70" s="462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5"/>
      <c r="R70" s="270"/>
      <c r="S70" s="17"/>
      <c r="T70" s="17"/>
      <c r="U70" s="17"/>
      <c r="V70" s="17"/>
      <c r="W70" s="17"/>
    </row>
    <row r="71" spans="1:23" ht="9" customHeight="1">
      <c r="A71" s="46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5"/>
      <c r="R71" s="270"/>
      <c r="S71" s="17"/>
      <c r="T71" s="17"/>
      <c r="U71" s="17"/>
      <c r="V71" s="17"/>
      <c r="W71" s="17"/>
    </row>
    <row r="72" spans="1:23" ht="9" customHeight="1">
      <c r="A72" s="46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5"/>
      <c r="R72" s="270"/>
      <c r="S72" s="17"/>
      <c r="T72" s="17"/>
      <c r="U72" s="17"/>
      <c r="V72" s="17"/>
      <c r="W72" s="17"/>
    </row>
    <row r="73" spans="1:23" ht="9" customHeight="1">
      <c r="A73" s="462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5"/>
      <c r="R73" s="270"/>
      <c r="S73" s="17"/>
      <c r="T73" s="17"/>
      <c r="U73" s="17"/>
      <c r="V73" s="17"/>
      <c r="W73" s="17"/>
    </row>
    <row r="74" spans="1:23" ht="9" customHeight="1">
      <c r="A74" s="462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5"/>
      <c r="R74" s="270"/>
      <c r="S74" s="17"/>
      <c r="T74" s="17"/>
      <c r="U74" s="17"/>
      <c r="V74" s="17"/>
      <c r="W74" s="17"/>
    </row>
    <row r="75" spans="1:23" ht="9" customHeight="1">
      <c r="A75" s="462"/>
      <c r="C75" s="37"/>
      <c r="D75" s="37"/>
      <c r="E75" s="37"/>
      <c r="F75" s="37"/>
      <c r="G75" s="37"/>
      <c r="Q75" s="119"/>
    </row>
    <row r="76" spans="1:23" ht="9" customHeight="1">
      <c r="A76" s="462"/>
      <c r="C76" s="37"/>
      <c r="D76" s="37"/>
      <c r="E76" s="37"/>
      <c r="F76" s="37"/>
      <c r="G76" s="37"/>
      <c r="Q76" s="119"/>
    </row>
    <row r="77" spans="1:23" ht="9" customHeight="1">
      <c r="A77" s="462"/>
      <c r="C77" s="37"/>
      <c r="D77" s="37"/>
      <c r="E77" s="37"/>
      <c r="F77" s="37"/>
      <c r="G77" s="37"/>
      <c r="Q77" s="119"/>
    </row>
    <row r="78" spans="1:23" ht="9" customHeight="1">
      <c r="A78" s="462"/>
      <c r="C78" s="37"/>
      <c r="D78" s="37"/>
      <c r="E78" s="37"/>
      <c r="F78" s="37"/>
      <c r="G78" s="37"/>
      <c r="Q78" s="119"/>
    </row>
    <row r="79" spans="1:23" ht="9" customHeight="1">
      <c r="A79" s="462"/>
      <c r="C79" s="37"/>
      <c r="D79" s="37"/>
      <c r="E79" s="37"/>
      <c r="F79" s="37"/>
      <c r="G79" s="37"/>
      <c r="Q79" s="119"/>
    </row>
    <row r="80" spans="1:23" ht="9" customHeight="1">
      <c r="A80" s="462"/>
      <c r="C80" s="37"/>
      <c r="D80" s="37"/>
      <c r="E80" s="37"/>
      <c r="F80" s="37"/>
      <c r="G80" s="37"/>
      <c r="Q80" s="119"/>
    </row>
    <row r="81" spans="1:17" ht="9" customHeight="1">
      <c r="A81" s="463"/>
      <c r="C81" s="37"/>
      <c r="D81" s="37"/>
      <c r="E81" s="37"/>
      <c r="F81" s="37"/>
      <c r="G81" s="37"/>
      <c r="Q81" s="119"/>
    </row>
    <row r="82" spans="1:17" ht="9" customHeight="1">
      <c r="A82" s="465"/>
      <c r="C82" s="37"/>
      <c r="D82" s="37"/>
      <c r="E82" s="37"/>
      <c r="F82" s="37"/>
      <c r="G82" s="37"/>
      <c r="Q82" s="119"/>
    </row>
    <row r="83" spans="1:17" ht="9" customHeight="1">
      <c r="A83" s="462"/>
      <c r="C83" s="37"/>
      <c r="D83" s="37"/>
      <c r="E83" s="37"/>
      <c r="F83" s="37"/>
      <c r="G83" s="37"/>
      <c r="Q83" s="119"/>
    </row>
    <row r="84" spans="1:17" ht="9" customHeight="1">
      <c r="A84" s="462"/>
      <c r="C84" s="37"/>
      <c r="D84" s="37"/>
      <c r="E84" s="37"/>
      <c r="F84" s="37"/>
      <c r="G84" s="37"/>
      <c r="Q84" s="119"/>
    </row>
    <row r="85" spans="1:17" ht="9" customHeight="1">
      <c r="A85" s="462"/>
      <c r="C85" s="37"/>
      <c r="D85" s="37"/>
      <c r="E85" s="37"/>
      <c r="F85" s="37"/>
      <c r="G85" s="37"/>
      <c r="Q85" s="119"/>
    </row>
    <row r="86" spans="1:17" ht="9" customHeight="1">
      <c r="A86" s="462"/>
      <c r="C86" s="37"/>
      <c r="D86" s="37"/>
      <c r="E86" s="37"/>
      <c r="F86" s="37"/>
      <c r="G86" s="37"/>
      <c r="Q86" s="119"/>
    </row>
    <row r="87" spans="1:17" ht="9" customHeight="1">
      <c r="A87" s="462"/>
      <c r="C87" s="37"/>
      <c r="D87" s="37"/>
      <c r="E87" s="37"/>
      <c r="F87" s="37"/>
      <c r="G87" s="37"/>
      <c r="Q87" s="119"/>
    </row>
    <row r="88" spans="1:17" ht="9" customHeight="1">
      <c r="A88" s="462"/>
      <c r="C88" s="37"/>
      <c r="D88" s="37"/>
      <c r="E88" s="37"/>
      <c r="F88" s="37"/>
      <c r="G88" s="37"/>
      <c r="Q88" s="119"/>
    </row>
    <row r="89" spans="1:17" ht="9" customHeight="1">
      <c r="A89" s="462"/>
      <c r="C89" s="37"/>
      <c r="D89" s="37"/>
      <c r="E89" s="37"/>
      <c r="F89" s="37"/>
      <c r="G89" s="37"/>
      <c r="Q89" s="119"/>
    </row>
    <row r="90" spans="1:17" ht="9" customHeight="1">
      <c r="A90" s="462"/>
      <c r="C90" s="37"/>
      <c r="D90" s="37"/>
      <c r="E90" s="37"/>
      <c r="F90" s="37"/>
      <c r="G90" s="37"/>
      <c r="Q90" s="119"/>
    </row>
    <row r="91" spans="1:17" ht="9" customHeight="1">
      <c r="A91" s="462"/>
      <c r="C91" s="37"/>
      <c r="D91" s="37"/>
      <c r="E91" s="37"/>
      <c r="F91" s="37"/>
      <c r="G91" s="37"/>
      <c r="Q91" s="119"/>
    </row>
    <row r="92" spans="1:17" ht="9" customHeight="1">
      <c r="A92" s="465"/>
      <c r="C92" s="37"/>
      <c r="D92" s="37"/>
      <c r="E92" s="37"/>
      <c r="F92" s="37"/>
      <c r="G92" s="37"/>
      <c r="Q92" s="119"/>
    </row>
    <row r="93" spans="1:17" ht="9" customHeight="1">
      <c r="A93" s="462"/>
      <c r="C93" s="37"/>
      <c r="D93" s="37"/>
      <c r="E93" s="37"/>
      <c r="F93" s="37"/>
      <c r="G93" s="37"/>
      <c r="Q93" s="119"/>
    </row>
    <row r="94" spans="1:17" ht="9" customHeight="1">
      <c r="A94" s="462"/>
      <c r="C94" s="37"/>
      <c r="D94" s="37"/>
      <c r="E94" s="37"/>
      <c r="F94" s="37"/>
      <c r="G94" s="37"/>
      <c r="Q94" s="119"/>
    </row>
    <row r="95" spans="1:17" ht="9" customHeight="1">
      <c r="A95" s="462"/>
      <c r="C95" s="37"/>
      <c r="D95" s="37"/>
      <c r="E95" s="37"/>
      <c r="F95" s="37"/>
      <c r="G95" s="37"/>
      <c r="Q95" s="119"/>
    </row>
    <row r="96" spans="1:17">
      <c r="A96" s="466"/>
      <c r="C96" s="37"/>
      <c r="D96" s="37"/>
      <c r="E96" s="37"/>
      <c r="F96" s="37"/>
      <c r="G96" s="37"/>
      <c r="Q96" s="119"/>
    </row>
    <row r="97" spans="1:17">
      <c r="A97" s="466"/>
      <c r="C97" s="37"/>
      <c r="D97" s="37"/>
      <c r="E97" s="37"/>
      <c r="F97" s="37"/>
      <c r="G97" s="37"/>
      <c r="Q97" s="119"/>
    </row>
    <row r="98" spans="1:17">
      <c r="A98" s="466"/>
      <c r="C98" s="37"/>
      <c r="D98" s="37"/>
      <c r="E98" s="37"/>
      <c r="F98" s="37"/>
      <c r="G98" s="37"/>
      <c r="Q98" s="119"/>
    </row>
    <row r="99" spans="1:17">
      <c r="A99" s="466"/>
      <c r="C99" s="37"/>
      <c r="D99" s="37"/>
      <c r="E99" s="37"/>
      <c r="F99" s="37"/>
      <c r="G99" s="37"/>
      <c r="Q99" s="119"/>
    </row>
    <row r="100" spans="1:17">
      <c r="A100" s="466"/>
      <c r="C100" s="37"/>
      <c r="D100" s="37"/>
      <c r="E100" s="37"/>
      <c r="F100" s="37"/>
      <c r="G100" s="37"/>
      <c r="Q100" s="119"/>
    </row>
    <row r="101" spans="1:17">
      <c r="A101" s="466"/>
      <c r="C101" s="37"/>
      <c r="D101" s="37"/>
      <c r="E101" s="37"/>
      <c r="F101" s="37"/>
      <c r="G101" s="37"/>
      <c r="Q101" s="119"/>
    </row>
    <row r="102" spans="1:17">
      <c r="A102" s="466"/>
      <c r="C102" s="37"/>
      <c r="D102" s="37"/>
      <c r="E102" s="37"/>
      <c r="F102" s="37"/>
      <c r="G102" s="37"/>
      <c r="Q102" s="119"/>
    </row>
    <row r="103" spans="1:17" ht="15.75">
      <c r="A103" s="127"/>
      <c r="C103" s="37"/>
      <c r="D103" s="37"/>
      <c r="E103" s="37"/>
      <c r="F103" s="37"/>
      <c r="G103" s="37"/>
      <c r="Q103" s="119"/>
    </row>
    <row r="104" spans="1:17" ht="15.75">
      <c r="A104" s="127"/>
      <c r="C104" s="37"/>
      <c r="D104" s="37"/>
      <c r="E104" s="37"/>
      <c r="F104" s="37"/>
      <c r="G104" s="37"/>
      <c r="Q104" s="119"/>
    </row>
    <row r="105" spans="1:17" ht="15.75">
      <c r="A105" s="127"/>
      <c r="C105" s="37"/>
      <c r="D105" s="37"/>
      <c r="E105" s="37"/>
      <c r="F105" s="37"/>
      <c r="G105" s="37"/>
      <c r="Q105" s="119"/>
    </row>
    <row r="106" spans="1:17" ht="15.75">
      <c r="A106" s="127"/>
      <c r="C106" s="37"/>
      <c r="D106" s="37"/>
      <c r="E106" s="37"/>
      <c r="F106" s="37"/>
      <c r="G106" s="37"/>
      <c r="Q106" s="119"/>
    </row>
    <row r="107" spans="1:17" ht="15.75">
      <c r="A107" s="127"/>
      <c r="C107" s="37"/>
      <c r="D107" s="37"/>
      <c r="E107" s="37"/>
      <c r="F107" s="37"/>
      <c r="G107" s="37"/>
      <c r="Q107" s="119"/>
    </row>
    <row r="108" spans="1:17" ht="15.75">
      <c r="A108" s="127"/>
      <c r="C108" s="37"/>
      <c r="D108" s="37"/>
      <c r="E108" s="37"/>
      <c r="F108" s="37"/>
      <c r="G108" s="37"/>
      <c r="Q108" s="119"/>
    </row>
    <row r="109" spans="1:17" ht="15.75">
      <c r="A109" s="127"/>
      <c r="C109" s="37"/>
      <c r="D109" s="37"/>
      <c r="E109" s="37"/>
      <c r="F109" s="37"/>
      <c r="G109" s="37"/>
      <c r="Q109" s="119"/>
    </row>
    <row r="110" spans="1:17" ht="15.75">
      <c r="A110" s="127"/>
      <c r="C110" s="37"/>
      <c r="D110" s="37"/>
      <c r="E110" s="37"/>
      <c r="F110" s="37"/>
      <c r="G110" s="37"/>
      <c r="Q110" s="119"/>
    </row>
    <row r="111" spans="1:17" ht="15.75">
      <c r="A111" s="127"/>
      <c r="C111" s="37"/>
      <c r="D111" s="37"/>
      <c r="E111" s="37"/>
      <c r="F111" s="37"/>
      <c r="G111" s="37"/>
      <c r="Q111" s="119"/>
    </row>
    <row r="112" spans="1:17" ht="15.75">
      <c r="A112" s="127"/>
      <c r="C112" s="37"/>
      <c r="D112" s="37"/>
      <c r="E112" s="37"/>
      <c r="F112" s="37"/>
      <c r="G112" s="37"/>
      <c r="Q112" s="119"/>
    </row>
    <row r="113" spans="1:17" ht="15.75">
      <c r="A113" s="127"/>
      <c r="C113" s="37"/>
      <c r="D113" s="37"/>
      <c r="E113" s="37"/>
      <c r="F113" s="37"/>
      <c r="G113" s="37"/>
      <c r="Q113" s="119"/>
    </row>
    <row r="114" spans="1:17" ht="15.75">
      <c r="A114" s="127"/>
      <c r="C114" s="37"/>
      <c r="D114" s="37"/>
      <c r="E114" s="37"/>
      <c r="F114" s="37"/>
      <c r="G114" s="37"/>
      <c r="Q114" s="119"/>
    </row>
    <row r="115" spans="1:17" ht="15.75">
      <c r="A115" s="127"/>
      <c r="C115" s="37"/>
      <c r="D115" s="37"/>
      <c r="E115" s="37"/>
      <c r="F115" s="37"/>
      <c r="G115" s="37"/>
      <c r="Q115" s="119"/>
    </row>
    <row r="116" spans="1:17" ht="15.75">
      <c r="A116" s="127"/>
      <c r="C116" s="37"/>
      <c r="D116" s="37"/>
      <c r="E116" s="37"/>
      <c r="F116" s="37"/>
      <c r="G116" s="37"/>
      <c r="Q116" s="119"/>
    </row>
    <row r="117" spans="1:17" ht="15.75">
      <c r="A117" s="127"/>
      <c r="C117" s="37"/>
      <c r="D117" s="37"/>
      <c r="E117" s="37"/>
      <c r="F117" s="37"/>
      <c r="G117" s="37"/>
      <c r="Q117" s="119"/>
    </row>
    <row r="118" spans="1:17" ht="15.75">
      <c r="A118" s="127"/>
      <c r="C118" s="37"/>
      <c r="D118" s="37"/>
      <c r="E118" s="37"/>
      <c r="F118" s="37"/>
      <c r="G118" s="37"/>
      <c r="Q118" s="119"/>
    </row>
    <row r="119" spans="1:17" ht="15.75">
      <c r="A119" s="127"/>
      <c r="C119" s="37"/>
      <c r="D119" s="37"/>
      <c r="E119" s="37"/>
      <c r="F119" s="37"/>
      <c r="G119" s="37"/>
      <c r="Q119" s="119"/>
    </row>
    <row r="120" spans="1:17" ht="15.75">
      <c r="A120" s="127"/>
      <c r="C120" s="37"/>
      <c r="D120" s="37"/>
      <c r="E120" s="37"/>
      <c r="F120" s="37"/>
      <c r="G120" s="37"/>
      <c r="Q120" s="119"/>
    </row>
    <row r="121" spans="1:17" ht="15.75">
      <c r="A121" s="127"/>
      <c r="C121" s="37"/>
      <c r="D121" s="37"/>
      <c r="E121" s="37"/>
      <c r="F121" s="37"/>
      <c r="G121" s="37"/>
      <c r="Q121" s="119"/>
    </row>
    <row r="122" spans="1:17" ht="15.75">
      <c r="A122" s="127"/>
      <c r="C122" s="37"/>
      <c r="D122" s="37"/>
      <c r="E122" s="37"/>
      <c r="F122" s="37"/>
      <c r="G122" s="37"/>
      <c r="Q122" s="119"/>
    </row>
    <row r="123" spans="1:17" ht="15.75">
      <c r="A123" s="127"/>
      <c r="C123" s="37"/>
      <c r="D123" s="37"/>
      <c r="E123" s="37"/>
      <c r="F123" s="37"/>
      <c r="G123" s="37"/>
      <c r="Q123" s="119"/>
    </row>
    <row r="124" spans="1:17" ht="15.75">
      <c r="A124" s="127"/>
      <c r="C124" s="37"/>
      <c r="D124" s="37"/>
      <c r="E124" s="37"/>
      <c r="F124" s="37"/>
      <c r="G124" s="37"/>
      <c r="Q124" s="119"/>
    </row>
    <row r="125" spans="1:17" ht="15.75">
      <c r="A125" s="127"/>
      <c r="C125" s="37"/>
      <c r="D125" s="37"/>
      <c r="E125" s="37"/>
      <c r="F125" s="37"/>
      <c r="G125" s="37"/>
      <c r="Q125" s="119"/>
    </row>
    <row r="126" spans="1:17" ht="15.75">
      <c r="A126" s="127"/>
      <c r="C126" s="37"/>
      <c r="D126" s="37"/>
      <c r="E126" s="37"/>
      <c r="F126" s="37"/>
      <c r="G126" s="37"/>
      <c r="Q126" s="119"/>
    </row>
    <row r="127" spans="1:17" ht="15.75">
      <c r="A127" s="127"/>
      <c r="C127" s="37"/>
      <c r="D127" s="37"/>
      <c r="E127" s="37"/>
      <c r="F127" s="37"/>
      <c r="G127" s="37"/>
      <c r="Q127" s="119"/>
    </row>
    <row r="128" spans="1:17" ht="15.75">
      <c r="A128" s="127"/>
      <c r="C128" s="37"/>
      <c r="D128" s="37"/>
      <c r="E128" s="37"/>
      <c r="F128" s="37"/>
      <c r="G128" s="37"/>
      <c r="Q128" s="119"/>
    </row>
    <row r="129" spans="1:17" ht="15.75">
      <c r="A129" s="127"/>
      <c r="C129" s="37"/>
      <c r="D129" s="37"/>
      <c r="E129" s="37"/>
      <c r="F129" s="37"/>
      <c r="G129" s="37"/>
      <c r="Q129" s="119"/>
    </row>
    <row r="130" spans="1:17" ht="15.75">
      <c r="A130" s="127"/>
      <c r="C130" s="37"/>
      <c r="D130" s="37"/>
      <c r="E130" s="37"/>
      <c r="F130" s="37"/>
      <c r="G130" s="37"/>
      <c r="Q130" s="119"/>
    </row>
    <row r="131" spans="1:17" ht="15.75">
      <c r="A131" s="127"/>
      <c r="C131" s="37"/>
      <c r="D131" s="37"/>
      <c r="E131" s="37"/>
      <c r="F131" s="37"/>
      <c r="G131" s="37"/>
      <c r="Q131" s="119"/>
    </row>
    <row r="132" spans="1:17" ht="15.75">
      <c r="A132" s="127"/>
      <c r="C132" s="37"/>
      <c r="D132" s="37"/>
      <c r="E132" s="37"/>
      <c r="F132" s="37"/>
      <c r="G132" s="37"/>
      <c r="Q132" s="119"/>
    </row>
    <row r="133" spans="1:17" ht="15.75">
      <c r="A133" s="127"/>
      <c r="C133" s="37"/>
      <c r="D133" s="37"/>
      <c r="E133" s="37"/>
      <c r="F133" s="37"/>
      <c r="G133" s="37"/>
      <c r="Q133" s="119"/>
    </row>
    <row r="134" spans="1:17" ht="15.75">
      <c r="A134" s="127"/>
      <c r="C134" s="37"/>
      <c r="D134" s="37"/>
      <c r="E134" s="37"/>
      <c r="F134" s="37"/>
      <c r="G134" s="37"/>
      <c r="Q134" s="119"/>
    </row>
    <row r="135" spans="1:17" ht="15.75">
      <c r="A135" s="127"/>
      <c r="C135" s="37"/>
      <c r="D135" s="37"/>
      <c r="E135" s="37"/>
      <c r="F135" s="37"/>
      <c r="G135" s="37"/>
      <c r="Q135" s="119"/>
    </row>
    <row r="136" spans="1:17" ht="15.75">
      <c r="A136" s="127"/>
      <c r="C136" s="37"/>
      <c r="D136" s="37"/>
      <c r="E136" s="37"/>
      <c r="F136" s="37"/>
      <c r="G136" s="37"/>
      <c r="Q136" s="119"/>
    </row>
    <row r="137" spans="1:17" ht="15.75">
      <c r="A137" s="127"/>
      <c r="C137" s="37"/>
      <c r="D137" s="37"/>
      <c r="E137" s="37"/>
      <c r="F137" s="37"/>
      <c r="G137" s="37"/>
      <c r="Q137" s="119"/>
    </row>
    <row r="138" spans="1:17" ht="15.75">
      <c r="A138" s="127"/>
      <c r="C138" s="37"/>
      <c r="D138" s="37"/>
      <c r="E138" s="37"/>
      <c r="F138" s="37"/>
      <c r="G138" s="37"/>
      <c r="Q138" s="119"/>
    </row>
    <row r="139" spans="1:17" ht="15.75">
      <c r="A139" s="127"/>
      <c r="C139" s="37"/>
      <c r="D139" s="37"/>
      <c r="E139" s="37"/>
      <c r="F139" s="37"/>
      <c r="G139" s="37"/>
      <c r="Q139" s="119"/>
    </row>
    <row r="140" spans="1:17" ht="15.75">
      <c r="A140" s="127"/>
      <c r="C140" s="37"/>
      <c r="D140" s="37"/>
      <c r="E140" s="37"/>
      <c r="F140" s="37"/>
      <c r="G140" s="37"/>
      <c r="Q140" s="119"/>
    </row>
    <row r="141" spans="1:17" ht="15.75">
      <c r="A141" s="127"/>
      <c r="C141" s="37"/>
      <c r="D141" s="37"/>
      <c r="E141" s="37"/>
      <c r="F141" s="37"/>
      <c r="G141" s="37"/>
      <c r="Q141" s="119"/>
    </row>
    <row r="142" spans="1:17" ht="15.75">
      <c r="A142" s="127"/>
      <c r="C142" s="37"/>
      <c r="D142" s="37"/>
      <c r="E142" s="37"/>
      <c r="F142" s="37"/>
      <c r="G142" s="37"/>
      <c r="Q142" s="119"/>
    </row>
    <row r="143" spans="1:17" ht="15.75">
      <c r="A143" s="127"/>
      <c r="C143" s="37"/>
      <c r="D143" s="37"/>
      <c r="E143" s="37"/>
      <c r="F143" s="37"/>
      <c r="G143" s="37"/>
      <c r="Q143" s="119"/>
    </row>
    <row r="144" spans="1:17" ht="15.75">
      <c r="A144" s="127"/>
      <c r="C144" s="37"/>
      <c r="D144" s="37"/>
      <c r="E144" s="37"/>
      <c r="F144" s="37"/>
      <c r="G144" s="37"/>
      <c r="Q144" s="119"/>
    </row>
    <row r="145" spans="1:17" ht="15.75">
      <c r="A145" s="127"/>
      <c r="C145" s="37"/>
      <c r="D145" s="37"/>
      <c r="E145" s="37"/>
      <c r="F145" s="37"/>
      <c r="G145" s="37"/>
      <c r="Q145" s="119"/>
    </row>
    <row r="146" spans="1:17" ht="15.75">
      <c r="A146" s="127"/>
      <c r="C146" s="37"/>
      <c r="D146" s="37"/>
      <c r="E146" s="37"/>
      <c r="F146" s="37"/>
      <c r="G146" s="37"/>
      <c r="Q146" s="119"/>
    </row>
    <row r="147" spans="1:17" ht="15.75">
      <c r="A147" s="127"/>
      <c r="C147" s="37"/>
      <c r="D147" s="37"/>
      <c r="E147" s="37"/>
      <c r="F147" s="37"/>
      <c r="G147" s="37"/>
      <c r="Q147" s="119"/>
    </row>
    <row r="148" spans="1:17" ht="15.75">
      <c r="A148" s="127"/>
      <c r="C148" s="37"/>
      <c r="D148" s="37"/>
      <c r="E148" s="37"/>
      <c r="F148" s="37"/>
      <c r="G148" s="37"/>
      <c r="Q148" s="119"/>
    </row>
    <row r="149" spans="1:17" ht="15.75">
      <c r="A149" s="127"/>
      <c r="C149" s="37"/>
      <c r="D149" s="37"/>
      <c r="E149" s="37"/>
      <c r="F149" s="37"/>
      <c r="G149" s="37"/>
      <c r="Q149" s="119"/>
    </row>
    <row r="150" spans="1:17" ht="15.75">
      <c r="A150" s="127"/>
      <c r="C150" s="37"/>
      <c r="D150" s="37"/>
      <c r="E150" s="37"/>
      <c r="F150" s="37"/>
      <c r="G150" s="37"/>
      <c r="Q150" s="119"/>
    </row>
    <row r="151" spans="1:17" ht="15.75">
      <c r="A151" s="127"/>
      <c r="C151" s="37"/>
      <c r="D151" s="37"/>
      <c r="E151" s="37"/>
      <c r="F151" s="37"/>
      <c r="G151" s="37"/>
      <c r="Q151" s="119"/>
    </row>
    <row r="152" spans="1:17" ht="15.75">
      <c r="A152" s="127"/>
      <c r="C152" s="37"/>
      <c r="D152" s="37"/>
      <c r="E152" s="37"/>
      <c r="F152" s="37"/>
      <c r="G152" s="37"/>
      <c r="Q152" s="119"/>
    </row>
    <row r="153" spans="1:17" ht="15.75">
      <c r="A153" s="127"/>
      <c r="C153" s="37"/>
      <c r="D153" s="37"/>
      <c r="E153" s="37"/>
      <c r="F153" s="37"/>
      <c r="G153" s="37"/>
      <c r="Q153" s="119"/>
    </row>
    <row r="154" spans="1:17" ht="15.75">
      <c r="A154" s="127"/>
      <c r="C154" s="37"/>
      <c r="D154" s="37"/>
      <c r="E154" s="37"/>
      <c r="F154" s="37"/>
      <c r="G154" s="37"/>
      <c r="Q154" s="119"/>
    </row>
    <row r="155" spans="1:17" ht="15.75">
      <c r="A155" s="127"/>
      <c r="C155" s="37"/>
      <c r="D155" s="37"/>
      <c r="E155" s="37"/>
      <c r="F155" s="37"/>
      <c r="G155" s="37"/>
      <c r="Q155" s="119"/>
    </row>
    <row r="156" spans="1:17" ht="15.75">
      <c r="A156" s="127"/>
      <c r="C156" s="37"/>
      <c r="D156" s="37"/>
      <c r="E156" s="37"/>
      <c r="F156" s="37"/>
      <c r="G156" s="37"/>
      <c r="Q156" s="119"/>
    </row>
    <row r="157" spans="1:17" ht="15.75">
      <c r="A157" s="127"/>
      <c r="C157" s="37"/>
      <c r="D157" s="37"/>
      <c r="E157" s="37"/>
      <c r="F157" s="37"/>
      <c r="G157" s="37"/>
      <c r="Q157" s="119"/>
    </row>
    <row r="158" spans="1:17" ht="15.75">
      <c r="A158" s="127"/>
      <c r="C158" s="37"/>
      <c r="D158" s="37"/>
      <c r="E158" s="37"/>
      <c r="F158" s="37"/>
      <c r="G158" s="37"/>
      <c r="Q158" s="119"/>
    </row>
    <row r="159" spans="1:17" ht="15.75">
      <c r="A159" s="127"/>
      <c r="C159" s="37"/>
      <c r="D159" s="37"/>
      <c r="E159" s="37"/>
      <c r="F159" s="37"/>
      <c r="G159" s="37"/>
      <c r="Q159" s="119"/>
    </row>
    <row r="160" spans="1:17" ht="15.75">
      <c r="A160" s="127"/>
      <c r="C160" s="37"/>
      <c r="D160" s="37"/>
      <c r="E160" s="37"/>
      <c r="F160" s="37"/>
      <c r="G160" s="37"/>
      <c r="Q160" s="119"/>
    </row>
    <row r="161" spans="1:17" ht="15.75">
      <c r="A161" s="127"/>
      <c r="C161" s="37"/>
      <c r="D161" s="37"/>
      <c r="E161" s="37"/>
      <c r="F161" s="37"/>
      <c r="G161" s="37"/>
      <c r="Q161" s="119"/>
    </row>
    <row r="162" spans="1:17" ht="15.75">
      <c r="A162" s="127"/>
      <c r="C162" s="37"/>
      <c r="D162" s="37"/>
      <c r="E162" s="37"/>
      <c r="F162" s="37"/>
      <c r="G162" s="37"/>
      <c r="Q162" s="119"/>
    </row>
    <row r="163" spans="1:17" ht="15.75">
      <c r="A163" s="127"/>
      <c r="C163" s="37"/>
      <c r="D163" s="37"/>
      <c r="E163" s="37"/>
      <c r="F163" s="37"/>
      <c r="G163" s="37"/>
      <c r="Q163" s="119"/>
    </row>
    <row r="164" spans="1:17" ht="15.75">
      <c r="A164" s="127"/>
      <c r="C164" s="37"/>
      <c r="D164" s="37"/>
      <c r="E164" s="37"/>
      <c r="F164" s="37"/>
      <c r="G164" s="37"/>
      <c r="Q164" s="119"/>
    </row>
    <row r="165" spans="1:17" ht="15.75">
      <c r="A165" s="127"/>
      <c r="C165" s="37"/>
      <c r="D165" s="37"/>
      <c r="E165" s="37"/>
      <c r="F165" s="37"/>
      <c r="G165" s="37"/>
      <c r="Q165" s="119"/>
    </row>
    <row r="166" spans="1:17" ht="15.75">
      <c r="A166" s="127"/>
      <c r="C166" s="37"/>
      <c r="D166" s="37"/>
      <c r="E166" s="37"/>
      <c r="F166" s="37"/>
      <c r="G166" s="37"/>
      <c r="Q166" s="119"/>
    </row>
    <row r="167" spans="1:17" ht="15.75">
      <c r="A167" s="127"/>
      <c r="C167" s="37"/>
      <c r="D167" s="37"/>
      <c r="E167" s="37"/>
      <c r="F167" s="37"/>
      <c r="G167" s="37"/>
      <c r="Q167" s="119"/>
    </row>
    <row r="168" spans="1:17" ht="15.75">
      <c r="A168" s="127"/>
      <c r="C168" s="37"/>
      <c r="D168" s="37"/>
      <c r="E168" s="37"/>
      <c r="F168" s="37"/>
      <c r="G168" s="37"/>
      <c r="Q168" s="119"/>
    </row>
    <row r="169" spans="1:17" ht="15.75">
      <c r="A169" s="127"/>
      <c r="C169" s="37"/>
      <c r="D169" s="37"/>
      <c r="E169" s="37"/>
      <c r="F169" s="37"/>
      <c r="G169" s="37"/>
      <c r="Q169" s="119"/>
    </row>
    <row r="170" spans="1:17" ht="15.75">
      <c r="A170" s="127"/>
      <c r="C170" s="37"/>
      <c r="D170" s="37"/>
      <c r="E170" s="37"/>
      <c r="F170" s="37"/>
      <c r="G170" s="37"/>
      <c r="Q170" s="119"/>
    </row>
    <row r="171" spans="1:17" ht="15.75">
      <c r="A171" s="127"/>
      <c r="C171" s="37"/>
      <c r="D171" s="37"/>
      <c r="E171" s="37"/>
      <c r="F171" s="37"/>
      <c r="G171" s="37"/>
      <c r="Q171" s="119"/>
    </row>
    <row r="172" spans="1:17" ht="15.75">
      <c r="A172" s="127"/>
      <c r="C172" s="37"/>
      <c r="D172" s="37"/>
      <c r="E172" s="37"/>
      <c r="F172" s="37"/>
      <c r="G172" s="37"/>
      <c r="Q172" s="119"/>
    </row>
    <row r="173" spans="1:17" ht="15.75">
      <c r="A173" s="127"/>
      <c r="C173" s="37"/>
      <c r="D173" s="37"/>
      <c r="E173" s="37"/>
      <c r="F173" s="37"/>
      <c r="G173" s="37"/>
      <c r="Q173" s="119"/>
    </row>
    <row r="174" spans="1:17" ht="15.75">
      <c r="A174" s="127"/>
      <c r="C174" s="37"/>
      <c r="D174" s="37"/>
      <c r="E174" s="37"/>
      <c r="F174" s="37"/>
      <c r="G174" s="37"/>
      <c r="Q174" s="119"/>
    </row>
    <row r="175" spans="1:17" ht="15.75">
      <c r="A175" s="127"/>
      <c r="C175" s="37"/>
      <c r="D175" s="37"/>
      <c r="E175" s="37"/>
      <c r="F175" s="37"/>
      <c r="G175" s="37"/>
      <c r="Q175" s="119"/>
    </row>
    <row r="176" spans="1:17" ht="15.75">
      <c r="A176" s="127"/>
      <c r="C176" s="37"/>
      <c r="D176" s="37"/>
      <c r="E176" s="37"/>
      <c r="F176" s="37"/>
      <c r="G176" s="37"/>
      <c r="Q176" s="119"/>
    </row>
    <row r="177" spans="1:17" ht="15.75">
      <c r="A177" s="127"/>
      <c r="C177" s="37"/>
      <c r="D177" s="37"/>
      <c r="E177" s="37"/>
      <c r="F177" s="37"/>
      <c r="G177" s="37"/>
      <c r="Q177" s="119"/>
    </row>
    <row r="178" spans="1:17" ht="15.75">
      <c r="A178" s="127"/>
      <c r="C178" s="37"/>
      <c r="D178" s="37"/>
      <c r="E178" s="37"/>
      <c r="F178" s="37"/>
      <c r="G178" s="37"/>
      <c r="Q178" s="119"/>
    </row>
    <row r="179" spans="1:17" ht="15.75">
      <c r="A179" s="127"/>
      <c r="C179" s="37"/>
      <c r="D179" s="37"/>
      <c r="E179" s="37"/>
      <c r="F179" s="37"/>
      <c r="G179" s="37"/>
      <c r="Q179" s="119"/>
    </row>
    <row r="180" spans="1:17" ht="15.75">
      <c r="A180" s="127"/>
      <c r="C180" s="37"/>
      <c r="D180" s="37"/>
      <c r="E180" s="37"/>
      <c r="F180" s="37"/>
      <c r="G180" s="37"/>
      <c r="Q180" s="119"/>
    </row>
    <row r="181" spans="1:17" ht="15.75">
      <c r="A181" s="127"/>
      <c r="C181" s="37"/>
      <c r="D181" s="37"/>
      <c r="E181" s="37"/>
      <c r="F181" s="37"/>
      <c r="G181" s="37"/>
      <c r="Q181" s="119"/>
    </row>
    <row r="182" spans="1:17" ht="15.75">
      <c r="A182" s="127"/>
      <c r="C182" s="37"/>
      <c r="D182" s="37"/>
      <c r="E182" s="37"/>
      <c r="F182" s="37"/>
      <c r="G182" s="37"/>
      <c r="Q182" s="119"/>
    </row>
    <row r="183" spans="1:17" ht="15.75">
      <c r="A183" s="127"/>
      <c r="C183" s="37"/>
      <c r="D183" s="37"/>
      <c r="E183" s="37"/>
      <c r="F183" s="37"/>
      <c r="G183" s="37"/>
      <c r="Q183" s="119"/>
    </row>
    <row r="184" spans="1:17" ht="15.75">
      <c r="A184" s="127"/>
      <c r="C184" s="37"/>
      <c r="D184" s="37"/>
      <c r="E184" s="37"/>
      <c r="F184" s="37"/>
      <c r="G184" s="37"/>
      <c r="Q184" s="119"/>
    </row>
    <row r="185" spans="1:17" ht="15.75">
      <c r="A185" s="127"/>
      <c r="C185" s="37"/>
      <c r="D185" s="37"/>
      <c r="E185" s="37"/>
      <c r="F185" s="37"/>
      <c r="G185" s="37"/>
      <c r="Q185" s="119"/>
    </row>
    <row r="186" spans="1:17" ht="15.75">
      <c r="A186" s="127"/>
      <c r="C186" s="37"/>
      <c r="D186" s="37"/>
      <c r="E186" s="37"/>
      <c r="F186" s="37"/>
      <c r="G186" s="37"/>
      <c r="Q186" s="119"/>
    </row>
    <row r="187" spans="1:17" ht="15.75">
      <c r="A187" s="127"/>
      <c r="C187" s="37"/>
      <c r="D187" s="37"/>
      <c r="E187" s="37"/>
      <c r="F187" s="37"/>
      <c r="G187" s="37"/>
      <c r="Q187" s="119"/>
    </row>
    <row r="188" spans="1:17" ht="15.75">
      <c r="A188" s="127"/>
      <c r="C188" s="37"/>
      <c r="D188" s="37"/>
      <c r="E188" s="37"/>
      <c r="F188" s="37"/>
      <c r="G188" s="37"/>
      <c r="Q188" s="119"/>
    </row>
    <row r="189" spans="1:17" ht="15.75">
      <c r="A189" s="127"/>
      <c r="C189" s="37"/>
      <c r="D189" s="37"/>
      <c r="E189" s="37"/>
      <c r="F189" s="37"/>
      <c r="G189" s="37"/>
      <c r="Q189" s="119"/>
    </row>
    <row r="190" spans="1:17" ht="15.75">
      <c r="A190" s="127"/>
      <c r="C190" s="37"/>
      <c r="D190" s="37"/>
      <c r="E190" s="37"/>
      <c r="F190" s="37"/>
      <c r="G190" s="37"/>
      <c r="Q190" s="119"/>
    </row>
    <row r="191" spans="1:17" ht="15.75">
      <c r="A191" s="127"/>
      <c r="C191" s="37"/>
      <c r="D191" s="37"/>
      <c r="E191" s="37"/>
      <c r="F191" s="37"/>
      <c r="G191" s="37"/>
      <c r="Q191" s="119"/>
    </row>
    <row r="192" spans="1:17" ht="15.75">
      <c r="A192" s="127"/>
      <c r="C192" s="37"/>
      <c r="D192" s="37"/>
      <c r="E192" s="37"/>
      <c r="F192" s="37"/>
      <c r="G192" s="37"/>
      <c r="Q192" s="119"/>
    </row>
    <row r="193" spans="1:17" ht="15.75">
      <c r="A193" s="127"/>
      <c r="C193" s="37"/>
      <c r="D193" s="37"/>
      <c r="E193" s="37"/>
      <c r="F193" s="37"/>
      <c r="G193" s="37"/>
      <c r="Q193" s="119"/>
    </row>
    <row r="194" spans="1:17" ht="15.75">
      <c r="A194" s="19"/>
      <c r="C194" s="37"/>
      <c r="D194" s="37"/>
      <c r="E194" s="37"/>
      <c r="F194" s="37"/>
      <c r="G194" s="37"/>
      <c r="Q194" s="119"/>
    </row>
    <row r="195" spans="1:17" ht="15.75">
      <c r="A195" s="19"/>
      <c r="C195" s="37"/>
      <c r="D195" s="37"/>
      <c r="E195" s="37"/>
      <c r="F195" s="37"/>
      <c r="G195" s="37"/>
      <c r="Q195" s="119"/>
    </row>
    <row r="196" spans="1:17" ht="15.75">
      <c r="A196" s="19"/>
      <c r="C196" s="37"/>
      <c r="D196" s="37"/>
      <c r="E196" s="37"/>
      <c r="F196" s="37"/>
      <c r="G196" s="37"/>
      <c r="Q196" s="119"/>
    </row>
    <row r="197" spans="1:17" ht="15.75">
      <c r="A197" s="19"/>
      <c r="C197" s="37"/>
      <c r="D197" s="37"/>
      <c r="E197" s="37"/>
      <c r="F197" s="37"/>
      <c r="G197" s="37"/>
    </row>
    <row r="198" spans="1:17" ht="15.75">
      <c r="A198" s="19"/>
      <c r="C198" s="37"/>
      <c r="D198" s="37"/>
      <c r="E198" s="37"/>
      <c r="F198" s="37"/>
      <c r="G198" s="37"/>
    </row>
    <row r="199" spans="1:17" ht="15.75">
      <c r="A199" s="19"/>
      <c r="C199" s="37"/>
      <c r="D199" s="37"/>
      <c r="E199" s="37"/>
      <c r="F199" s="37"/>
      <c r="G199" s="37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Y649"/>
  <sheetViews>
    <sheetView showGridLines="0" topLeftCell="A2" zoomScale="25" zoomScaleNormal="25" workbookViewId="0">
      <selection activeCell="Y10" sqref="Y10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43" style="372" bestFit="1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43" style="372" bestFit="1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43" style="372" bestFit="1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43" style="372" bestFit="1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43" style="372" bestFit="1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43" style="372" bestFit="1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43" style="372" bestFit="1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43" style="372" bestFit="1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43" style="372" bestFit="1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43" style="372" bestFit="1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43" style="372" bestFit="1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43" style="372" bestFit="1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43" style="372" bestFit="1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43" style="372" bestFit="1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43" style="372" bestFit="1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43" style="372" bestFit="1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43" style="372" bestFit="1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43" style="372" bestFit="1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43" style="372" bestFit="1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43" style="372" bestFit="1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43" style="372" bestFit="1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43" style="372" bestFit="1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43" style="372" bestFit="1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43" style="372" bestFit="1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43" style="372" bestFit="1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43" style="372" bestFit="1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43" style="372" bestFit="1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43" style="372" bestFit="1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43" style="372" bestFit="1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43" style="372" bestFit="1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43" style="372" bestFit="1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43" style="372" bestFit="1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43" style="372" bestFit="1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43" style="372" bestFit="1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43" style="372" bestFit="1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43" style="372" bestFit="1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43" style="372" bestFit="1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43" style="372" bestFit="1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43" style="372" bestFit="1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43" style="372" bestFit="1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43" style="372" bestFit="1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43" style="372" bestFit="1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43" style="372" bestFit="1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43" style="372" bestFit="1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43" style="372" bestFit="1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43" style="372" bestFit="1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43" style="372" bestFit="1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43" style="372" bestFit="1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43" style="372" bestFit="1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43" style="372" bestFit="1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43" style="372" bestFit="1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43" style="372" bestFit="1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43" style="372" bestFit="1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43" style="372" bestFit="1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43" style="372" bestFit="1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43" style="372" bestFit="1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43" style="372" bestFit="1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43" style="372" bestFit="1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43" style="372" bestFit="1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43" style="372" bestFit="1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43" style="372" bestFit="1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43" style="372" bestFit="1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43" style="372" bestFit="1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43" style="372" bestFit="1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95.25" customHeight="1">
      <c r="A3" s="813" t="s">
        <v>238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274" customFormat="1" ht="97.5" customHeight="1">
      <c r="A8" s="272"/>
      <c r="B8" s="822" t="s">
        <v>45</v>
      </c>
      <c r="C8" s="822"/>
      <c r="D8" s="822"/>
      <c r="E8" s="822"/>
      <c r="F8" s="822"/>
      <c r="G8" s="822"/>
      <c r="H8" s="822"/>
      <c r="I8" s="822"/>
      <c r="J8" s="822" t="s">
        <v>51</v>
      </c>
      <c r="K8" s="822"/>
      <c r="L8" s="822"/>
      <c r="M8" s="822"/>
      <c r="N8" s="822"/>
      <c r="O8" s="822"/>
      <c r="P8" s="822"/>
      <c r="Q8" s="822"/>
      <c r="R8" s="273"/>
    </row>
    <row r="9" spans="1:25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99.75" customHeight="1">
      <c r="A10" s="199" t="s">
        <v>223</v>
      </c>
      <c r="B10" s="200">
        <v>5391100.8326400006</v>
      </c>
      <c r="C10" s="200">
        <v>172995.68566999998</v>
      </c>
      <c r="D10" s="200">
        <v>0</v>
      </c>
      <c r="E10" s="200">
        <v>0</v>
      </c>
      <c r="F10" s="200">
        <v>68685.533450000003</v>
      </c>
      <c r="G10" s="200">
        <v>0</v>
      </c>
      <c r="H10" s="200">
        <v>3020893.8810399999</v>
      </c>
      <c r="I10" s="200">
        <v>8653675.9327999987</v>
      </c>
      <c r="J10" s="200">
        <v>4497005.9001700003</v>
      </c>
      <c r="K10" s="200">
        <v>173156.22805000001</v>
      </c>
      <c r="L10" s="200">
        <v>0</v>
      </c>
      <c r="M10" s="200">
        <v>0</v>
      </c>
      <c r="N10" s="200">
        <v>0</v>
      </c>
      <c r="O10" s="200">
        <v>0</v>
      </c>
      <c r="P10" s="200">
        <v>790736.03567000001</v>
      </c>
      <c r="Q10" s="200">
        <v>5460898.1638900004</v>
      </c>
      <c r="R10" s="189"/>
    </row>
    <row r="11" spans="1:25" ht="99.75" customHeight="1">
      <c r="A11" s="199" t="s">
        <v>224</v>
      </c>
      <c r="B11" s="201">
        <v>927079.62416000001</v>
      </c>
      <c r="C11" s="201">
        <v>53719.78428</v>
      </c>
      <c r="D11" s="201">
        <v>0</v>
      </c>
      <c r="E11" s="201">
        <v>0</v>
      </c>
      <c r="F11" s="201">
        <v>1331.99433</v>
      </c>
      <c r="G11" s="201">
        <v>10924.46032</v>
      </c>
      <c r="H11" s="201">
        <v>178018.51466999998</v>
      </c>
      <c r="I11" s="201">
        <v>1171074.3777600001</v>
      </c>
      <c r="J11" s="201">
        <v>396638.56182999996</v>
      </c>
      <c r="K11" s="201">
        <v>150657.30906</v>
      </c>
      <c r="L11" s="200">
        <v>0</v>
      </c>
      <c r="M11" s="200">
        <v>10969</v>
      </c>
      <c r="N11" s="200">
        <v>0</v>
      </c>
      <c r="O11" s="200">
        <v>0</v>
      </c>
      <c r="P11" s="200">
        <v>93738.308040000004</v>
      </c>
      <c r="Q11" s="200">
        <v>652003.17892999994</v>
      </c>
      <c r="R11" s="189"/>
    </row>
    <row r="12" spans="1:25" ht="99.75" customHeight="1">
      <c r="A12" s="199" t="s">
        <v>225</v>
      </c>
      <c r="B12" s="201">
        <v>740035.79609000008</v>
      </c>
      <c r="C12" s="201">
        <v>38438.658590000006</v>
      </c>
      <c r="D12" s="201">
        <v>11839.52882</v>
      </c>
      <c r="E12" s="201">
        <v>6225.01908</v>
      </c>
      <c r="F12" s="201">
        <v>13007.212710000002</v>
      </c>
      <c r="G12" s="201">
        <v>4196.2438400000001</v>
      </c>
      <c r="H12" s="201">
        <v>252302.27416999999</v>
      </c>
      <c r="I12" s="201">
        <v>1066044.7333</v>
      </c>
      <c r="J12" s="201">
        <v>280996.34250000003</v>
      </c>
      <c r="K12" s="201">
        <v>80524.163610000003</v>
      </c>
      <c r="L12" s="200">
        <v>0</v>
      </c>
      <c r="M12" s="200">
        <v>0</v>
      </c>
      <c r="N12" s="200">
        <v>0</v>
      </c>
      <c r="O12" s="200">
        <v>6429</v>
      </c>
      <c r="P12" s="200">
        <v>57833.063240000003</v>
      </c>
      <c r="Q12" s="200">
        <v>425782.56935000001</v>
      </c>
      <c r="R12" s="189"/>
    </row>
    <row r="13" spans="1:25" ht="99.75" customHeight="1">
      <c r="A13" s="199" t="s">
        <v>226</v>
      </c>
      <c r="B13" s="200">
        <v>1113524.22945</v>
      </c>
      <c r="C13" s="200">
        <v>23636.784030000003</v>
      </c>
      <c r="D13" s="200">
        <v>15751.887480000001</v>
      </c>
      <c r="E13" s="200">
        <v>1268.54</v>
      </c>
      <c r="F13" s="200">
        <v>18249.980090000001</v>
      </c>
      <c r="G13" s="200">
        <v>16989.815360000001</v>
      </c>
      <c r="H13" s="200">
        <v>181921.97456</v>
      </c>
      <c r="I13" s="200">
        <v>1371343.2109700001</v>
      </c>
      <c r="J13" s="200">
        <v>336335.62906000001</v>
      </c>
      <c r="K13" s="200">
        <v>21922.32634</v>
      </c>
      <c r="L13" s="200">
        <v>3509.1201800000003</v>
      </c>
      <c r="M13" s="200">
        <v>0</v>
      </c>
      <c r="N13" s="200">
        <v>10962.89493</v>
      </c>
      <c r="O13" s="200">
        <v>10440.18001</v>
      </c>
      <c r="P13" s="200">
        <v>71157.531659999993</v>
      </c>
      <c r="Q13" s="200">
        <v>454327.68218</v>
      </c>
      <c r="R13" s="189"/>
    </row>
    <row r="14" spans="1:25" ht="99.75" customHeight="1">
      <c r="A14" s="199" t="s">
        <v>227</v>
      </c>
      <c r="B14" s="200">
        <v>2058907.9572100001</v>
      </c>
      <c r="C14" s="200">
        <v>11880.86983</v>
      </c>
      <c r="D14" s="200">
        <v>10053.19109</v>
      </c>
      <c r="E14" s="200">
        <v>3928.1621600000003</v>
      </c>
      <c r="F14" s="200">
        <v>23425.65871</v>
      </c>
      <c r="G14" s="200">
        <v>2828.7423699999999</v>
      </c>
      <c r="H14" s="200">
        <v>107250.00227</v>
      </c>
      <c r="I14" s="200">
        <v>2218274.5836399999</v>
      </c>
      <c r="J14" s="200">
        <v>747116.69215999998</v>
      </c>
      <c r="K14" s="200">
        <v>21091.318910000002</v>
      </c>
      <c r="L14" s="200">
        <v>4302.9233700000004</v>
      </c>
      <c r="M14" s="200">
        <v>2138.8964799999999</v>
      </c>
      <c r="N14" s="200">
        <v>32043.335749999998</v>
      </c>
      <c r="O14" s="200">
        <v>13542.71731</v>
      </c>
      <c r="P14" s="200">
        <v>26852.51571</v>
      </c>
      <c r="Q14" s="200">
        <v>847088.39969000011</v>
      </c>
      <c r="R14" s="189"/>
    </row>
    <row r="15" spans="1:25" ht="99.75" customHeight="1">
      <c r="A15" s="199" t="s">
        <v>228</v>
      </c>
      <c r="B15" s="200">
        <v>3209607.5932499999</v>
      </c>
      <c r="C15" s="200">
        <v>10782.744060000001</v>
      </c>
      <c r="D15" s="200">
        <v>21244.241979999999</v>
      </c>
      <c r="E15" s="200">
        <v>346.25060999999999</v>
      </c>
      <c r="F15" s="200">
        <v>27676.360100000002</v>
      </c>
      <c r="G15" s="200">
        <v>3132.8167999999996</v>
      </c>
      <c r="H15" s="200">
        <v>62039.018479999999</v>
      </c>
      <c r="I15" s="200">
        <v>3334829.0252800002</v>
      </c>
      <c r="J15" s="200">
        <v>2184296.64316</v>
      </c>
      <c r="K15" s="200">
        <v>25336.437160000001</v>
      </c>
      <c r="L15" s="200">
        <v>5715.65434</v>
      </c>
      <c r="M15" s="200">
        <v>0</v>
      </c>
      <c r="N15" s="200">
        <v>43328.708679999996</v>
      </c>
      <c r="O15" s="200">
        <v>6067.4307600000002</v>
      </c>
      <c r="P15" s="200">
        <v>37643.812279999998</v>
      </c>
      <c r="Q15" s="200">
        <v>2302388.6863800003</v>
      </c>
      <c r="R15" s="189"/>
    </row>
    <row r="16" spans="1:25" ht="99.75" customHeight="1">
      <c r="A16" s="199" t="s">
        <v>229</v>
      </c>
      <c r="B16" s="200">
        <v>1085849.9369999999</v>
      </c>
      <c r="C16" s="200">
        <v>5492.0786399999997</v>
      </c>
      <c r="D16" s="200">
        <v>7194.6148400000002</v>
      </c>
      <c r="E16" s="200">
        <v>0</v>
      </c>
      <c r="F16" s="200">
        <v>9537.7470499999999</v>
      </c>
      <c r="G16" s="200">
        <v>952.83610999999996</v>
      </c>
      <c r="H16" s="200">
        <v>37065.364320000001</v>
      </c>
      <c r="I16" s="200">
        <v>1146092.5779600001</v>
      </c>
      <c r="J16" s="200">
        <v>1499535.5437</v>
      </c>
      <c r="K16" s="200">
        <v>10787.85081</v>
      </c>
      <c r="L16" s="200">
        <v>3827.6647400000002</v>
      </c>
      <c r="M16" s="200">
        <v>0</v>
      </c>
      <c r="N16" s="200">
        <v>18417.036350000002</v>
      </c>
      <c r="O16" s="200">
        <v>1774.57125</v>
      </c>
      <c r="P16" s="200">
        <v>16476.119129999999</v>
      </c>
      <c r="Q16" s="200">
        <v>1550818.7859799999</v>
      </c>
      <c r="R16" s="189"/>
    </row>
    <row r="17" spans="1:18" ht="99.75" customHeight="1">
      <c r="A17" s="199" t="s">
        <v>230</v>
      </c>
      <c r="B17" s="200">
        <v>450823.64927999995</v>
      </c>
      <c r="C17" s="200">
        <v>4566.0891900000006</v>
      </c>
      <c r="D17" s="200">
        <v>4139.9458999999997</v>
      </c>
      <c r="E17" s="200">
        <v>369.43086999999997</v>
      </c>
      <c r="F17" s="200">
        <v>9437.894400000001</v>
      </c>
      <c r="G17" s="200">
        <v>451.08434</v>
      </c>
      <c r="H17" s="200">
        <v>42089.411100000005</v>
      </c>
      <c r="I17" s="200">
        <v>511877.50507999997</v>
      </c>
      <c r="J17" s="200">
        <v>690496.06430999993</v>
      </c>
      <c r="K17" s="200">
        <v>7235.8550599999999</v>
      </c>
      <c r="L17" s="200">
        <v>987.82706000000007</v>
      </c>
      <c r="M17" s="200">
        <v>0</v>
      </c>
      <c r="N17" s="200">
        <v>10246.26713</v>
      </c>
      <c r="O17" s="200">
        <v>972.70254</v>
      </c>
      <c r="P17" s="200">
        <v>7315.8235800000002</v>
      </c>
      <c r="Q17" s="200">
        <v>717254.53967999993</v>
      </c>
      <c r="R17" s="189"/>
    </row>
    <row r="18" spans="1:18" ht="99.75" customHeight="1">
      <c r="A18" s="199" t="s">
        <v>231</v>
      </c>
      <c r="B18" s="200">
        <v>272137.86179</v>
      </c>
      <c r="C18" s="200">
        <v>1519.88382</v>
      </c>
      <c r="D18" s="200">
        <v>1895.6433999999999</v>
      </c>
      <c r="E18" s="200">
        <v>111.76433</v>
      </c>
      <c r="F18" s="200">
        <v>7226.2890099999995</v>
      </c>
      <c r="G18" s="200">
        <v>260.34190999999998</v>
      </c>
      <c r="H18" s="200">
        <v>15842.63206</v>
      </c>
      <c r="I18" s="200">
        <v>298994.41632000002</v>
      </c>
      <c r="J18" s="200">
        <v>415782.92301999999</v>
      </c>
      <c r="K18" s="200">
        <v>2065.8737500000002</v>
      </c>
      <c r="L18" s="200">
        <v>1059.3949299999999</v>
      </c>
      <c r="M18" s="200">
        <v>0</v>
      </c>
      <c r="N18" s="200">
        <v>4188.8823400000001</v>
      </c>
      <c r="O18" s="200">
        <v>517.61944000000005</v>
      </c>
      <c r="P18" s="200">
        <v>7219.4860699999999</v>
      </c>
      <c r="Q18" s="200">
        <v>430834.17955</v>
      </c>
      <c r="R18" s="189"/>
    </row>
    <row r="19" spans="1:18" ht="99.75" customHeight="1">
      <c r="A19" s="199" t="s">
        <v>232</v>
      </c>
      <c r="B19" s="200">
        <v>607271.1958300001</v>
      </c>
      <c r="C19" s="200">
        <v>3920.0429100000001</v>
      </c>
      <c r="D19" s="200">
        <v>3783.0511200000001</v>
      </c>
      <c r="E19" s="200">
        <v>151.40176</v>
      </c>
      <c r="F19" s="200">
        <v>12918.247449999999</v>
      </c>
      <c r="G19" s="200">
        <v>316.07835999999998</v>
      </c>
      <c r="H19" s="200">
        <v>27564.050930000001</v>
      </c>
      <c r="I19" s="200">
        <v>655924.06836000003</v>
      </c>
      <c r="J19" s="200">
        <v>508214.87518999999</v>
      </c>
      <c r="K19" s="200">
        <v>4531.0949700000001</v>
      </c>
      <c r="L19" s="200">
        <v>1448.43877</v>
      </c>
      <c r="M19" s="200">
        <v>72.168360000000007</v>
      </c>
      <c r="N19" s="200">
        <v>6097.5954800000009</v>
      </c>
      <c r="O19" s="200">
        <v>959.94130000000007</v>
      </c>
      <c r="P19" s="200">
        <v>8822.0583399999996</v>
      </c>
      <c r="Q19" s="200">
        <v>530146.17241</v>
      </c>
      <c r="R19" s="189"/>
    </row>
    <row r="20" spans="1:18" ht="99.75" customHeight="1">
      <c r="A20" s="199" t="s">
        <v>233</v>
      </c>
      <c r="B20" s="200">
        <v>719016.48624</v>
      </c>
      <c r="C20" s="200">
        <v>6699.61042</v>
      </c>
      <c r="D20" s="200">
        <v>7786.5290100000002</v>
      </c>
      <c r="E20" s="200">
        <v>470.73697999999996</v>
      </c>
      <c r="F20" s="200">
        <v>15456.069439999999</v>
      </c>
      <c r="G20" s="200">
        <v>427.19132000000002</v>
      </c>
      <c r="H20" s="200">
        <v>38615.158020000003</v>
      </c>
      <c r="I20" s="200">
        <v>788471.78142999997</v>
      </c>
      <c r="J20" s="200">
        <v>2534142.9126500003</v>
      </c>
      <c r="K20" s="200">
        <v>14378.42902</v>
      </c>
      <c r="L20" s="200">
        <v>3115.3273300000001</v>
      </c>
      <c r="M20" s="200">
        <v>319.63847999999996</v>
      </c>
      <c r="N20" s="200">
        <v>26310.512870000002</v>
      </c>
      <c r="O20" s="200">
        <v>4156.1195099999995</v>
      </c>
      <c r="P20" s="200">
        <v>23305.954969999999</v>
      </c>
      <c r="Q20" s="200">
        <v>2605728.8948300001</v>
      </c>
      <c r="R20" s="189"/>
    </row>
    <row r="21" spans="1:18" ht="99.75" customHeight="1">
      <c r="A21" s="199" t="s">
        <v>234</v>
      </c>
      <c r="B21" s="200">
        <v>372669.60014</v>
      </c>
      <c r="C21" s="200">
        <v>2629.43208</v>
      </c>
      <c r="D21" s="200">
        <v>8428.9256999999998</v>
      </c>
      <c r="E21" s="200">
        <v>105.26107</v>
      </c>
      <c r="F21" s="200">
        <v>5840.3161200000004</v>
      </c>
      <c r="G21" s="200">
        <v>119.24188000000001</v>
      </c>
      <c r="H21" s="200">
        <v>44671.851670000004</v>
      </c>
      <c r="I21" s="200">
        <v>434464.62866000005</v>
      </c>
      <c r="J21" s="200">
        <v>1919478.2409300001</v>
      </c>
      <c r="K21" s="200">
        <v>14031.818230000001</v>
      </c>
      <c r="L21" s="200">
        <v>14319.632880000001</v>
      </c>
      <c r="M21" s="200">
        <v>1314.8139199999998</v>
      </c>
      <c r="N21" s="200">
        <v>12270.12299</v>
      </c>
      <c r="O21" s="200">
        <v>1975.8180600000001</v>
      </c>
      <c r="P21" s="200">
        <v>27928.458690000003</v>
      </c>
      <c r="Q21" s="200">
        <v>1991318.9057</v>
      </c>
      <c r="R21" s="189"/>
    </row>
    <row r="22" spans="1:18" ht="99.75" customHeight="1">
      <c r="A22" s="199" t="s">
        <v>235</v>
      </c>
      <c r="B22" s="200">
        <v>9929.7717599999996</v>
      </c>
      <c r="C22" s="200">
        <v>3.7711000000000001</v>
      </c>
      <c r="D22" s="200">
        <v>584.75099</v>
      </c>
      <c r="E22" s="200">
        <v>6.0028800000000002</v>
      </c>
      <c r="F22" s="200">
        <v>58.054139999999997</v>
      </c>
      <c r="G22" s="200">
        <v>0</v>
      </c>
      <c r="H22" s="200">
        <v>3944.40681</v>
      </c>
      <c r="I22" s="200">
        <v>14526.757679999999</v>
      </c>
      <c r="J22" s="200">
        <v>57337.785309999999</v>
      </c>
      <c r="K22" s="200">
        <v>448.56720000000001</v>
      </c>
      <c r="L22" s="200">
        <v>913.56704999999999</v>
      </c>
      <c r="M22" s="200">
        <v>67.751570000000001</v>
      </c>
      <c r="N22" s="200">
        <v>29.810950000000002</v>
      </c>
      <c r="O22" s="200">
        <v>0</v>
      </c>
      <c r="P22" s="200">
        <v>5425.2515999999996</v>
      </c>
      <c r="Q22" s="200">
        <v>64222.733679999998</v>
      </c>
      <c r="R22" s="189"/>
    </row>
    <row r="23" spans="1:18" s="136" customFormat="1" ht="99.75" customHeight="1" thickBot="1">
      <c r="A23" s="202" t="s">
        <v>236</v>
      </c>
      <c r="B23" s="203">
        <v>1974.0155400000001</v>
      </c>
      <c r="C23" s="203">
        <v>1.38815</v>
      </c>
      <c r="D23" s="203">
        <v>136.26186999999999</v>
      </c>
      <c r="E23" s="203">
        <v>5.0559700000000003</v>
      </c>
      <c r="F23" s="203">
        <v>12.91249</v>
      </c>
      <c r="G23" s="203">
        <v>1.3720000000000001E-2</v>
      </c>
      <c r="H23" s="203">
        <v>378.38945000000001</v>
      </c>
      <c r="I23" s="203">
        <v>2508.03719</v>
      </c>
      <c r="J23" s="203">
        <v>18291.876359999998</v>
      </c>
      <c r="K23" s="203">
        <v>134.19066000000001</v>
      </c>
      <c r="L23" s="203">
        <v>437.09025000000003</v>
      </c>
      <c r="M23" s="203">
        <v>28.044310000000003</v>
      </c>
      <c r="N23" s="203">
        <v>2.1552699999999998</v>
      </c>
      <c r="O23" s="203">
        <v>0</v>
      </c>
      <c r="P23" s="203">
        <v>3045.19238</v>
      </c>
      <c r="Q23" s="203">
        <v>21938.549230000001</v>
      </c>
      <c r="R23" s="204"/>
    </row>
    <row r="24" spans="1:18" s="136" customFormat="1" ht="99.75" customHeight="1" thickTop="1" thickBot="1">
      <c r="A24" s="205" t="s">
        <v>43</v>
      </c>
      <c r="B24" s="206">
        <f>SUM(B10:B23)</f>
        <v>16959928.550380003</v>
      </c>
      <c r="C24" s="206">
        <f t="shared" ref="C24:Q24" si="0">SUM(C10:C23)</f>
        <v>336286.82276999997</v>
      </c>
      <c r="D24" s="206">
        <f t="shared" si="0"/>
        <v>92838.57220000001</v>
      </c>
      <c r="E24" s="206">
        <f t="shared" si="0"/>
        <v>12987.62571</v>
      </c>
      <c r="F24" s="206">
        <f t="shared" si="0"/>
        <v>212864.26948999998</v>
      </c>
      <c r="G24" s="206">
        <f t="shared" si="0"/>
        <v>40598.866330000004</v>
      </c>
      <c r="H24" s="206">
        <f t="shared" si="0"/>
        <v>4012596.9295500005</v>
      </c>
      <c r="I24" s="206">
        <f t="shared" si="0"/>
        <v>21668101.636429999</v>
      </c>
      <c r="J24" s="206">
        <f t="shared" si="0"/>
        <v>16085669.990349999</v>
      </c>
      <c r="K24" s="206">
        <f t="shared" si="0"/>
        <v>526301.46282999997</v>
      </c>
      <c r="L24" s="206">
        <f t="shared" si="0"/>
        <v>39636.640899999999</v>
      </c>
      <c r="M24" s="206">
        <f t="shared" si="0"/>
        <v>14910.313119999999</v>
      </c>
      <c r="N24" s="206">
        <f t="shared" si="0"/>
        <v>163897.32274</v>
      </c>
      <c r="O24" s="206">
        <f t="shared" si="0"/>
        <v>46836.100179999994</v>
      </c>
      <c r="P24" s="206">
        <f t="shared" si="0"/>
        <v>1177499.6113600002</v>
      </c>
      <c r="Q24" s="206">
        <f t="shared" si="0"/>
        <v>18054751.441479996</v>
      </c>
      <c r="R24" s="204"/>
    </row>
    <row r="25" spans="1:18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89"/>
    </row>
    <row r="26" spans="1:18" ht="87" customHeight="1" thickTop="1">
      <c r="A26" s="637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</row>
    <row r="27" spans="1:18" ht="38.25" customHeight="1">
      <c r="A27" s="16"/>
      <c r="B27" s="37"/>
      <c r="C27" s="212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</row>
    <row r="28" spans="1:18" ht="38.25" customHeight="1">
      <c r="A28" s="16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</row>
    <row r="29" spans="1:18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</row>
    <row r="30" spans="1:18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</row>
    <row r="117" spans="1:12">
      <c r="A117" s="127"/>
    </row>
    <row r="118" spans="1:12">
      <c r="A118" s="127"/>
    </row>
    <row r="119" spans="1:12">
      <c r="A119" s="12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Y649"/>
  <sheetViews>
    <sheetView showGridLines="0" topLeftCell="A2" zoomScale="25" zoomScaleNormal="25" workbookViewId="0">
      <selection activeCell="Y11" sqref="Y11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95.25" customHeight="1">
      <c r="A3" s="813" t="s">
        <v>238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274" customFormat="1" ht="97.5" customHeight="1">
      <c r="A8" s="272"/>
      <c r="B8" s="822" t="s">
        <v>156</v>
      </c>
      <c r="C8" s="822"/>
      <c r="D8" s="822"/>
      <c r="E8" s="822"/>
      <c r="F8" s="822"/>
      <c r="G8" s="822"/>
      <c r="H8" s="822"/>
      <c r="I8" s="822"/>
      <c r="J8" s="822" t="s">
        <v>157</v>
      </c>
      <c r="K8" s="822"/>
      <c r="L8" s="822"/>
      <c r="M8" s="822"/>
      <c r="N8" s="822"/>
      <c r="O8" s="822"/>
      <c r="P8" s="822"/>
      <c r="Q8" s="822"/>
      <c r="R8" s="273"/>
    </row>
    <row r="9" spans="1:25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88.5" customHeight="1">
      <c r="A10" s="199" t="s">
        <v>223</v>
      </c>
      <c r="B10" s="200">
        <v>2195384.2983800001</v>
      </c>
      <c r="C10" s="200">
        <v>109197.56040999999</v>
      </c>
      <c r="D10" s="200">
        <v>0</v>
      </c>
      <c r="E10" s="200">
        <v>0</v>
      </c>
      <c r="F10" s="200">
        <v>16708.386989999999</v>
      </c>
      <c r="G10" s="200">
        <v>59957.311090000003</v>
      </c>
      <c r="H10" s="200">
        <v>1657099.4714899999</v>
      </c>
      <c r="I10" s="200">
        <v>4038347.0283600003</v>
      </c>
      <c r="J10" s="200">
        <v>8464233.91505</v>
      </c>
      <c r="K10" s="200">
        <v>908322.73855999997</v>
      </c>
      <c r="L10" s="200">
        <v>0</v>
      </c>
      <c r="M10" s="200">
        <v>0</v>
      </c>
      <c r="N10" s="200">
        <v>19214.364089999999</v>
      </c>
      <c r="O10" s="200">
        <v>0</v>
      </c>
      <c r="P10" s="200">
        <v>5440574.6006999994</v>
      </c>
      <c r="Q10" s="200">
        <v>14832345.6184</v>
      </c>
      <c r="R10" s="189"/>
    </row>
    <row r="11" spans="1:25" ht="88.5" customHeight="1">
      <c r="A11" s="199" t="s">
        <v>224</v>
      </c>
      <c r="B11" s="201">
        <v>580325.51569000003</v>
      </c>
      <c r="C11" s="201">
        <v>82692.71686</v>
      </c>
      <c r="D11" s="201">
        <v>0</v>
      </c>
      <c r="E11" s="201">
        <v>0</v>
      </c>
      <c r="F11" s="201">
        <v>7786.1</v>
      </c>
      <c r="G11" s="201">
        <v>0</v>
      </c>
      <c r="H11" s="201">
        <v>171345.96768</v>
      </c>
      <c r="I11" s="201">
        <v>842150.30023000005</v>
      </c>
      <c r="J11" s="201">
        <v>920841.57523000007</v>
      </c>
      <c r="K11" s="201">
        <v>47660.10239</v>
      </c>
      <c r="L11" s="200">
        <v>0</v>
      </c>
      <c r="M11" s="200">
        <v>0</v>
      </c>
      <c r="N11" s="200">
        <v>19473.675670000001</v>
      </c>
      <c r="O11" s="200">
        <v>16418.13982</v>
      </c>
      <c r="P11" s="200">
        <v>348345.21395999996</v>
      </c>
      <c r="Q11" s="200">
        <v>1352738.70707</v>
      </c>
      <c r="R11" s="189"/>
    </row>
    <row r="12" spans="1:25" ht="88.5" customHeight="1">
      <c r="A12" s="199" t="s">
        <v>225</v>
      </c>
      <c r="B12" s="201">
        <v>773105.95841999992</v>
      </c>
      <c r="C12" s="201">
        <v>48860.45147</v>
      </c>
      <c r="D12" s="201">
        <v>0</v>
      </c>
      <c r="E12" s="201">
        <v>0</v>
      </c>
      <c r="F12" s="201">
        <v>6282.1645699999999</v>
      </c>
      <c r="G12" s="201">
        <v>6364.65182</v>
      </c>
      <c r="H12" s="201">
        <v>120167.29647</v>
      </c>
      <c r="I12" s="201">
        <v>954780.52275</v>
      </c>
      <c r="J12" s="201">
        <v>484692.19876</v>
      </c>
      <c r="K12" s="201">
        <v>35126.927020000003</v>
      </c>
      <c r="L12" s="200">
        <v>5119.6878899999992</v>
      </c>
      <c r="M12" s="200">
        <v>0</v>
      </c>
      <c r="N12" s="200">
        <v>13186.259189999999</v>
      </c>
      <c r="O12" s="200">
        <v>14920.665560000001</v>
      </c>
      <c r="P12" s="200">
        <v>236975.72712</v>
      </c>
      <c r="Q12" s="200">
        <v>790021.46554</v>
      </c>
      <c r="R12" s="189"/>
    </row>
    <row r="13" spans="1:25" ht="88.5" customHeight="1">
      <c r="A13" s="199" t="s">
        <v>226</v>
      </c>
      <c r="B13" s="200">
        <v>1393627.2655799999</v>
      </c>
      <c r="C13" s="200">
        <v>55024.306400000001</v>
      </c>
      <c r="D13" s="200">
        <v>6290.7900599999994</v>
      </c>
      <c r="E13" s="200">
        <v>0</v>
      </c>
      <c r="F13" s="200">
        <v>19848.40984</v>
      </c>
      <c r="G13" s="200">
        <v>3768.5420600000002</v>
      </c>
      <c r="H13" s="200">
        <v>145465.6679</v>
      </c>
      <c r="I13" s="200">
        <v>1624024.98184</v>
      </c>
      <c r="J13" s="200">
        <v>601995.35920000006</v>
      </c>
      <c r="K13" s="200">
        <v>30674.751179999999</v>
      </c>
      <c r="L13" s="200">
        <v>10877.438169999999</v>
      </c>
      <c r="M13" s="200">
        <v>0</v>
      </c>
      <c r="N13" s="200">
        <v>23799.89716</v>
      </c>
      <c r="O13" s="200">
        <v>17414.98677</v>
      </c>
      <c r="P13" s="200">
        <v>210346.79727000001</v>
      </c>
      <c r="Q13" s="200">
        <v>895109.22975000006</v>
      </c>
      <c r="R13" s="189"/>
    </row>
    <row r="14" spans="1:25" ht="88.5" customHeight="1">
      <c r="A14" s="199" t="s">
        <v>227</v>
      </c>
      <c r="B14" s="200">
        <v>3191691.3908299999</v>
      </c>
      <c r="C14" s="200">
        <v>27994.37457</v>
      </c>
      <c r="D14" s="200">
        <v>16763.629410000001</v>
      </c>
      <c r="E14" s="200">
        <v>1848.14194</v>
      </c>
      <c r="F14" s="200">
        <v>55588.979770000005</v>
      </c>
      <c r="G14" s="200">
        <v>4801.0683899999995</v>
      </c>
      <c r="H14" s="200">
        <v>85766.374949999998</v>
      </c>
      <c r="I14" s="200">
        <v>3384453.9598600003</v>
      </c>
      <c r="J14" s="200">
        <v>556711.96788000001</v>
      </c>
      <c r="K14" s="200">
        <v>11990.07208</v>
      </c>
      <c r="L14" s="200">
        <v>2494.6120099999998</v>
      </c>
      <c r="M14" s="200">
        <v>0</v>
      </c>
      <c r="N14" s="200">
        <v>15022.85174</v>
      </c>
      <c r="O14" s="200">
        <v>7323.7517300000009</v>
      </c>
      <c r="P14" s="200">
        <v>96336.983970000001</v>
      </c>
      <c r="Q14" s="200">
        <v>689880.23940999992</v>
      </c>
      <c r="R14" s="189"/>
    </row>
    <row r="15" spans="1:25" ht="88.5" customHeight="1">
      <c r="A15" s="199" t="s">
        <v>228</v>
      </c>
      <c r="B15" s="200">
        <v>6995748.8948100004</v>
      </c>
      <c r="C15" s="200">
        <v>30132.74682</v>
      </c>
      <c r="D15" s="200">
        <v>22534.286459999999</v>
      </c>
      <c r="E15" s="200">
        <v>0</v>
      </c>
      <c r="F15" s="200">
        <v>72252.910989999989</v>
      </c>
      <c r="G15" s="200">
        <v>4731.3265199999996</v>
      </c>
      <c r="H15" s="200">
        <v>86278.830760000012</v>
      </c>
      <c r="I15" s="200">
        <v>7211678.9963599993</v>
      </c>
      <c r="J15" s="200">
        <v>559054.60142999992</v>
      </c>
      <c r="K15" s="200">
        <v>8568.6397100000013</v>
      </c>
      <c r="L15" s="200">
        <v>3379.7814199999998</v>
      </c>
      <c r="M15" s="200">
        <v>1301.91041</v>
      </c>
      <c r="N15" s="200">
        <v>15633.46443</v>
      </c>
      <c r="O15" s="200">
        <v>4400.2124899999999</v>
      </c>
      <c r="P15" s="200">
        <v>63704.905290000002</v>
      </c>
      <c r="Q15" s="200">
        <v>656043.51517999999</v>
      </c>
      <c r="R15" s="189"/>
    </row>
    <row r="16" spans="1:25" ht="88.5" customHeight="1">
      <c r="A16" s="199" t="s">
        <v>229</v>
      </c>
      <c r="B16" s="200">
        <v>3618073.8043800001</v>
      </c>
      <c r="C16" s="200">
        <v>30835.200519999999</v>
      </c>
      <c r="D16" s="200">
        <v>16856.441170000002</v>
      </c>
      <c r="E16" s="200">
        <v>1971.2400600000001</v>
      </c>
      <c r="F16" s="200">
        <v>59104.842729999997</v>
      </c>
      <c r="G16" s="200">
        <v>3345.8018099999999</v>
      </c>
      <c r="H16" s="200">
        <v>34673.012719999999</v>
      </c>
      <c r="I16" s="200">
        <v>3764860.3433900001</v>
      </c>
      <c r="J16" s="200">
        <v>293794.56313000002</v>
      </c>
      <c r="K16" s="200">
        <v>6369.7445199999993</v>
      </c>
      <c r="L16" s="200">
        <v>1761.92587</v>
      </c>
      <c r="M16" s="200">
        <v>0</v>
      </c>
      <c r="N16" s="200">
        <v>10159.515449999999</v>
      </c>
      <c r="O16" s="200">
        <v>2127.7994700000004</v>
      </c>
      <c r="P16" s="200">
        <v>29794.717359999999</v>
      </c>
      <c r="Q16" s="200">
        <v>344008.26579999999</v>
      </c>
      <c r="R16" s="189"/>
    </row>
    <row r="17" spans="1:18" ht="88.5" customHeight="1">
      <c r="A17" s="199" t="s">
        <v>230</v>
      </c>
      <c r="B17" s="200">
        <v>1421237.06801</v>
      </c>
      <c r="C17" s="200">
        <v>15379.115019999999</v>
      </c>
      <c r="D17" s="200">
        <v>10001.221029999999</v>
      </c>
      <c r="E17" s="200">
        <v>444.75083000000001</v>
      </c>
      <c r="F17" s="200">
        <v>40943.180340000006</v>
      </c>
      <c r="G17" s="200">
        <v>2303.36571</v>
      </c>
      <c r="H17" s="200">
        <v>26219.406729999999</v>
      </c>
      <c r="I17" s="200">
        <v>1516528.1076700001</v>
      </c>
      <c r="J17" s="200">
        <v>401228.31703999999</v>
      </c>
      <c r="K17" s="200">
        <v>5860.5631100000001</v>
      </c>
      <c r="L17" s="200">
        <v>2714.4603299999999</v>
      </c>
      <c r="M17" s="200">
        <v>0</v>
      </c>
      <c r="N17" s="200">
        <v>9153.93282</v>
      </c>
      <c r="O17" s="200">
        <v>1852.2281499999999</v>
      </c>
      <c r="P17" s="200">
        <v>35036.327229999995</v>
      </c>
      <c r="Q17" s="200">
        <v>455845.82868000004</v>
      </c>
      <c r="R17" s="189"/>
    </row>
    <row r="18" spans="1:18" ht="88.5" customHeight="1">
      <c r="A18" s="199" t="s">
        <v>231</v>
      </c>
      <c r="B18" s="200">
        <v>862590.90599</v>
      </c>
      <c r="C18" s="200">
        <v>9956.3542500000003</v>
      </c>
      <c r="D18" s="200">
        <v>6635.7890299999999</v>
      </c>
      <c r="E18" s="200">
        <v>260.63486</v>
      </c>
      <c r="F18" s="200">
        <v>25013.666510000003</v>
      </c>
      <c r="G18" s="200">
        <v>1769.44712</v>
      </c>
      <c r="H18" s="200">
        <v>19812.409510000001</v>
      </c>
      <c r="I18" s="200">
        <v>926039.20727000001</v>
      </c>
      <c r="J18" s="200">
        <v>332334.09794999997</v>
      </c>
      <c r="K18" s="200">
        <v>6116.1060700000007</v>
      </c>
      <c r="L18" s="200">
        <v>2210.16059</v>
      </c>
      <c r="M18" s="200">
        <v>0</v>
      </c>
      <c r="N18" s="200">
        <v>10853.296859999999</v>
      </c>
      <c r="O18" s="200">
        <v>1191.4318000000001</v>
      </c>
      <c r="P18" s="200">
        <v>29624.2955</v>
      </c>
      <c r="Q18" s="200">
        <v>382329.38876999996</v>
      </c>
      <c r="R18" s="189"/>
    </row>
    <row r="19" spans="1:18" ht="88.5" customHeight="1">
      <c r="A19" s="199" t="s">
        <v>232</v>
      </c>
      <c r="B19" s="200">
        <v>863736.42441999994</v>
      </c>
      <c r="C19" s="200">
        <v>7677.9918699999998</v>
      </c>
      <c r="D19" s="200">
        <v>7737.1406999999999</v>
      </c>
      <c r="E19" s="200">
        <v>160.65183999999999</v>
      </c>
      <c r="F19" s="200">
        <v>30488.59013</v>
      </c>
      <c r="G19" s="200">
        <v>1028.72477</v>
      </c>
      <c r="H19" s="200">
        <v>25530.11247</v>
      </c>
      <c r="I19" s="200">
        <v>936359.63620000007</v>
      </c>
      <c r="J19" s="200">
        <v>365705.25325000001</v>
      </c>
      <c r="K19" s="200">
        <v>8798.3131300000005</v>
      </c>
      <c r="L19" s="200">
        <v>3968.33826</v>
      </c>
      <c r="M19" s="200">
        <v>70.88188000000001</v>
      </c>
      <c r="N19" s="200">
        <v>15306.81551</v>
      </c>
      <c r="O19" s="200">
        <v>1767.6583000000001</v>
      </c>
      <c r="P19" s="200">
        <v>40705.051729999999</v>
      </c>
      <c r="Q19" s="200">
        <v>436322.31206000003</v>
      </c>
      <c r="R19" s="189"/>
    </row>
    <row r="20" spans="1:18" ht="88.5" customHeight="1">
      <c r="A20" s="199" t="s">
        <v>233</v>
      </c>
      <c r="B20" s="200">
        <v>736349.30133000005</v>
      </c>
      <c r="C20" s="200">
        <v>6076.6247100000001</v>
      </c>
      <c r="D20" s="200">
        <v>8300.0706200000004</v>
      </c>
      <c r="E20" s="200">
        <v>118.17742</v>
      </c>
      <c r="F20" s="200">
        <v>35273.913390000002</v>
      </c>
      <c r="G20" s="200">
        <v>885.55588</v>
      </c>
      <c r="H20" s="200">
        <v>80099.785449999996</v>
      </c>
      <c r="I20" s="200">
        <v>867103.42879999999</v>
      </c>
      <c r="J20" s="200">
        <v>434664.47285000002</v>
      </c>
      <c r="K20" s="200">
        <v>8389.6640900000002</v>
      </c>
      <c r="L20" s="200">
        <v>4610.5500400000001</v>
      </c>
      <c r="M20" s="200">
        <v>565.53902000000005</v>
      </c>
      <c r="N20" s="200">
        <v>27712.297710000003</v>
      </c>
      <c r="O20" s="200">
        <v>2519.732</v>
      </c>
      <c r="P20" s="200">
        <v>51780.191250000003</v>
      </c>
      <c r="Q20" s="200">
        <v>530242.44695999997</v>
      </c>
      <c r="R20" s="189"/>
    </row>
    <row r="21" spans="1:18" ht="88.5" customHeight="1">
      <c r="A21" s="199" t="s">
        <v>234</v>
      </c>
      <c r="B21" s="200">
        <v>477928.17606999999</v>
      </c>
      <c r="C21" s="200">
        <v>1962.5897600000001</v>
      </c>
      <c r="D21" s="200">
        <v>8838.1481199999998</v>
      </c>
      <c r="E21" s="200">
        <v>72.79974</v>
      </c>
      <c r="F21" s="200">
        <v>23955.60744</v>
      </c>
      <c r="G21" s="200">
        <v>98.351439999999997</v>
      </c>
      <c r="H21" s="200">
        <v>84075.340450000003</v>
      </c>
      <c r="I21" s="200">
        <v>596931.01301999995</v>
      </c>
      <c r="J21" s="200">
        <v>258572.55744</v>
      </c>
      <c r="K21" s="200">
        <v>2529.5127299999999</v>
      </c>
      <c r="L21" s="200">
        <v>4148.6101399999998</v>
      </c>
      <c r="M21" s="200">
        <v>201.04822000000001</v>
      </c>
      <c r="N21" s="200">
        <v>14219.095439999999</v>
      </c>
      <c r="O21" s="200">
        <v>744.37302</v>
      </c>
      <c r="P21" s="200">
        <v>86519.597949999996</v>
      </c>
      <c r="Q21" s="200">
        <v>366934.79493999999</v>
      </c>
      <c r="R21" s="189"/>
    </row>
    <row r="22" spans="1:18" ht="88.5" customHeight="1">
      <c r="A22" s="199" t="s">
        <v>235</v>
      </c>
      <c r="B22" s="200">
        <v>16416.77288</v>
      </c>
      <c r="C22" s="200">
        <v>56.699959999999997</v>
      </c>
      <c r="D22" s="200">
        <v>211.58514000000002</v>
      </c>
      <c r="E22" s="200">
        <v>0</v>
      </c>
      <c r="F22" s="200">
        <v>847.19391000000007</v>
      </c>
      <c r="G22" s="200">
        <v>3.6510100000000003</v>
      </c>
      <c r="H22" s="200">
        <v>8935.2631400000009</v>
      </c>
      <c r="I22" s="200">
        <v>26471.16604</v>
      </c>
      <c r="J22" s="200">
        <v>11073.65984</v>
      </c>
      <c r="K22" s="200">
        <v>74.010339999999999</v>
      </c>
      <c r="L22" s="200">
        <v>1178.952</v>
      </c>
      <c r="M22" s="200">
        <v>24.220369999999999</v>
      </c>
      <c r="N22" s="200">
        <v>152.58499</v>
      </c>
      <c r="O22" s="200">
        <v>6.0618599999999994</v>
      </c>
      <c r="P22" s="200">
        <v>7377.26692</v>
      </c>
      <c r="Q22" s="200">
        <v>19886.75632</v>
      </c>
      <c r="R22" s="189"/>
    </row>
    <row r="23" spans="1:18" s="136" customFormat="1" ht="88.5" customHeight="1" thickBot="1">
      <c r="A23" s="202" t="s">
        <v>236</v>
      </c>
      <c r="B23" s="203">
        <v>7564.71065</v>
      </c>
      <c r="C23" s="203">
        <v>12.05457</v>
      </c>
      <c r="D23" s="203">
        <v>131.36080999999999</v>
      </c>
      <c r="E23" s="203">
        <v>1.6061300000000001</v>
      </c>
      <c r="F23" s="203">
        <v>824.78307999999993</v>
      </c>
      <c r="G23" s="203">
        <v>0</v>
      </c>
      <c r="H23" s="203">
        <v>7105.6063099999992</v>
      </c>
      <c r="I23" s="203">
        <v>15640.12155</v>
      </c>
      <c r="J23" s="203">
        <v>5518.7293099999997</v>
      </c>
      <c r="K23" s="203">
        <v>6.6066899999999995</v>
      </c>
      <c r="L23" s="203">
        <v>859.66</v>
      </c>
      <c r="M23" s="203">
        <v>10.83506</v>
      </c>
      <c r="N23" s="203">
        <v>17.066209999999998</v>
      </c>
      <c r="O23" s="203">
        <v>0</v>
      </c>
      <c r="P23" s="203">
        <v>4156.7106100000001</v>
      </c>
      <c r="Q23" s="203">
        <v>10569.607880000001</v>
      </c>
      <c r="R23" s="204"/>
    </row>
    <row r="24" spans="1:18" s="136" customFormat="1" ht="88.5" customHeight="1" thickTop="1" thickBot="1">
      <c r="A24" s="205" t="s">
        <v>43</v>
      </c>
      <c r="B24" s="206">
        <f>SUM(B10:B23)</f>
        <v>23133780.487440001</v>
      </c>
      <c r="C24" s="206">
        <f t="shared" ref="C24:Q24" si="0">SUM(C10:C23)</f>
        <v>425858.78719</v>
      </c>
      <c r="D24" s="206">
        <f t="shared" si="0"/>
        <v>104300.46255</v>
      </c>
      <c r="E24" s="206">
        <f t="shared" si="0"/>
        <v>4878.0028200000015</v>
      </c>
      <c r="F24" s="206">
        <f t="shared" si="0"/>
        <v>394918.72969000001</v>
      </c>
      <c r="G24" s="206">
        <f t="shared" si="0"/>
        <v>89057.797620000012</v>
      </c>
      <c r="H24" s="206">
        <f t="shared" si="0"/>
        <v>2552574.5460299999</v>
      </c>
      <c r="I24" s="206">
        <f t="shared" si="0"/>
        <v>26705368.813340005</v>
      </c>
      <c r="J24" s="206">
        <f t="shared" si="0"/>
        <v>13690421.268360002</v>
      </c>
      <c r="K24" s="206">
        <f t="shared" si="0"/>
        <v>1080487.75162</v>
      </c>
      <c r="L24" s="206">
        <f t="shared" si="0"/>
        <v>43324.176719999996</v>
      </c>
      <c r="M24" s="206">
        <f t="shared" si="0"/>
        <v>2174.43496</v>
      </c>
      <c r="N24" s="206">
        <f t="shared" si="0"/>
        <v>193905.11727000002</v>
      </c>
      <c r="O24" s="206">
        <f t="shared" si="0"/>
        <v>70687.040970000002</v>
      </c>
      <c r="P24" s="206">
        <f t="shared" si="0"/>
        <v>6681278.3868600018</v>
      </c>
      <c r="Q24" s="206">
        <f t="shared" si="0"/>
        <v>21762278.176759992</v>
      </c>
      <c r="R24" s="204"/>
    </row>
    <row r="25" spans="1:18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89"/>
    </row>
    <row r="26" spans="1:18" ht="87" customHeight="1" thickTop="1">
      <c r="A26" s="637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</row>
    <row r="27" spans="1:18" ht="221.25" customHeight="1">
      <c r="A27" s="816" t="s">
        <v>730</v>
      </c>
      <c r="B27" s="826"/>
      <c r="C27" s="826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</row>
    <row r="28" spans="1:18" ht="38.25" customHeight="1">
      <c r="A28" s="637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</row>
    <row r="29" spans="1:18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</row>
    <row r="30" spans="1:18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</row>
    <row r="117" spans="1:12">
      <c r="A117" s="127"/>
    </row>
    <row r="118" spans="1:12">
      <c r="A118" s="127"/>
    </row>
    <row r="119" spans="1:12">
      <c r="A119" s="12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Y649"/>
  <sheetViews>
    <sheetView showGridLines="0" topLeftCell="A2" zoomScale="25" zoomScaleNormal="25" workbookViewId="0">
      <selection activeCell="X11" sqref="X11"/>
    </sheetView>
  </sheetViews>
  <sheetFormatPr baseColWidth="10" defaultColWidth="9.140625" defaultRowHeight="60"/>
  <cols>
    <col min="1" max="1" width="174.7109375" style="20" customWidth="1"/>
    <col min="2" max="2" width="45.140625" style="372" bestFit="1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45.140625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45.140625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45.140625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45.140625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45.140625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45.140625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45.140625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45.140625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45.140625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45.140625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45.140625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45.140625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45.140625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45.140625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45.140625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45.140625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45.140625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45.140625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45.140625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45.140625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45.140625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45.140625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45.140625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45.140625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45.140625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45.140625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45.140625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45.140625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45.140625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45.140625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45.140625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45.140625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45.140625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45.140625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45.140625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45.140625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45.140625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45.140625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45.140625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45.140625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45.140625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45.140625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45.140625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45.140625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45.140625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45.140625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45.140625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45.140625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45.140625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45.140625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45.140625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45.140625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45.140625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45.140625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45.140625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45.140625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45.140625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45.140625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45.140625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45.140625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45.140625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45.140625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45.140625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95.25" customHeight="1">
      <c r="A3" s="813" t="s">
        <v>238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274" customFormat="1" ht="97.5" customHeight="1">
      <c r="A8" s="272"/>
      <c r="B8" s="822" t="s">
        <v>158</v>
      </c>
      <c r="C8" s="822"/>
      <c r="D8" s="822"/>
      <c r="E8" s="822"/>
      <c r="F8" s="822"/>
      <c r="G8" s="822"/>
      <c r="H8" s="822"/>
      <c r="I8" s="822"/>
      <c r="J8" s="822" t="s">
        <v>54</v>
      </c>
      <c r="K8" s="822"/>
      <c r="L8" s="822"/>
      <c r="M8" s="822"/>
      <c r="N8" s="822"/>
      <c r="O8" s="822"/>
      <c r="P8" s="822"/>
      <c r="Q8" s="822"/>
      <c r="R8" s="273"/>
    </row>
    <row r="9" spans="1:25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30.5" customHeight="1">
      <c r="A10" s="199" t="s">
        <v>223</v>
      </c>
      <c r="B10" s="200">
        <v>5292640.7279899996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3525448.9291300001</v>
      </c>
      <c r="I10" s="200">
        <v>8818089.6571200006</v>
      </c>
      <c r="J10" s="200">
        <v>3189866.9532199996</v>
      </c>
      <c r="K10" s="200">
        <v>149971.81213999999</v>
      </c>
      <c r="L10" s="200">
        <v>0</v>
      </c>
      <c r="M10" s="200">
        <v>0</v>
      </c>
      <c r="N10" s="200">
        <v>0</v>
      </c>
      <c r="O10" s="200">
        <v>0</v>
      </c>
      <c r="P10" s="200">
        <v>167897.91876</v>
      </c>
      <c r="Q10" s="200">
        <v>3507736.6841199999</v>
      </c>
      <c r="R10" s="189"/>
    </row>
    <row r="11" spans="1:25" ht="130.5" customHeight="1">
      <c r="A11" s="199" t="s">
        <v>224</v>
      </c>
      <c r="B11" s="201">
        <v>591387.17613000004</v>
      </c>
      <c r="C11" s="201">
        <v>0</v>
      </c>
      <c r="D11" s="201">
        <v>0</v>
      </c>
      <c r="E11" s="201">
        <v>0</v>
      </c>
      <c r="F11" s="201">
        <v>7882.2697400000006</v>
      </c>
      <c r="G11" s="201">
        <v>0</v>
      </c>
      <c r="H11" s="201">
        <v>143246.60196999999</v>
      </c>
      <c r="I11" s="201">
        <v>742516.04784000001</v>
      </c>
      <c r="J11" s="201">
        <v>742885.74823000003</v>
      </c>
      <c r="K11" s="201">
        <v>46702.00662</v>
      </c>
      <c r="L11" s="200">
        <v>0</v>
      </c>
      <c r="M11" s="200">
        <v>0</v>
      </c>
      <c r="N11" s="200">
        <v>0</v>
      </c>
      <c r="O11" s="200">
        <v>0</v>
      </c>
      <c r="P11" s="200">
        <v>63631.683859999997</v>
      </c>
      <c r="Q11" s="200">
        <v>853219.43871000002</v>
      </c>
      <c r="R11" s="189"/>
    </row>
    <row r="12" spans="1:25" ht="130.5" customHeight="1">
      <c r="A12" s="199" t="s">
        <v>225</v>
      </c>
      <c r="B12" s="201">
        <v>356203.14470999996</v>
      </c>
      <c r="C12" s="201">
        <v>11233.622820000001</v>
      </c>
      <c r="D12" s="201">
        <v>0</v>
      </c>
      <c r="E12" s="201">
        <v>0</v>
      </c>
      <c r="F12" s="201">
        <v>0</v>
      </c>
      <c r="G12" s="201">
        <v>0</v>
      </c>
      <c r="H12" s="201">
        <v>111977.0413</v>
      </c>
      <c r="I12" s="201">
        <v>479413.80882999999</v>
      </c>
      <c r="J12" s="201">
        <v>465724.85467999999</v>
      </c>
      <c r="K12" s="201">
        <v>37926.043170000004</v>
      </c>
      <c r="L12" s="200">
        <v>0</v>
      </c>
      <c r="M12" s="200">
        <v>0</v>
      </c>
      <c r="N12" s="200">
        <v>12074.32245</v>
      </c>
      <c r="O12" s="200">
        <v>3430</v>
      </c>
      <c r="P12" s="200">
        <v>62317.670490000004</v>
      </c>
      <c r="Q12" s="200">
        <v>581472.89078999998</v>
      </c>
      <c r="R12" s="189"/>
    </row>
    <row r="13" spans="1:25" ht="130.5" customHeight="1">
      <c r="A13" s="199" t="s">
        <v>226</v>
      </c>
      <c r="B13" s="200">
        <v>880601.52857000008</v>
      </c>
      <c r="C13" s="200">
        <v>5939.31628</v>
      </c>
      <c r="D13" s="200">
        <v>7306.902</v>
      </c>
      <c r="E13" s="200">
        <v>0</v>
      </c>
      <c r="F13" s="200">
        <v>16666.073240000002</v>
      </c>
      <c r="G13" s="200">
        <v>583.79999999999995</v>
      </c>
      <c r="H13" s="200">
        <v>59809.136439999995</v>
      </c>
      <c r="I13" s="200">
        <v>970906.75653000001</v>
      </c>
      <c r="J13" s="200">
        <v>604554.65542999993</v>
      </c>
      <c r="K13" s="200">
        <v>18463.98128</v>
      </c>
      <c r="L13" s="200">
        <v>2659.7852599999997</v>
      </c>
      <c r="M13" s="200">
        <v>1433.9115300000001</v>
      </c>
      <c r="N13" s="200">
        <v>7645.3884900000003</v>
      </c>
      <c r="O13" s="200">
        <v>1598.375</v>
      </c>
      <c r="P13" s="200">
        <v>43874.814749999998</v>
      </c>
      <c r="Q13" s="200">
        <v>680230.91174000001</v>
      </c>
      <c r="R13" s="189"/>
    </row>
    <row r="14" spans="1:25" ht="130.5" customHeight="1">
      <c r="A14" s="199" t="s">
        <v>227</v>
      </c>
      <c r="B14" s="200">
        <v>2128260.4185500001</v>
      </c>
      <c r="C14" s="200">
        <v>8664.403119999999</v>
      </c>
      <c r="D14" s="200">
        <v>22081.697670000001</v>
      </c>
      <c r="E14" s="200">
        <v>941.97906999999998</v>
      </c>
      <c r="F14" s="200">
        <v>38957.154430000002</v>
      </c>
      <c r="G14" s="200">
        <v>884.97541000000001</v>
      </c>
      <c r="H14" s="200">
        <v>37107.58556</v>
      </c>
      <c r="I14" s="200">
        <v>2236898.2138100001</v>
      </c>
      <c r="J14" s="200">
        <v>649477.00560000003</v>
      </c>
      <c r="K14" s="200">
        <v>15982.62559</v>
      </c>
      <c r="L14" s="200">
        <v>3136.5982000000004</v>
      </c>
      <c r="M14" s="200">
        <v>786.72374000000002</v>
      </c>
      <c r="N14" s="200">
        <v>13374.13761</v>
      </c>
      <c r="O14" s="200">
        <v>4223.2346200000002</v>
      </c>
      <c r="P14" s="200">
        <v>23242.962829999997</v>
      </c>
      <c r="Q14" s="200">
        <v>710223.28819000011</v>
      </c>
      <c r="R14" s="189"/>
    </row>
    <row r="15" spans="1:25" ht="130.5" customHeight="1">
      <c r="A15" s="199" t="s">
        <v>228</v>
      </c>
      <c r="B15" s="200">
        <v>2190132.8919699998</v>
      </c>
      <c r="C15" s="200">
        <v>4760.0995700000003</v>
      </c>
      <c r="D15" s="200">
        <v>25308.423139999999</v>
      </c>
      <c r="E15" s="200">
        <v>511.82178000000005</v>
      </c>
      <c r="F15" s="200">
        <v>59419.83756</v>
      </c>
      <c r="G15" s="200">
        <v>920.62482</v>
      </c>
      <c r="H15" s="200">
        <v>27743.469059999999</v>
      </c>
      <c r="I15" s="200">
        <v>2308797.1679000002</v>
      </c>
      <c r="J15" s="200">
        <v>1594707.82127</v>
      </c>
      <c r="K15" s="200">
        <v>11169.971609999999</v>
      </c>
      <c r="L15" s="200">
        <v>12732.412380000002</v>
      </c>
      <c r="M15" s="200">
        <v>2813.5087999999996</v>
      </c>
      <c r="N15" s="200">
        <v>18995.65309</v>
      </c>
      <c r="O15" s="200">
        <v>860.22968999999989</v>
      </c>
      <c r="P15" s="200">
        <v>17866.045120000002</v>
      </c>
      <c r="Q15" s="200">
        <v>1659145.6419600002</v>
      </c>
      <c r="R15" s="189"/>
    </row>
    <row r="16" spans="1:25" ht="130.5" customHeight="1">
      <c r="A16" s="199" t="s">
        <v>229</v>
      </c>
      <c r="B16" s="200">
        <v>892225.30666</v>
      </c>
      <c r="C16" s="200">
        <v>2113.0982300000001</v>
      </c>
      <c r="D16" s="200">
        <v>11954.636500000001</v>
      </c>
      <c r="E16" s="200">
        <v>957.92843000000005</v>
      </c>
      <c r="F16" s="200">
        <v>12822.743779999999</v>
      </c>
      <c r="G16" s="200">
        <v>958.16693000000009</v>
      </c>
      <c r="H16" s="200">
        <v>36006.413950000002</v>
      </c>
      <c r="I16" s="200">
        <v>957038.29448000004</v>
      </c>
      <c r="J16" s="200">
        <v>541615.99060000002</v>
      </c>
      <c r="K16" s="200">
        <v>1740.6611799999998</v>
      </c>
      <c r="L16" s="200">
        <v>3709.4066800000001</v>
      </c>
      <c r="M16" s="200">
        <v>0</v>
      </c>
      <c r="N16" s="200">
        <v>10151.03219</v>
      </c>
      <c r="O16" s="200">
        <v>960.98380000000009</v>
      </c>
      <c r="P16" s="200">
        <v>8797.3718000000008</v>
      </c>
      <c r="Q16" s="200">
        <v>566975.44625000004</v>
      </c>
      <c r="R16" s="189"/>
    </row>
    <row r="17" spans="1:18" ht="130.5" customHeight="1">
      <c r="A17" s="199" t="s">
        <v>230</v>
      </c>
      <c r="B17" s="200">
        <v>456550.68148999999</v>
      </c>
      <c r="C17" s="200">
        <v>3055.1706200000003</v>
      </c>
      <c r="D17" s="200">
        <v>7797.4686500000007</v>
      </c>
      <c r="E17" s="200">
        <v>785.79741999999999</v>
      </c>
      <c r="F17" s="200">
        <v>6505.0672199999999</v>
      </c>
      <c r="G17" s="200">
        <v>353.46098000000001</v>
      </c>
      <c r="H17" s="200">
        <v>21404.600100000003</v>
      </c>
      <c r="I17" s="200">
        <v>496452.24648000003</v>
      </c>
      <c r="J17" s="200">
        <v>177914.71351</v>
      </c>
      <c r="K17" s="200">
        <v>956.02863000000002</v>
      </c>
      <c r="L17" s="200">
        <v>459.55644999999998</v>
      </c>
      <c r="M17" s="200">
        <v>0</v>
      </c>
      <c r="N17" s="200">
        <v>4530.99244</v>
      </c>
      <c r="O17" s="200">
        <v>314.24177000000003</v>
      </c>
      <c r="P17" s="200">
        <v>7575.3212599999997</v>
      </c>
      <c r="Q17" s="200">
        <v>191750.85406000001</v>
      </c>
      <c r="R17" s="189"/>
    </row>
    <row r="18" spans="1:18" ht="130.5" customHeight="1">
      <c r="A18" s="199" t="s">
        <v>231</v>
      </c>
      <c r="B18" s="200">
        <v>265924.49945</v>
      </c>
      <c r="C18" s="200">
        <v>3269.73758</v>
      </c>
      <c r="D18" s="200">
        <v>6230.1064200000001</v>
      </c>
      <c r="E18" s="200">
        <v>1275.41426</v>
      </c>
      <c r="F18" s="200">
        <v>5286.2938400000003</v>
      </c>
      <c r="G18" s="200">
        <v>117.65785000000001</v>
      </c>
      <c r="H18" s="200">
        <v>18189.459640000001</v>
      </c>
      <c r="I18" s="200">
        <v>300293.16904000001</v>
      </c>
      <c r="J18" s="200">
        <v>91053.818379999997</v>
      </c>
      <c r="K18" s="200">
        <v>574.96702000000005</v>
      </c>
      <c r="L18" s="200">
        <v>862.13029000000006</v>
      </c>
      <c r="M18" s="200">
        <v>0</v>
      </c>
      <c r="N18" s="200">
        <v>3278.3454200000001</v>
      </c>
      <c r="O18" s="200">
        <v>0</v>
      </c>
      <c r="P18" s="200">
        <v>5395.7913799999997</v>
      </c>
      <c r="Q18" s="200">
        <v>101165.05249</v>
      </c>
      <c r="R18" s="189"/>
    </row>
    <row r="19" spans="1:18" ht="130.5" customHeight="1">
      <c r="A19" s="199" t="s">
        <v>232</v>
      </c>
      <c r="B19" s="200">
        <v>391894.09625999996</v>
      </c>
      <c r="C19" s="200">
        <v>4380.1242999999995</v>
      </c>
      <c r="D19" s="200">
        <v>9485.4430800000009</v>
      </c>
      <c r="E19" s="200">
        <v>1500.4617000000001</v>
      </c>
      <c r="F19" s="200">
        <v>2984.4464400000002</v>
      </c>
      <c r="G19" s="200">
        <v>65.852530000000002</v>
      </c>
      <c r="H19" s="200">
        <v>43293.010569999999</v>
      </c>
      <c r="I19" s="200">
        <v>453603.43488000002</v>
      </c>
      <c r="J19" s="200">
        <v>115248.82881000001</v>
      </c>
      <c r="K19" s="200">
        <v>313.74311</v>
      </c>
      <c r="L19" s="200">
        <v>996.79118999999992</v>
      </c>
      <c r="M19" s="200">
        <v>0</v>
      </c>
      <c r="N19" s="200">
        <v>2535.4524300000003</v>
      </c>
      <c r="O19" s="200">
        <v>0</v>
      </c>
      <c r="P19" s="200">
        <v>20177.05717</v>
      </c>
      <c r="Q19" s="200">
        <v>139271.87271</v>
      </c>
      <c r="R19" s="189"/>
    </row>
    <row r="20" spans="1:18" ht="130.5" customHeight="1">
      <c r="A20" s="199" t="s">
        <v>233</v>
      </c>
      <c r="B20" s="200">
        <v>503527.45310000004</v>
      </c>
      <c r="C20" s="200">
        <v>4056.1030599999999</v>
      </c>
      <c r="D20" s="200">
        <v>10406.354029999999</v>
      </c>
      <c r="E20" s="200">
        <v>1016.71619</v>
      </c>
      <c r="F20" s="200">
        <v>1607.0461799999998</v>
      </c>
      <c r="G20" s="200">
        <v>66.046999999999997</v>
      </c>
      <c r="H20" s="200">
        <v>63392.291709999998</v>
      </c>
      <c r="I20" s="200">
        <v>584072.01127000002</v>
      </c>
      <c r="J20" s="200">
        <v>230513.63978999999</v>
      </c>
      <c r="K20" s="200">
        <v>402.51369</v>
      </c>
      <c r="L20" s="200">
        <v>2009.1684499999999</v>
      </c>
      <c r="M20" s="200">
        <v>57.286569999999998</v>
      </c>
      <c r="N20" s="200">
        <v>9448.6294999999991</v>
      </c>
      <c r="O20" s="200">
        <v>99.878609999999995</v>
      </c>
      <c r="P20" s="200">
        <v>24871.880420000001</v>
      </c>
      <c r="Q20" s="200">
        <v>267402.99703000003</v>
      </c>
      <c r="R20" s="189"/>
    </row>
    <row r="21" spans="1:18" ht="130.5" customHeight="1">
      <c r="A21" s="199" t="s">
        <v>234</v>
      </c>
      <c r="B21" s="200">
        <v>350625.42074999999</v>
      </c>
      <c r="C21" s="200">
        <v>2807.5320499999998</v>
      </c>
      <c r="D21" s="200">
        <v>13405.970789999999</v>
      </c>
      <c r="E21" s="200">
        <v>617.22847000000002</v>
      </c>
      <c r="F21" s="200">
        <v>159.35904000000002</v>
      </c>
      <c r="G21" s="200">
        <v>0</v>
      </c>
      <c r="H21" s="200">
        <v>66895.469340000011</v>
      </c>
      <c r="I21" s="200">
        <v>434510.98044000001</v>
      </c>
      <c r="J21" s="200">
        <v>88488.51096</v>
      </c>
      <c r="K21" s="200">
        <v>91.72366000000001</v>
      </c>
      <c r="L21" s="200">
        <v>1563.38148</v>
      </c>
      <c r="M21" s="200">
        <v>0</v>
      </c>
      <c r="N21" s="200">
        <v>6994.6013499999999</v>
      </c>
      <c r="O21" s="200">
        <v>28.228490000000001</v>
      </c>
      <c r="P21" s="200">
        <v>32576.118480000001</v>
      </c>
      <c r="Q21" s="200">
        <v>129742.56442</v>
      </c>
      <c r="R21" s="189"/>
    </row>
    <row r="22" spans="1:18" ht="130.5" customHeight="1">
      <c r="A22" s="199" t="s">
        <v>235</v>
      </c>
      <c r="B22" s="200">
        <v>12158.14572</v>
      </c>
      <c r="C22" s="200">
        <v>91.911050000000003</v>
      </c>
      <c r="D22" s="200">
        <v>540.68025999999998</v>
      </c>
      <c r="E22" s="200">
        <v>0</v>
      </c>
      <c r="F22" s="200">
        <v>0</v>
      </c>
      <c r="G22" s="200">
        <v>0</v>
      </c>
      <c r="H22" s="200">
        <v>4412.8944199999996</v>
      </c>
      <c r="I22" s="200">
        <v>17203.631450000001</v>
      </c>
      <c r="J22" s="200">
        <v>4508.3542099999995</v>
      </c>
      <c r="K22" s="200">
        <v>3.9302299999999999</v>
      </c>
      <c r="L22" s="200">
        <v>86.572140000000005</v>
      </c>
      <c r="M22" s="200">
        <v>0</v>
      </c>
      <c r="N22" s="200">
        <v>239.65394000000001</v>
      </c>
      <c r="O22" s="200">
        <v>0</v>
      </c>
      <c r="P22" s="200">
        <v>9376.7683000000015</v>
      </c>
      <c r="Q22" s="200">
        <v>14215.27882</v>
      </c>
      <c r="R22" s="189"/>
    </row>
    <row r="23" spans="1:18" s="136" customFormat="1" ht="130.5" customHeight="1" thickBot="1">
      <c r="A23" s="202" t="s">
        <v>236</v>
      </c>
      <c r="B23" s="203">
        <v>3155.7864100000002</v>
      </c>
      <c r="C23" s="203">
        <v>12.00224</v>
      </c>
      <c r="D23" s="203">
        <v>189.73397</v>
      </c>
      <c r="E23" s="203">
        <v>0</v>
      </c>
      <c r="F23" s="203">
        <v>0</v>
      </c>
      <c r="G23" s="203">
        <v>0</v>
      </c>
      <c r="H23" s="203">
        <v>754.14075000000003</v>
      </c>
      <c r="I23" s="203">
        <v>4111.6633700000002</v>
      </c>
      <c r="J23" s="203">
        <v>989.21309999999994</v>
      </c>
      <c r="K23" s="203">
        <v>0</v>
      </c>
      <c r="L23" s="203">
        <v>40.626280000000001</v>
      </c>
      <c r="M23" s="203">
        <v>0</v>
      </c>
      <c r="N23" s="203">
        <v>117.92922999999999</v>
      </c>
      <c r="O23" s="203">
        <v>0</v>
      </c>
      <c r="P23" s="203">
        <v>790.62159999999994</v>
      </c>
      <c r="Q23" s="203">
        <v>1938.39021</v>
      </c>
      <c r="R23" s="204"/>
    </row>
    <row r="24" spans="1:18" s="136" customFormat="1" ht="106.5" customHeight="1" thickTop="1" thickBot="1">
      <c r="A24" s="205" t="s">
        <v>43</v>
      </c>
      <c r="B24" s="206">
        <f>SUM(B10:B23)</f>
        <v>14315287.277759999</v>
      </c>
      <c r="C24" s="206">
        <f t="shared" ref="C24:Q24" si="0">SUM(C10:C23)</f>
        <v>50383.120920000008</v>
      </c>
      <c r="D24" s="206">
        <f t="shared" si="0"/>
        <v>114707.41650999998</v>
      </c>
      <c r="E24" s="206">
        <f t="shared" si="0"/>
        <v>7607.3473199999999</v>
      </c>
      <c r="F24" s="206">
        <f t="shared" si="0"/>
        <v>152290.29147</v>
      </c>
      <c r="G24" s="206">
        <f t="shared" si="0"/>
        <v>3950.5855200000005</v>
      </c>
      <c r="H24" s="206">
        <f t="shared" si="0"/>
        <v>4159681.0439399998</v>
      </c>
      <c r="I24" s="206">
        <f t="shared" si="0"/>
        <v>18803907.083439998</v>
      </c>
      <c r="J24" s="206">
        <f t="shared" si="0"/>
        <v>8497550.1077899989</v>
      </c>
      <c r="K24" s="206">
        <f t="shared" si="0"/>
        <v>284300.00793000002</v>
      </c>
      <c r="L24" s="206">
        <f t="shared" si="0"/>
        <v>28256.428800000005</v>
      </c>
      <c r="M24" s="206">
        <f t="shared" si="0"/>
        <v>5091.4306400000005</v>
      </c>
      <c r="N24" s="206">
        <f t="shared" si="0"/>
        <v>89386.138139999995</v>
      </c>
      <c r="O24" s="206">
        <f t="shared" si="0"/>
        <v>11515.171979999999</v>
      </c>
      <c r="P24" s="206">
        <f t="shared" si="0"/>
        <v>488392.02622000006</v>
      </c>
      <c r="Q24" s="206">
        <f t="shared" si="0"/>
        <v>9404491.3114999998</v>
      </c>
      <c r="R24" s="204"/>
    </row>
    <row r="25" spans="1:18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89"/>
    </row>
    <row r="26" spans="1:18" ht="87" customHeight="1" thickTop="1">
      <c r="A26" s="637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</row>
    <row r="27" spans="1:18" ht="200.25" customHeight="1">
      <c r="A27" s="816" t="s">
        <v>730</v>
      </c>
      <c r="B27" s="826"/>
      <c r="C27" s="826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</row>
    <row r="28" spans="1:18" ht="38.25" customHeight="1">
      <c r="A28" s="637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</row>
    <row r="29" spans="1:18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</row>
    <row r="30" spans="1:18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</row>
    <row r="117" spans="1:12">
      <c r="A117" s="127"/>
    </row>
    <row r="118" spans="1:12">
      <c r="A118" s="127"/>
    </row>
    <row r="119" spans="1:12">
      <c r="A119" s="12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Y649"/>
  <sheetViews>
    <sheetView showGridLines="0" topLeftCell="A2" zoomScale="25" zoomScaleNormal="25" workbookViewId="0">
      <selection activeCell="V13" sqref="V13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95.25" customHeight="1">
      <c r="A3" s="813" t="s">
        <v>238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274" customFormat="1" ht="97.5" customHeight="1">
      <c r="A8" s="272"/>
      <c r="B8" s="822" t="s">
        <v>829</v>
      </c>
      <c r="C8" s="822"/>
      <c r="D8" s="822"/>
      <c r="E8" s="822"/>
      <c r="F8" s="822"/>
      <c r="G8" s="822"/>
      <c r="H8" s="822"/>
      <c r="I8" s="822"/>
      <c r="J8" s="822" t="s">
        <v>53</v>
      </c>
      <c r="K8" s="822"/>
      <c r="L8" s="822"/>
      <c r="M8" s="822"/>
      <c r="N8" s="822"/>
      <c r="O8" s="822"/>
      <c r="P8" s="822"/>
      <c r="Q8" s="822"/>
      <c r="R8" s="273"/>
    </row>
    <row r="9" spans="1:25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98.25" customHeight="1">
      <c r="A10" s="199" t="s">
        <v>223</v>
      </c>
      <c r="B10" s="200">
        <v>2139273.1860000002</v>
      </c>
      <c r="C10" s="200">
        <v>23214.772679999998</v>
      </c>
      <c r="D10" s="200">
        <v>0</v>
      </c>
      <c r="E10" s="200">
        <v>0</v>
      </c>
      <c r="F10" s="200">
        <v>0</v>
      </c>
      <c r="G10" s="200">
        <v>0</v>
      </c>
      <c r="H10" s="200">
        <v>106183.1162</v>
      </c>
      <c r="I10" s="200">
        <v>2268671.0748800002</v>
      </c>
      <c r="J10" s="200">
        <v>0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0</v>
      </c>
      <c r="Q10" s="200">
        <v>0</v>
      </c>
      <c r="R10" s="189"/>
    </row>
    <row r="11" spans="1:25" ht="98.25" customHeight="1">
      <c r="A11" s="199" t="s">
        <v>224</v>
      </c>
      <c r="B11" s="201">
        <v>379997.76289999997</v>
      </c>
      <c r="C11" s="201">
        <v>8837.3970600000011</v>
      </c>
      <c r="D11" s="201">
        <v>0</v>
      </c>
      <c r="E11" s="201">
        <v>0</v>
      </c>
      <c r="F11" s="201">
        <v>0</v>
      </c>
      <c r="G11" s="201">
        <v>0</v>
      </c>
      <c r="H11" s="201">
        <v>41539.54926</v>
      </c>
      <c r="I11" s="201">
        <v>430374.70922000002</v>
      </c>
      <c r="J11" s="201">
        <v>0</v>
      </c>
      <c r="K11" s="201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0</v>
      </c>
      <c r="R11" s="189"/>
    </row>
    <row r="12" spans="1:25" ht="98.25" customHeight="1">
      <c r="A12" s="199" t="s">
        <v>225</v>
      </c>
      <c r="B12" s="201">
        <v>343522.51530000003</v>
      </c>
      <c r="C12" s="201">
        <v>12675.3153</v>
      </c>
      <c r="D12" s="201">
        <v>0</v>
      </c>
      <c r="E12" s="201">
        <v>0</v>
      </c>
      <c r="F12" s="201">
        <v>0</v>
      </c>
      <c r="G12" s="201">
        <v>0</v>
      </c>
      <c r="H12" s="201">
        <v>21797.776160000001</v>
      </c>
      <c r="I12" s="201">
        <v>377995.60676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189"/>
    </row>
    <row r="13" spans="1:25" ht="98.25" customHeight="1">
      <c r="A13" s="199" t="s">
        <v>226</v>
      </c>
      <c r="B13" s="200">
        <v>509385.73379999999</v>
      </c>
      <c r="C13" s="200">
        <v>17740.746850000003</v>
      </c>
      <c r="D13" s="200">
        <v>0</v>
      </c>
      <c r="E13" s="200">
        <v>0</v>
      </c>
      <c r="F13" s="200">
        <v>0</v>
      </c>
      <c r="G13" s="200">
        <v>4472.54576</v>
      </c>
      <c r="H13" s="200">
        <v>24568.892079999998</v>
      </c>
      <c r="I13" s="200">
        <v>556167.91848999995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189"/>
    </row>
    <row r="14" spans="1:25" ht="98.25" customHeight="1">
      <c r="A14" s="199" t="s">
        <v>227</v>
      </c>
      <c r="B14" s="200">
        <v>863787.11499999999</v>
      </c>
      <c r="C14" s="200">
        <v>32904.820469999999</v>
      </c>
      <c r="D14" s="200">
        <v>760.05787999999995</v>
      </c>
      <c r="E14" s="200">
        <v>820.68547000000001</v>
      </c>
      <c r="F14" s="200">
        <v>5509.3825500000003</v>
      </c>
      <c r="G14" s="200">
        <v>4520.2554800000007</v>
      </c>
      <c r="H14" s="200">
        <v>10215.42679</v>
      </c>
      <c r="I14" s="200">
        <v>918517.74364</v>
      </c>
      <c r="J14" s="200">
        <v>1687.36195</v>
      </c>
      <c r="K14" s="200">
        <v>0</v>
      </c>
      <c r="L14" s="200">
        <v>0</v>
      </c>
      <c r="M14" s="200">
        <v>0</v>
      </c>
      <c r="N14" s="200">
        <v>0</v>
      </c>
      <c r="O14" s="200">
        <v>0</v>
      </c>
      <c r="P14" s="200">
        <v>0</v>
      </c>
      <c r="Q14" s="200">
        <v>1687.36195</v>
      </c>
      <c r="R14" s="189"/>
    </row>
    <row r="15" spans="1:25" ht="98.25" customHeight="1">
      <c r="A15" s="199" t="s">
        <v>228</v>
      </c>
      <c r="B15" s="200">
        <v>1138516.902</v>
      </c>
      <c r="C15" s="200">
        <v>35007.824059999999</v>
      </c>
      <c r="D15" s="200">
        <v>5894.1779999999999</v>
      </c>
      <c r="E15" s="200">
        <v>124.20386999999999</v>
      </c>
      <c r="F15" s="200">
        <v>9387.2076799999995</v>
      </c>
      <c r="G15" s="200">
        <v>7113.4525800000001</v>
      </c>
      <c r="H15" s="200">
        <v>12034.100619999999</v>
      </c>
      <c r="I15" s="200">
        <v>1208077.8688099999</v>
      </c>
      <c r="J15" s="200">
        <v>36240.196069999998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36240.196069999998</v>
      </c>
      <c r="R15" s="189"/>
    </row>
    <row r="16" spans="1:25" ht="98.25" customHeight="1">
      <c r="A16" s="199" t="s">
        <v>229</v>
      </c>
      <c r="B16" s="200">
        <v>526723.39500000002</v>
      </c>
      <c r="C16" s="200">
        <v>18738.622480000002</v>
      </c>
      <c r="D16" s="200">
        <v>1099.5312300000001</v>
      </c>
      <c r="E16" s="200">
        <v>934.30106000000001</v>
      </c>
      <c r="F16" s="200">
        <v>6717.1552499999998</v>
      </c>
      <c r="G16" s="200">
        <v>2031.9079299999999</v>
      </c>
      <c r="H16" s="200">
        <v>8894.954380000001</v>
      </c>
      <c r="I16" s="200">
        <v>565139.86733000004</v>
      </c>
      <c r="J16" s="200">
        <v>412215.41154</v>
      </c>
      <c r="K16" s="200">
        <v>598.20792000000006</v>
      </c>
      <c r="L16" s="200">
        <v>284.36930000000001</v>
      </c>
      <c r="M16" s="200">
        <v>0</v>
      </c>
      <c r="N16" s="200">
        <v>565.37886000000003</v>
      </c>
      <c r="O16" s="200">
        <v>0</v>
      </c>
      <c r="P16" s="200">
        <v>0</v>
      </c>
      <c r="Q16" s="200">
        <v>413663.36762000003</v>
      </c>
      <c r="R16" s="189"/>
    </row>
    <row r="17" spans="1:18" ht="98.25" customHeight="1">
      <c r="A17" s="199" t="s">
        <v>230</v>
      </c>
      <c r="B17" s="200">
        <v>492100.01850000001</v>
      </c>
      <c r="C17" s="200">
        <v>15672.89767</v>
      </c>
      <c r="D17" s="200">
        <v>2409.8363599999998</v>
      </c>
      <c r="E17" s="200">
        <v>379.95673999999997</v>
      </c>
      <c r="F17" s="200">
        <v>5718.94506</v>
      </c>
      <c r="G17" s="200">
        <v>2558.7116099999998</v>
      </c>
      <c r="H17" s="200">
        <v>40999.528760000001</v>
      </c>
      <c r="I17" s="200">
        <v>559839.89470000006</v>
      </c>
      <c r="J17" s="200">
        <v>329018.78535000002</v>
      </c>
      <c r="K17" s="200">
        <v>1025.83925</v>
      </c>
      <c r="L17" s="200">
        <v>0</v>
      </c>
      <c r="M17" s="200">
        <v>0</v>
      </c>
      <c r="N17" s="200">
        <v>283.0136</v>
      </c>
      <c r="O17" s="200">
        <v>0</v>
      </c>
      <c r="P17" s="200">
        <v>154.35</v>
      </c>
      <c r="Q17" s="200">
        <v>330481.98819999996</v>
      </c>
      <c r="R17" s="189"/>
    </row>
    <row r="18" spans="1:18" ht="98.25" customHeight="1">
      <c r="A18" s="199" t="s">
        <v>231</v>
      </c>
      <c r="B18" s="200">
        <v>298033.94560000004</v>
      </c>
      <c r="C18" s="200">
        <v>15792.51713</v>
      </c>
      <c r="D18" s="200">
        <v>1945.2055399999999</v>
      </c>
      <c r="E18" s="200">
        <v>979.24661000000003</v>
      </c>
      <c r="F18" s="200">
        <v>9299.7251699999997</v>
      </c>
      <c r="G18" s="200">
        <v>3074.1810599999999</v>
      </c>
      <c r="H18" s="200">
        <v>7571.4090999999999</v>
      </c>
      <c r="I18" s="200">
        <v>336696.23020999995</v>
      </c>
      <c r="J18" s="200">
        <v>1338189.9094200002</v>
      </c>
      <c r="K18" s="200">
        <v>4026.7434900000003</v>
      </c>
      <c r="L18" s="200">
        <v>0</v>
      </c>
      <c r="M18" s="200">
        <v>0</v>
      </c>
      <c r="N18" s="200">
        <v>457.81157999999999</v>
      </c>
      <c r="O18" s="200">
        <v>0</v>
      </c>
      <c r="P18" s="200">
        <v>0</v>
      </c>
      <c r="Q18" s="200">
        <v>1342674.4644899999</v>
      </c>
      <c r="R18" s="189"/>
    </row>
    <row r="19" spans="1:18" ht="98.25" customHeight="1">
      <c r="A19" s="199" t="s">
        <v>232</v>
      </c>
      <c r="B19" s="200">
        <v>287951.60589999997</v>
      </c>
      <c r="C19" s="200">
        <v>21552.952229999999</v>
      </c>
      <c r="D19" s="200">
        <v>2922.1368399999997</v>
      </c>
      <c r="E19" s="200">
        <v>809.10140000000001</v>
      </c>
      <c r="F19" s="200">
        <v>11731.53817</v>
      </c>
      <c r="G19" s="200">
        <v>3526.1515399999998</v>
      </c>
      <c r="H19" s="200">
        <v>17691.636589999998</v>
      </c>
      <c r="I19" s="200">
        <v>346185.12267000001</v>
      </c>
      <c r="J19" s="200">
        <v>2547915.7825700003</v>
      </c>
      <c r="K19" s="200">
        <v>19755.537</v>
      </c>
      <c r="L19" s="200">
        <v>613.92034000000001</v>
      </c>
      <c r="M19" s="200">
        <v>164.81623000000002</v>
      </c>
      <c r="N19" s="200">
        <v>3260.1953199999998</v>
      </c>
      <c r="O19" s="200">
        <v>456.03707000000003</v>
      </c>
      <c r="P19" s="200">
        <v>150.53176999999999</v>
      </c>
      <c r="Q19" s="200">
        <v>2572316.8203000003</v>
      </c>
      <c r="R19" s="189"/>
    </row>
    <row r="20" spans="1:18" ht="98.25" customHeight="1">
      <c r="A20" s="199" t="s">
        <v>233</v>
      </c>
      <c r="B20" s="200">
        <v>376139.14110000001</v>
      </c>
      <c r="C20" s="200">
        <v>20477.710950000001</v>
      </c>
      <c r="D20" s="200">
        <v>4459.3861500000003</v>
      </c>
      <c r="E20" s="200">
        <v>1692.90265</v>
      </c>
      <c r="F20" s="200">
        <v>13617.379269999999</v>
      </c>
      <c r="G20" s="200">
        <v>2549.3224599999999</v>
      </c>
      <c r="H20" s="200">
        <v>42212.959289999999</v>
      </c>
      <c r="I20" s="200">
        <v>461148.80187000002</v>
      </c>
      <c r="J20" s="200">
        <v>3584203.6582600004</v>
      </c>
      <c r="K20" s="200">
        <v>42604.590649999998</v>
      </c>
      <c r="L20" s="200">
        <v>1563.37994</v>
      </c>
      <c r="M20" s="200">
        <v>92.837149999999994</v>
      </c>
      <c r="N20" s="200">
        <v>15515.075560000001</v>
      </c>
      <c r="O20" s="200">
        <v>867.55389000000002</v>
      </c>
      <c r="P20" s="200">
        <v>50</v>
      </c>
      <c r="Q20" s="200">
        <v>3644897.0954499999</v>
      </c>
      <c r="R20" s="189"/>
    </row>
    <row r="21" spans="1:18" ht="98.25" customHeight="1">
      <c r="A21" s="199" t="s">
        <v>234</v>
      </c>
      <c r="B21" s="200">
        <v>198784.18210000001</v>
      </c>
      <c r="C21" s="200">
        <v>5888.4150999999993</v>
      </c>
      <c r="D21" s="200">
        <v>4772.6761799999995</v>
      </c>
      <c r="E21" s="200">
        <v>864.70155</v>
      </c>
      <c r="F21" s="200">
        <v>2733.6496699999998</v>
      </c>
      <c r="G21" s="200">
        <v>201.80984000000001</v>
      </c>
      <c r="H21" s="200">
        <v>19754.465949999998</v>
      </c>
      <c r="I21" s="200">
        <v>232999.90039</v>
      </c>
      <c r="J21" s="200">
        <v>2563577.1506399997</v>
      </c>
      <c r="K21" s="200">
        <v>30921.23877</v>
      </c>
      <c r="L21" s="200">
        <v>18414.339829999997</v>
      </c>
      <c r="M21" s="200">
        <v>1518.0938200000001</v>
      </c>
      <c r="N21" s="200">
        <v>18395.463809999997</v>
      </c>
      <c r="O21" s="200">
        <v>1364.32248</v>
      </c>
      <c r="P21" s="200">
        <v>105.81939999999999</v>
      </c>
      <c r="Q21" s="200">
        <v>2634296.42875</v>
      </c>
      <c r="R21" s="189"/>
    </row>
    <row r="22" spans="1:18" ht="98.25" customHeight="1">
      <c r="A22" s="199" t="s">
        <v>235</v>
      </c>
      <c r="B22" s="200">
        <v>4841.5841200000004</v>
      </c>
      <c r="C22" s="200">
        <v>65.348160000000007</v>
      </c>
      <c r="D22" s="200">
        <v>204.18467000000001</v>
      </c>
      <c r="E22" s="200">
        <v>9.7694700000000001</v>
      </c>
      <c r="F22" s="200">
        <v>6.4279599999999997</v>
      </c>
      <c r="G22" s="200">
        <v>0</v>
      </c>
      <c r="H22" s="200">
        <v>1278.8948500000001</v>
      </c>
      <c r="I22" s="200">
        <v>6406.2092300000004</v>
      </c>
      <c r="J22" s="200">
        <v>116719.37445</v>
      </c>
      <c r="K22" s="200">
        <v>973.46262000000002</v>
      </c>
      <c r="L22" s="200">
        <v>3970.0149200000001</v>
      </c>
      <c r="M22" s="200">
        <v>217.52132</v>
      </c>
      <c r="N22" s="200">
        <v>136.60160000000002</v>
      </c>
      <c r="O22" s="200">
        <v>0</v>
      </c>
      <c r="P22" s="200">
        <v>44.843300000000006</v>
      </c>
      <c r="Q22" s="200">
        <v>122061.81821</v>
      </c>
      <c r="R22" s="189"/>
    </row>
    <row r="23" spans="1:18" s="136" customFormat="1" ht="98.25" customHeight="1" thickBot="1">
      <c r="A23" s="202" t="s">
        <v>236</v>
      </c>
      <c r="B23" s="203">
        <v>2391.2793900000001</v>
      </c>
      <c r="C23" s="203">
        <v>21.729869999999998</v>
      </c>
      <c r="D23" s="203">
        <v>123.15471000000001</v>
      </c>
      <c r="E23" s="203">
        <v>2.1022500000000002</v>
      </c>
      <c r="F23" s="203">
        <v>0</v>
      </c>
      <c r="G23" s="203">
        <v>8.5339999999999999E-2</v>
      </c>
      <c r="H23" s="203">
        <v>1725.1960300000001</v>
      </c>
      <c r="I23" s="203">
        <v>4263.5475900000001</v>
      </c>
      <c r="J23" s="203">
        <v>26459.98705</v>
      </c>
      <c r="K23" s="203">
        <v>198.89517000000001</v>
      </c>
      <c r="L23" s="203">
        <v>2041.9915900000001</v>
      </c>
      <c r="M23" s="203">
        <v>50.92239</v>
      </c>
      <c r="N23" s="203">
        <v>48.023220000000002</v>
      </c>
      <c r="O23" s="203">
        <v>0</v>
      </c>
      <c r="P23" s="203">
        <v>2.2000000000000002</v>
      </c>
      <c r="Q23" s="203">
        <v>28802.019420000001</v>
      </c>
      <c r="R23" s="204"/>
    </row>
    <row r="24" spans="1:18" s="136" customFormat="1" ht="98.25" customHeight="1" thickTop="1" thickBot="1">
      <c r="A24" s="205" t="s">
        <v>738</v>
      </c>
      <c r="B24" s="206">
        <f>SUM(B10:B23)</f>
        <v>7561448.3667099988</v>
      </c>
      <c r="C24" s="206">
        <f t="shared" ref="C24:Q24" si="0">SUM(C10:C23)</f>
        <v>228591.07001000002</v>
      </c>
      <c r="D24" s="206">
        <f t="shared" si="0"/>
        <v>24590.347559999998</v>
      </c>
      <c r="E24" s="206">
        <f t="shared" si="0"/>
        <v>6616.9710700000005</v>
      </c>
      <c r="F24" s="206">
        <f t="shared" si="0"/>
        <v>64721.410779999991</v>
      </c>
      <c r="G24" s="206">
        <f t="shared" si="0"/>
        <v>30048.423600000002</v>
      </c>
      <c r="H24" s="206">
        <f t="shared" si="0"/>
        <v>356467.90606000001</v>
      </c>
      <c r="I24" s="206">
        <f t="shared" si="0"/>
        <v>8272484.4957900001</v>
      </c>
      <c r="J24" s="206">
        <f t="shared" si="0"/>
        <v>10956227.617300002</v>
      </c>
      <c r="K24" s="206">
        <f t="shared" si="0"/>
        <v>100104.51487000001</v>
      </c>
      <c r="L24" s="206">
        <f t="shared" si="0"/>
        <v>26888.015920000002</v>
      </c>
      <c r="M24" s="206">
        <f t="shared" si="0"/>
        <v>2044.19091</v>
      </c>
      <c r="N24" s="206">
        <f t="shared" si="0"/>
        <v>38661.563549999999</v>
      </c>
      <c r="O24" s="206">
        <f t="shared" si="0"/>
        <v>2687.9134400000003</v>
      </c>
      <c r="P24" s="206">
        <f t="shared" si="0"/>
        <v>507.74446999999992</v>
      </c>
      <c r="Q24" s="206">
        <f t="shared" si="0"/>
        <v>11127121.560459999</v>
      </c>
      <c r="R24" s="204"/>
    </row>
    <row r="25" spans="1:18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89"/>
    </row>
    <row r="26" spans="1:18" ht="87" customHeight="1" thickTop="1">
      <c r="A26" s="637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</row>
    <row r="27" spans="1:18" ht="185.25" customHeight="1">
      <c r="A27" s="816" t="s">
        <v>730</v>
      </c>
      <c r="B27" s="826"/>
      <c r="C27" s="826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</row>
    <row r="28" spans="1:18" ht="38.25" customHeight="1">
      <c r="A28" s="16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</row>
    <row r="29" spans="1:18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</row>
    <row r="30" spans="1:18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</row>
    <row r="117" spans="1:12">
      <c r="A117" s="127"/>
    </row>
    <row r="118" spans="1:12">
      <c r="A118" s="127"/>
    </row>
    <row r="119" spans="1:12">
      <c r="A119" s="12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Y649"/>
  <sheetViews>
    <sheetView showGridLines="0" topLeftCell="A2" zoomScale="25" zoomScaleNormal="25" workbookViewId="0">
      <selection activeCell="P12" sqref="P12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95.25" customHeight="1">
      <c r="A3" s="813" t="s">
        <v>238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274" customFormat="1" ht="97.5" customHeight="1">
      <c r="A8" s="272"/>
      <c r="B8" s="822" t="s">
        <v>48</v>
      </c>
      <c r="C8" s="822"/>
      <c r="D8" s="822"/>
      <c r="E8" s="822"/>
      <c r="F8" s="822"/>
      <c r="G8" s="822"/>
      <c r="H8" s="822"/>
      <c r="I8" s="822"/>
      <c r="J8" s="822" t="s">
        <v>49</v>
      </c>
      <c r="K8" s="822"/>
      <c r="L8" s="822"/>
      <c r="M8" s="822"/>
      <c r="N8" s="822"/>
      <c r="O8" s="822"/>
      <c r="P8" s="822"/>
      <c r="Q8" s="822"/>
      <c r="R8" s="273"/>
    </row>
    <row r="9" spans="1:25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87" customHeight="1">
      <c r="A10" s="199" t="s">
        <v>223</v>
      </c>
      <c r="B10" s="200">
        <v>48101.362249999998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33043.60168</v>
      </c>
      <c r="I10" s="200">
        <v>81144.963930000013</v>
      </c>
      <c r="J10" s="200">
        <v>304140.66652999999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279980.87761000003</v>
      </c>
      <c r="Q10" s="200">
        <v>584121.54414000001</v>
      </c>
      <c r="R10" s="189"/>
    </row>
    <row r="11" spans="1:25" ht="87" customHeight="1">
      <c r="A11" s="199" t="s">
        <v>224</v>
      </c>
      <c r="B11" s="201">
        <v>38178.302600000003</v>
      </c>
      <c r="C11" s="201">
        <v>0</v>
      </c>
      <c r="D11" s="201">
        <v>0</v>
      </c>
      <c r="E11" s="201">
        <v>0</v>
      </c>
      <c r="F11" s="201">
        <v>0</v>
      </c>
      <c r="G11" s="201">
        <v>0</v>
      </c>
      <c r="H11" s="201">
        <v>0</v>
      </c>
      <c r="I11" s="201">
        <v>38178.302600000003</v>
      </c>
      <c r="J11" s="201">
        <v>56408.799979999996</v>
      </c>
      <c r="K11" s="201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32446.928230000001</v>
      </c>
      <c r="Q11" s="200">
        <v>88855.728209999987</v>
      </c>
      <c r="R11" s="189"/>
    </row>
    <row r="12" spans="1:25" ht="87" customHeight="1">
      <c r="A12" s="199" t="s">
        <v>225</v>
      </c>
      <c r="B12" s="201">
        <v>14290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140.21460000000002</v>
      </c>
      <c r="I12" s="201">
        <v>14430.214599999999</v>
      </c>
      <c r="J12" s="201">
        <v>40664.083399999996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4945.1857599999994</v>
      </c>
      <c r="Q12" s="200">
        <v>45609.269159999996</v>
      </c>
      <c r="R12" s="189"/>
    </row>
    <row r="13" spans="1:25" ht="87" customHeight="1">
      <c r="A13" s="199" t="s">
        <v>226</v>
      </c>
      <c r="B13" s="200">
        <v>16719.51642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16719.51642</v>
      </c>
      <c r="J13" s="200">
        <v>23088.299940000001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1509.9377899999999</v>
      </c>
      <c r="Q13" s="200">
        <v>24598.237730000001</v>
      </c>
      <c r="R13" s="189"/>
    </row>
    <row r="14" spans="1:25" ht="87" customHeight="1">
      <c r="A14" s="199" t="s">
        <v>227</v>
      </c>
      <c r="B14" s="200">
        <v>4413.2412699999995</v>
      </c>
      <c r="C14" s="200">
        <v>0</v>
      </c>
      <c r="D14" s="200">
        <v>0</v>
      </c>
      <c r="E14" s="200">
        <v>0</v>
      </c>
      <c r="F14" s="200">
        <v>0</v>
      </c>
      <c r="G14" s="200">
        <v>0</v>
      </c>
      <c r="H14" s="200">
        <v>2043.5499499999999</v>
      </c>
      <c r="I14" s="200">
        <v>6456.7912200000001</v>
      </c>
      <c r="J14" s="200">
        <v>1019.0116999999999</v>
      </c>
      <c r="K14" s="200">
        <v>0</v>
      </c>
      <c r="L14" s="200">
        <v>0</v>
      </c>
      <c r="M14" s="200">
        <v>0</v>
      </c>
      <c r="N14" s="200">
        <v>0</v>
      </c>
      <c r="O14" s="200">
        <v>0</v>
      </c>
      <c r="P14" s="200">
        <v>4078.7903300000003</v>
      </c>
      <c r="Q14" s="200">
        <v>5097.8020299999998</v>
      </c>
      <c r="R14" s="189"/>
    </row>
    <row r="15" spans="1:25" ht="87" customHeight="1">
      <c r="A15" s="199" t="s">
        <v>228</v>
      </c>
      <c r="B15" s="200">
        <v>1045.1412600000001</v>
      </c>
      <c r="C15" s="200">
        <v>0</v>
      </c>
      <c r="D15" s="200">
        <v>0</v>
      </c>
      <c r="E15" s="200">
        <v>0</v>
      </c>
      <c r="F15" s="200">
        <v>0</v>
      </c>
      <c r="G15" s="200">
        <v>0</v>
      </c>
      <c r="H15" s="200">
        <v>1273.3016599999999</v>
      </c>
      <c r="I15" s="200">
        <v>2318.44292</v>
      </c>
      <c r="J15" s="200">
        <v>0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1059.4652599999999</v>
      </c>
      <c r="Q15" s="200">
        <v>1059.4652599999999</v>
      </c>
      <c r="R15" s="189"/>
    </row>
    <row r="16" spans="1:25" ht="87" customHeight="1">
      <c r="A16" s="199" t="s">
        <v>229</v>
      </c>
      <c r="B16" s="200">
        <v>555.18119999999999</v>
      </c>
      <c r="C16" s="200">
        <v>220</v>
      </c>
      <c r="D16" s="200">
        <v>0</v>
      </c>
      <c r="E16" s="200">
        <v>0</v>
      </c>
      <c r="F16" s="200">
        <v>0</v>
      </c>
      <c r="G16" s="200">
        <v>274.39999999999998</v>
      </c>
      <c r="H16" s="200">
        <v>315.11718999999999</v>
      </c>
      <c r="I16" s="200">
        <v>1364.6983899999998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0</v>
      </c>
      <c r="R16" s="189"/>
    </row>
    <row r="17" spans="1:18" ht="87" customHeight="1">
      <c r="A17" s="199" t="s">
        <v>230</v>
      </c>
      <c r="B17" s="200">
        <v>518.74919999999997</v>
      </c>
      <c r="C17" s="200">
        <v>188.00556</v>
      </c>
      <c r="D17" s="200">
        <v>0</v>
      </c>
      <c r="E17" s="200">
        <v>0</v>
      </c>
      <c r="F17" s="200">
        <v>0</v>
      </c>
      <c r="G17" s="200">
        <v>0</v>
      </c>
      <c r="H17" s="200">
        <v>295.38846999999998</v>
      </c>
      <c r="I17" s="200">
        <v>1002.14323</v>
      </c>
      <c r="J17" s="200">
        <v>0</v>
      </c>
      <c r="K17" s="200">
        <v>0</v>
      </c>
      <c r="L17" s="200">
        <v>0</v>
      </c>
      <c r="M17" s="200">
        <v>0</v>
      </c>
      <c r="N17" s="200">
        <v>0</v>
      </c>
      <c r="O17" s="200">
        <v>0</v>
      </c>
      <c r="P17" s="200">
        <v>178.16175000000001</v>
      </c>
      <c r="Q17" s="200">
        <v>178.16175000000001</v>
      </c>
      <c r="R17" s="189"/>
    </row>
    <row r="18" spans="1:18" ht="87" customHeight="1">
      <c r="A18" s="199" t="s">
        <v>231</v>
      </c>
      <c r="B18" s="200">
        <v>113.96928999999999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113.96928999999999</v>
      </c>
      <c r="J18" s="200">
        <v>0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0</v>
      </c>
      <c r="R18" s="189"/>
    </row>
    <row r="19" spans="1:18" ht="87" customHeight="1">
      <c r="A19" s="199" t="s">
        <v>232</v>
      </c>
      <c r="B19" s="200">
        <v>78.508800000000008</v>
      </c>
      <c r="C19" s="200">
        <v>0</v>
      </c>
      <c r="D19" s="200">
        <v>0</v>
      </c>
      <c r="E19" s="200">
        <v>0</v>
      </c>
      <c r="F19" s="200">
        <v>0</v>
      </c>
      <c r="G19" s="200">
        <v>0</v>
      </c>
      <c r="H19" s="200">
        <v>396.85859000000005</v>
      </c>
      <c r="I19" s="200">
        <v>475.36739</v>
      </c>
      <c r="J19" s="200">
        <v>0</v>
      </c>
      <c r="K19" s="200">
        <v>0</v>
      </c>
      <c r="L19" s="200">
        <v>0</v>
      </c>
      <c r="M19" s="200">
        <v>0</v>
      </c>
      <c r="N19" s="200">
        <v>0</v>
      </c>
      <c r="O19" s="200">
        <v>0</v>
      </c>
      <c r="P19" s="200">
        <v>0</v>
      </c>
      <c r="Q19" s="200">
        <v>0</v>
      </c>
      <c r="R19" s="189"/>
    </row>
    <row r="20" spans="1:18" ht="87" customHeight="1">
      <c r="A20" s="199" t="s">
        <v>233</v>
      </c>
      <c r="B20" s="200">
        <v>288.05178000000001</v>
      </c>
      <c r="C20" s="200">
        <v>0</v>
      </c>
      <c r="D20" s="200">
        <v>0</v>
      </c>
      <c r="E20" s="200">
        <v>0</v>
      </c>
      <c r="F20" s="200">
        <v>0</v>
      </c>
      <c r="G20" s="200">
        <v>0</v>
      </c>
      <c r="H20" s="200">
        <v>84.922049999999999</v>
      </c>
      <c r="I20" s="200">
        <v>372.97383000000002</v>
      </c>
      <c r="J20" s="200">
        <v>0</v>
      </c>
      <c r="K20" s="200">
        <v>0</v>
      </c>
      <c r="L20" s="200">
        <v>0</v>
      </c>
      <c r="M20" s="200">
        <v>0</v>
      </c>
      <c r="N20" s="200">
        <v>0</v>
      </c>
      <c r="O20" s="200">
        <v>0</v>
      </c>
      <c r="P20" s="200">
        <v>0</v>
      </c>
      <c r="Q20" s="200">
        <v>0</v>
      </c>
      <c r="R20" s="189"/>
    </row>
    <row r="21" spans="1:18" ht="87" customHeight="1">
      <c r="A21" s="199" t="s">
        <v>234</v>
      </c>
      <c r="B21" s="200">
        <v>939.67607999999996</v>
      </c>
      <c r="C21" s="200">
        <v>0</v>
      </c>
      <c r="D21" s="200">
        <v>28.966990000000003</v>
      </c>
      <c r="E21" s="200">
        <v>0</v>
      </c>
      <c r="F21" s="200">
        <v>71.292910000000006</v>
      </c>
      <c r="G21" s="200">
        <v>0</v>
      </c>
      <c r="H21" s="200">
        <v>58.578000000000003</v>
      </c>
      <c r="I21" s="200">
        <v>1098.5139799999999</v>
      </c>
      <c r="J21" s="200">
        <v>0</v>
      </c>
      <c r="K21" s="200">
        <v>0</v>
      </c>
      <c r="L21" s="200">
        <v>0</v>
      </c>
      <c r="M21" s="200">
        <v>0</v>
      </c>
      <c r="N21" s="200">
        <v>0</v>
      </c>
      <c r="O21" s="200">
        <v>0</v>
      </c>
      <c r="P21" s="200">
        <v>25.725000000000001</v>
      </c>
      <c r="Q21" s="200">
        <v>25.725000000000001</v>
      </c>
      <c r="R21" s="189"/>
    </row>
    <row r="22" spans="1:18" ht="87" customHeight="1">
      <c r="A22" s="199" t="s">
        <v>235</v>
      </c>
      <c r="B22" s="200">
        <v>44.30292</v>
      </c>
      <c r="C22" s="200">
        <v>0</v>
      </c>
      <c r="D22" s="200">
        <v>0</v>
      </c>
      <c r="E22" s="200">
        <v>0</v>
      </c>
      <c r="F22" s="200">
        <v>6.2561099999999996</v>
      </c>
      <c r="G22" s="200">
        <v>0</v>
      </c>
      <c r="H22" s="200">
        <v>0</v>
      </c>
      <c r="I22" s="200">
        <v>50.55903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189"/>
    </row>
    <row r="23" spans="1:18" s="136" customFormat="1" ht="87" customHeight="1" thickBot="1">
      <c r="A23" s="202" t="s">
        <v>236</v>
      </c>
      <c r="B23" s="203">
        <v>12.56625</v>
      </c>
      <c r="C23" s="203">
        <v>0</v>
      </c>
      <c r="D23" s="203">
        <v>0</v>
      </c>
      <c r="E23" s="203">
        <v>0</v>
      </c>
      <c r="F23" s="203">
        <v>0</v>
      </c>
      <c r="G23" s="203">
        <v>0</v>
      </c>
      <c r="H23" s="203">
        <v>5.0895000000000001</v>
      </c>
      <c r="I23" s="203">
        <v>17.655750000000001</v>
      </c>
      <c r="J23" s="203">
        <v>0</v>
      </c>
      <c r="K23" s="203">
        <v>0</v>
      </c>
      <c r="L23" s="203">
        <v>0</v>
      </c>
      <c r="M23" s="203">
        <v>0</v>
      </c>
      <c r="N23" s="203">
        <v>0</v>
      </c>
      <c r="O23" s="203">
        <v>0</v>
      </c>
      <c r="P23" s="203">
        <v>0</v>
      </c>
      <c r="Q23" s="203">
        <v>0</v>
      </c>
      <c r="R23" s="204"/>
    </row>
    <row r="24" spans="1:18" s="136" customFormat="1" ht="106.5" customHeight="1" thickTop="1" thickBot="1">
      <c r="A24" s="205" t="s">
        <v>43</v>
      </c>
      <c r="B24" s="206">
        <f>SUM(B10:B23)</f>
        <v>125298.56932000001</v>
      </c>
      <c r="C24" s="206">
        <f t="shared" ref="C24:Q24" si="0">SUM(C10:C23)</f>
        <v>408.00556</v>
      </c>
      <c r="D24" s="206">
        <f t="shared" si="0"/>
        <v>28.966990000000003</v>
      </c>
      <c r="E24" s="206">
        <f t="shared" si="0"/>
        <v>0</v>
      </c>
      <c r="F24" s="206">
        <f t="shared" si="0"/>
        <v>77.549020000000013</v>
      </c>
      <c r="G24" s="206">
        <f t="shared" si="0"/>
        <v>274.39999999999998</v>
      </c>
      <c r="H24" s="206">
        <f t="shared" si="0"/>
        <v>37656.62169</v>
      </c>
      <c r="I24" s="206">
        <f t="shared" si="0"/>
        <v>163744.11258000004</v>
      </c>
      <c r="J24" s="206">
        <f t="shared" si="0"/>
        <v>425320.86154999997</v>
      </c>
      <c r="K24" s="206">
        <f t="shared" si="0"/>
        <v>0</v>
      </c>
      <c r="L24" s="206">
        <f t="shared" si="0"/>
        <v>0</v>
      </c>
      <c r="M24" s="206">
        <f t="shared" si="0"/>
        <v>0</v>
      </c>
      <c r="N24" s="206">
        <f t="shared" si="0"/>
        <v>0</v>
      </c>
      <c r="O24" s="206">
        <f t="shared" si="0"/>
        <v>0</v>
      </c>
      <c r="P24" s="206">
        <f t="shared" si="0"/>
        <v>324225.07173000008</v>
      </c>
      <c r="Q24" s="206">
        <f t="shared" si="0"/>
        <v>749545.93328</v>
      </c>
      <c r="R24" s="204"/>
    </row>
    <row r="25" spans="1:18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89"/>
    </row>
    <row r="26" spans="1:18" ht="87" customHeight="1" thickTop="1">
      <c r="A26" s="637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</row>
    <row r="27" spans="1:18" ht="38.25" customHeight="1">
      <c r="A27" s="16"/>
      <c r="B27" s="37"/>
      <c r="C27" s="212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</row>
    <row r="28" spans="1:18" ht="38.25" customHeight="1">
      <c r="A28" s="16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</row>
    <row r="29" spans="1:18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</row>
    <row r="30" spans="1:18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</row>
    <row r="117" spans="1:12">
      <c r="A117" s="127"/>
    </row>
    <row r="118" spans="1:12">
      <c r="A118" s="127"/>
    </row>
    <row r="119" spans="1:12">
      <c r="A119" s="12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49"/>
  <sheetViews>
    <sheetView showGridLines="0" topLeftCell="A2" zoomScale="25" zoomScaleNormal="25" workbookViewId="0">
      <selection activeCell="P13" sqref="P13"/>
    </sheetView>
  </sheetViews>
  <sheetFormatPr baseColWidth="10" defaultColWidth="9.140625" defaultRowHeight="60"/>
  <cols>
    <col min="1" max="1" width="174.7109375" style="20" customWidth="1"/>
    <col min="2" max="2" width="45.140625" style="372" bestFit="1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87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45.140625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45.140625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45.140625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45.140625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45.140625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45.140625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45.140625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45.140625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45.140625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45.140625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45.140625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45.140625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45.140625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45.140625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45.140625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45.140625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45.140625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45.140625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45.140625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45.140625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45.140625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45.140625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45.140625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45.140625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45.140625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45.140625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45.140625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45.140625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45.140625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45.140625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45.140625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45.140625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45.140625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45.140625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45.140625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45.140625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45.140625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45.140625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45.140625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45.140625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45.140625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45.140625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45.140625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45.140625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45.140625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45.140625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45.140625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45.140625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45.140625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45.140625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45.140625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45.140625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45.140625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45.140625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45.140625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45.140625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45.140625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45.140625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45.140625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45.140625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45.140625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45.140625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45.140625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185"/>
    </row>
    <row r="2" spans="1:25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185"/>
    </row>
    <row r="3" spans="1:25" s="2" customFormat="1" ht="95.25" customHeight="1">
      <c r="A3" s="813" t="s">
        <v>239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185"/>
    </row>
    <row r="4" spans="1:25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185"/>
    </row>
    <row r="5" spans="1:25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186"/>
    </row>
    <row r="6" spans="1:25" ht="6" customHeight="1"/>
    <row r="7" spans="1:25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89"/>
    </row>
    <row r="8" spans="1:25" s="274" customFormat="1" ht="97.5" customHeight="1">
      <c r="A8" s="272"/>
      <c r="B8" s="822" t="s">
        <v>55</v>
      </c>
      <c r="C8" s="822"/>
      <c r="D8" s="822"/>
      <c r="E8" s="822"/>
      <c r="F8" s="822"/>
      <c r="G8" s="822"/>
      <c r="H8" s="822"/>
      <c r="I8" s="822"/>
      <c r="J8" s="822" t="s">
        <v>56</v>
      </c>
      <c r="K8" s="822"/>
      <c r="L8" s="822"/>
      <c r="M8" s="822"/>
      <c r="N8" s="822"/>
      <c r="O8" s="822"/>
      <c r="P8" s="822"/>
      <c r="Q8" s="822"/>
      <c r="R8" s="273"/>
    </row>
    <row r="9" spans="1:25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6"/>
      <c r="S9" s="197"/>
      <c r="T9" s="197"/>
      <c r="U9" s="196"/>
      <c r="V9" s="197"/>
      <c r="W9" s="197"/>
      <c r="X9" s="196"/>
      <c r="Y9" s="197"/>
    </row>
    <row r="10" spans="1:25" ht="106.5" customHeight="1">
      <c r="A10" s="199" t="s">
        <v>223</v>
      </c>
      <c r="B10" s="200">
        <v>1489428.0569200001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9558.557859999999</v>
      </c>
      <c r="I10" s="200">
        <v>1498986.6147799999</v>
      </c>
      <c r="J10" s="200">
        <v>409651.42249000003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194912.37943999999</v>
      </c>
      <c r="Q10" s="200">
        <v>604563.80192999996</v>
      </c>
      <c r="R10" s="189"/>
    </row>
    <row r="11" spans="1:25" ht="106.5" customHeight="1">
      <c r="A11" s="199" t="s">
        <v>224</v>
      </c>
      <c r="B11" s="201">
        <v>297983.87823000003</v>
      </c>
      <c r="C11" s="201">
        <v>22137.74584</v>
      </c>
      <c r="D11" s="201">
        <v>0</v>
      </c>
      <c r="E11" s="201">
        <v>0</v>
      </c>
      <c r="F11" s="201">
        <v>0</v>
      </c>
      <c r="G11" s="201">
        <v>0</v>
      </c>
      <c r="H11" s="201">
        <v>3449.3</v>
      </c>
      <c r="I11" s="201">
        <v>323570.92407000001</v>
      </c>
      <c r="J11" s="201">
        <v>90913.002970000001</v>
      </c>
      <c r="K11" s="201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42942.772819999998</v>
      </c>
      <c r="Q11" s="200">
        <v>133855.77579000001</v>
      </c>
      <c r="R11" s="189"/>
    </row>
    <row r="12" spans="1:25" ht="106.5" customHeight="1">
      <c r="A12" s="199" t="s">
        <v>225</v>
      </c>
      <c r="B12" s="201">
        <v>145815.27671000001</v>
      </c>
      <c r="C12" s="201">
        <v>4508.6352500000003</v>
      </c>
      <c r="D12" s="201">
        <v>0</v>
      </c>
      <c r="E12" s="201">
        <v>0</v>
      </c>
      <c r="F12" s="201">
        <v>0</v>
      </c>
      <c r="G12" s="201">
        <v>0</v>
      </c>
      <c r="H12" s="201">
        <v>0</v>
      </c>
      <c r="I12" s="201">
        <v>150323.91196</v>
      </c>
      <c r="J12" s="201">
        <v>170538.66107</v>
      </c>
      <c r="K12" s="201">
        <v>13803.22134</v>
      </c>
      <c r="L12" s="200">
        <v>0</v>
      </c>
      <c r="M12" s="200">
        <v>0</v>
      </c>
      <c r="N12" s="200">
        <v>5895.4438700000001</v>
      </c>
      <c r="O12" s="200">
        <v>0</v>
      </c>
      <c r="P12" s="200">
        <v>44553.923670000004</v>
      </c>
      <c r="Q12" s="200">
        <v>234791.24995</v>
      </c>
      <c r="R12" s="189"/>
    </row>
    <row r="13" spans="1:25" ht="106.5" customHeight="1">
      <c r="A13" s="199" t="s">
        <v>226</v>
      </c>
      <c r="B13" s="200">
        <v>267173.61057000002</v>
      </c>
      <c r="C13" s="200">
        <v>21409.242760000001</v>
      </c>
      <c r="D13" s="200">
        <v>0</v>
      </c>
      <c r="E13" s="200">
        <v>0</v>
      </c>
      <c r="F13" s="200">
        <v>4491.1490100000001</v>
      </c>
      <c r="G13" s="200">
        <v>0</v>
      </c>
      <c r="H13" s="200">
        <v>5910.8266900000008</v>
      </c>
      <c r="I13" s="200">
        <v>298984.82902999996</v>
      </c>
      <c r="J13" s="200">
        <v>293330.26199000003</v>
      </c>
      <c r="K13" s="200">
        <v>19890.561969999999</v>
      </c>
      <c r="L13" s="200">
        <v>0</v>
      </c>
      <c r="M13" s="200">
        <v>0</v>
      </c>
      <c r="N13" s="200">
        <v>0</v>
      </c>
      <c r="O13" s="200">
        <v>0</v>
      </c>
      <c r="P13" s="200">
        <v>100967.28856999999</v>
      </c>
      <c r="Q13" s="200">
        <v>414188.11252999998</v>
      </c>
      <c r="R13" s="189"/>
    </row>
    <row r="14" spans="1:25" ht="106.5" customHeight="1">
      <c r="A14" s="199" t="s">
        <v>227</v>
      </c>
      <c r="B14" s="200">
        <v>340861.16581999999</v>
      </c>
      <c r="C14" s="200">
        <v>16683.702679999999</v>
      </c>
      <c r="D14" s="200">
        <v>1203.8036299999999</v>
      </c>
      <c r="E14" s="200">
        <v>1461.4820300000001</v>
      </c>
      <c r="F14" s="200">
        <v>4200.6413400000001</v>
      </c>
      <c r="G14" s="200">
        <v>1748.44669</v>
      </c>
      <c r="H14" s="200">
        <v>5989.4185900000002</v>
      </c>
      <c r="I14" s="200">
        <v>372148.66077999998</v>
      </c>
      <c r="J14" s="200">
        <v>322202.88874999998</v>
      </c>
      <c r="K14" s="200">
        <v>19703.74325</v>
      </c>
      <c r="L14" s="200">
        <v>259.84219000000002</v>
      </c>
      <c r="M14" s="200">
        <v>0</v>
      </c>
      <c r="N14" s="200">
        <v>2757.2672400000001</v>
      </c>
      <c r="O14" s="200">
        <v>1158.0071</v>
      </c>
      <c r="P14" s="200">
        <v>44503.481679999997</v>
      </c>
      <c r="Q14" s="200">
        <v>390585.23020999995</v>
      </c>
      <c r="R14" s="189"/>
    </row>
    <row r="15" spans="1:25" ht="106.5" customHeight="1">
      <c r="A15" s="199" t="s">
        <v>228</v>
      </c>
      <c r="B15" s="200">
        <v>863560.78308000008</v>
      </c>
      <c r="C15" s="200">
        <v>16522.601330000001</v>
      </c>
      <c r="D15" s="200">
        <v>4730.6332499999999</v>
      </c>
      <c r="E15" s="200">
        <v>1102.6152500000001</v>
      </c>
      <c r="F15" s="200">
        <v>9526.0883200000007</v>
      </c>
      <c r="G15" s="200">
        <v>958.83168999999998</v>
      </c>
      <c r="H15" s="200">
        <v>5460.0198700000001</v>
      </c>
      <c r="I15" s="200">
        <v>901861.57279000001</v>
      </c>
      <c r="J15" s="200">
        <v>443822.53605</v>
      </c>
      <c r="K15" s="200">
        <v>20395.88062</v>
      </c>
      <c r="L15" s="200">
        <v>14.415329999999999</v>
      </c>
      <c r="M15" s="200">
        <v>0</v>
      </c>
      <c r="N15" s="200">
        <v>2908.7663600000001</v>
      </c>
      <c r="O15" s="200">
        <v>1187.0903500000002</v>
      </c>
      <c r="P15" s="200">
        <v>23773.559600000001</v>
      </c>
      <c r="Q15" s="200">
        <v>492102.24831</v>
      </c>
      <c r="R15" s="189"/>
    </row>
    <row r="16" spans="1:25" ht="106.5" customHeight="1">
      <c r="A16" s="199" t="s">
        <v>229</v>
      </c>
      <c r="B16" s="200">
        <v>1264594.20414</v>
      </c>
      <c r="C16" s="200">
        <v>25832.278140000002</v>
      </c>
      <c r="D16" s="200">
        <v>4985.8687</v>
      </c>
      <c r="E16" s="200">
        <v>1901.73523</v>
      </c>
      <c r="F16" s="200">
        <v>14828.069609999999</v>
      </c>
      <c r="G16" s="200">
        <v>1937.9266200000002</v>
      </c>
      <c r="H16" s="200">
        <v>1885.81511</v>
      </c>
      <c r="I16" s="200">
        <v>1315965.8975499999</v>
      </c>
      <c r="J16" s="200">
        <v>284454.77224999998</v>
      </c>
      <c r="K16" s="200">
        <v>12371.463880000001</v>
      </c>
      <c r="L16" s="200">
        <v>300.29615999999999</v>
      </c>
      <c r="M16" s="200">
        <v>334.62634000000003</v>
      </c>
      <c r="N16" s="200">
        <v>3919.03026</v>
      </c>
      <c r="O16" s="200">
        <v>251.37125</v>
      </c>
      <c r="P16" s="200">
        <v>11336.40718</v>
      </c>
      <c r="Q16" s="200">
        <v>312967.96732</v>
      </c>
      <c r="R16" s="189"/>
    </row>
    <row r="17" spans="1:18" ht="106.5" customHeight="1">
      <c r="A17" s="199" t="s">
        <v>230</v>
      </c>
      <c r="B17" s="200">
        <v>759660.64786000003</v>
      </c>
      <c r="C17" s="200">
        <v>14571.59643</v>
      </c>
      <c r="D17" s="200">
        <v>2162.0099700000001</v>
      </c>
      <c r="E17" s="200">
        <v>670.08132000000001</v>
      </c>
      <c r="F17" s="200">
        <v>9344.5005099999998</v>
      </c>
      <c r="G17" s="200">
        <v>815.64454000000001</v>
      </c>
      <c r="H17" s="200">
        <v>542.18855000000008</v>
      </c>
      <c r="I17" s="200">
        <v>787766.66917999997</v>
      </c>
      <c r="J17" s="200">
        <v>215692.48934</v>
      </c>
      <c r="K17" s="200">
        <v>7455.03352</v>
      </c>
      <c r="L17" s="200">
        <v>667.57087999999999</v>
      </c>
      <c r="M17" s="200">
        <v>163.22828000000001</v>
      </c>
      <c r="N17" s="200">
        <v>2625.5616199999999</v>
      </c>
      <c r="O17" s="200">
        <v>339.65012000000002</v>
      </c>
      <c r="P17" s="200">
        <v>5975.7225399999998</v>
      </c>
      <c r="Q17" s="200">
        <v>232919.25630000001</v>
      </c>
      <c r="R17" s="189"/>
    </row>
    <row r="18" spans="1:18" ht="106.5" customHeight="1">
      <c r="A18" s="199" t="s">
        <v>231</v>
      </c>
      <c r="B18" s="200">
        <v>1079903.9550000001</v>
      </c>
      <c r="C18" s="200">
        <v>11141.165359999999</v>
      </c>
      <c r="D18" s="200">
        <v>2238.8149199999998</v>
      </c>
      <c r="E18" s="200">
        <v>888.31945999999994</v>
      </c>
      <c r="F18" s="200">
        <v>8680.7085100000004</v>
      </c>
      <c r="G18" s="200">
        <v>696.40889000000004</v>
      </c>
      <c r="H18" s="200">
        <v>1236.1576599999999</v>
      </c>
      <c r="I18" s="200">
        <v>1104785.5297999999</v>
      </c>
      <c r="J18" s="200">
        <v>113219.99597</v>
      </c>
      <c r="K18" s="200">
        <v>3133.58455</v>
      </c>
      <c r="L18" s="200">
        <v>59.945010000000003</v>
      </c>
      <c r="M18" s="200">
        <v>0</v>
      </c>
      <c r="N18" s="200">
        <v>1246.50179</v>
      </c>
      <c r="O18" s="200">
        <v>227.05063000000001</v>
      </c>
      <c r="P18" s="200">
        <v>3125.8896099999997</v>
      </c>
      <c r="Q18" s="200">
        <v>121012.96756</v>
      </c>
      <c r="R18" s="189"/>
    </row>
    <row r="19" spans="1:18" ht="106.5" customHeight="1">
      <c r="A19" s="199" t="s">
        <v>232</v>
      </c>
      <c r="B19" s="200">
        <v>1387137.8265799999</v>
      </c>
      <c r="C19" s="200">
        <v>24306.499589999999</v>
      </c>
      <c r="D19" s="200">
        <v>7897.1988899999997</v>
      </c>
      <c r="E19" s="200">
        <v>2921.9415199999999</v>
      </c>
      <c r="F19" s="200">
        <v>10108.044679999999</v>
      </c>
      <c r="G19" s="200">
        <v>1342.37481</v>
      </c>
      <c r="H19" s="200">
        <v>1360.9697699999999</v>
      </c>
      <c r="I19" s="200">
        <v>1435074.8558399999</v>
      </c>
      <c r="J19" s="200">
        <v>124490.23337</v>
      </c>
      <c r="K19" s="200">
        <v>5028.8792000000003</v>
      </c>
      <c r="L19" s="200">
        <v>304.48151000000001</v>
      </c>
      <c r="M19" s="200">
        <v>129.56028999999998</v>
      </c>
      <c r="N19" s="200">
        <v>3395.29313</v>
      </c>
      <c r="O19" s="200">
        <v>513.46934999999996</v>
      </c>
      <c r="P19" s="200">
        <v>4839.33061</v>
      </c>
      <c r="Q19" s="200">
        <v>138701.24746000001</v>
      </c>
      <c r="R19" s="189"/>
    </row>
    <row r="20" spans="1:18" ht="106.5" customHeight="1">
      <c r="A20" s="199" t="s">
        <v>233</v>
      </c>
      <c r="B20" s="200">
        <v>1644646.52618</v>
      </c>
      <c r="C20" s="200">
        <v>36051.746810000004</v>
      </c>
      <c r="D20" s="200">
        <v>15786.94031</v>
      </c>
      <c r="E20" s="200">
        <v>4645.2614299999996</v>
      </c>
      <c r="F20" s="200">
        <v>14120.75209</v>
      </c>
      <c r="G20" s="200">
        <v>1614.01403</v>
      </c>
      <c r="H20" s="200">
        <v>1271.8558799999998</v>
      </c>
      <c r="I20" s="200">
        <v>1718137.0967300001</v>
      </c>
      <c r="J20" s="200">
        <v>147829.10118999999</v>
      </c>
      <c r="K20" s="200">
        <v>5847.82312</v>
      </c>
      <c r="L20" s="200">
        <v>719.62738000000002</v>
      </c>
      <c r="M20" s="200">
        <v>53.251370000000001</v>
      </c>
      <c r="N20" s="200">
        <v>5647.9369200000001</v>
      </c>
      <c r="O20" s="200">
        <v>691.49068</v>
      </c>
      <c r="P20" s="200">
        <v>7139.1729100000002</v>
      </c>
      <c r="Q20" s="200">
        <v>167928.40356999999</v>
      </c>
      <c r="R20" s="189"/>
    </row>
    <row r="21" spans="1:18" ht="106.5" customHeight="1">
      <c r="A21" s="199" t="s">
        <v>234</v>
      </c>
      <c r="B21" s="200">
        <v>1358227.7306199998</v>
      </c>
      <c r="C21" s="200">
        <v>26057.98993</v>
      </c>
      <c r="D21" s="200">
        <v>26002.520700000001</v>
      </c>
      <c r="E21" s="200">
        <v>3459.05287</v>
      </c>
      <c r="F21" s="200">
        <v>3612.7079700000004</v>
      </c>
      <c r="G21" s="200">
        <v>323.39519999999999</v>
      </c>
      <c r="H21" s="200">
        <v>1513.9965099999999</v>
      </c>
      <c r="I21" s="200">
        <v>1419197.3938</v>
      </c>
      <c r="J21" s="200">
        <v>58916.41158</v>
      </c>
      <c r="K21" s="200">
        <v>3079.4913900000001</v>
      </c>
      <c r="L21" s="200">
        <v>1530.0185900000001</v>
      </c>
      <c r="M21" s="200">
        <v>145.11548000000002</v>
      </c>
      <c r="N21" s="200">
        <v>1738.8849399999999</v>
      </c>
      <c r="O21" s="200">
        <v>204.68010999999998</v>
      </c>
      <c r="P21" s="200">
        <v>6033.5810799999999</v>
      </c>
      <c r="Q21" s="200">
        <v>71648.183170000004</v>
      </c>
      <c r="R21" s="189"/>
    </row>
    <row r="22" spans="1:18" ht="106.5" customHeight="1">
      <c r="A22" s="199" t="s">
        <v>235</v>
      </c>
      <c r="B22" s="200">
        <v>100076.19957</v>
      </c>
      <c r="C22" s="200">
        <v>1340.49648</v>
      </c>
      <c r="D22" s="200">
        <v>3594.1683399999997</v>
      </c>
      <c r="E22" s="200">
        <v>287.16990999999996</v>
      </c>
      <c r="F22" s="200">
        <v>86.040800000000004</v>
      </c>
      <c r="G22" s="200">
        <v>4.3416600000000001</v>
      </c>
      <c r="H22" s="200">
        <v>3168.00126</v>
      </c>
      <c r="I22" s="200">
        <v>108556.41802</v>
      </c>
      <c r="J22" s="200">
        <v>1617.61544</v>
      </c>
      <c r="K22" s="200">
        <v>75.733229999999992</v>
      </c>
      <c r="L22" s="200">
        <v>84.403859999999995</v>
      </c>
      <c r="M22" s="200">
        <v>0</v>
      </c>
      <c r="N22" s="200">
        <v>0</v>
      </c>
      <c r="O22" s="200">
        <v>0</v>
      </c>
      <c r="P22" s="200">
        <v>279.53690999999998</v>
      </c>
      <c r="Q22" s="200">
        <v>2057.28944</v>
      </c>
      <c r="R22" s="189"/>
    </row>
    <row r="23" spans="1:18" s="136" customFormat="1" ht="106.5" customHeight="1" thickBot="1">
      <c r="A23" s="202" t="s">
        <v>236</v>
      </c>
      <c r="B23" s="203">
        <v>34531.403600000005</v>
      </c>
      <c r="C23" s="203">
        <v>414.62630000000001</v>
      </c>
      <c r="D23" s="203">
        <v>2021.95363</v>
      </c>
      <c r="E23" s="203">
        <v>79.617149999999995</v>
      </c>
      <c r="F23" s="203">
        <v>27.045729999999999</v>
      </c>
      <c r="G23" s="203">
        <v>0.40147000000000005</v>
      </c>
      <c r="H23" s="203">
        <v>114.55944000000001</v>
      </c>
      <c r="I23" s="203">
        <v>37189.607320000003</v>
      </c>
      <c r="J23" s="203">
        <v>523.69069000000002</v>
      </c>
      <c r="K23" s="203">
        <v>11.59573</v>
      </c>
      <c r="L23" s="203">
        <v>31.801659999999998</v>
      </c>
      <c r="M23" s="203">
        <v>0.63715999999999995</v>
      </c>
      <c r="N23" s="203">
        <v>0</v>
      </c>
      <c r="O23" s="203">
        <v>0</v>
      </c>
      <c r="P23" s="203">
        <v>178.97526999999999</v>
      </c>
      <c r="Q23" s="203">
        <v>746.70051000000001</v>
      </c>
      <c r="R23" s="204"/>
    </row>
    <row r="24" spans="1:18" s="136" customFormat="1" ht="106.5" customHeight="1" thickTop="1" thickBot="1">
      <c r="A24" s="205" t="s">
        <v>43</v>
      </c>
      <c r="B24" s="206">
        <f>SUM(B10:B23)</f>
        <v>11033601.264880002</v>
      </c>
      <c r="C24" s="206">
        <f t="shared" ref="C24:Q24" si="0">SUM(C10:C23)</f>
        <v>220978.32690000004</v>
      </c>
      <c r="D24" s="206">
        <f t="shared" si="0"/>
        <v>70623.91234000001</v>
      </c>
      <c r="E24" s="206">
        <f t="shared" si="0"/>
        <v>17417.276169999997</v>
      </c>
      <c r="F24" s="206">
        <f t="shared" si="0"/>
        <v>79025.748569999996</v>
      </c>
      <c r="G24" s="206">
        <f t="shared" si="0"/>
        <v>9441.7856000000011</v>
      </c>
      <c r="H24" s="206">
        <f t="shared" si="0"/>
        <v>41461.66719</v>
      </c>
      <c r="I24" s="206">
        <f t="shared" si="0"/>
        <v>11472549.981649999</v>
      </c>
      <c r="J24" s="206">
        <f t="shared" si="0"/>
        <v>2677203.0831499998</v>
      </c>
      <c r="K24" s="206">
        <f t="shared" si="0"/>
        <v>110797.01179999998</v>
      </c>
      <c r="L24" s="206">
        <f t="shared" si="0"/>
        <v>3972.4025700000002</v>
      </c>
      <c r="M24" s="206">
        <f t="shared" si="0"/>
        <v>826.41892000000007</v>
      </c>
      <c r="N24" s="206">
        <f t="shared" si="0"/>
        <v>30134.686129999998</v>
      </c>
      <c r="O24" s="206">
        <f t="shared" si="0"/>
        <v>4572.8095900000008</v>
      </c>
      <c r="P24" s="206">
        <f t="shared" si="0"/>
        <v>490562.02188999997</v>
      </c>
      <c r="Q24" s="206">
        <f t="shared" si="0"/>
        <v>3318068.4340499998</v>
      </c>
      <c r="R24" s="204"/>
    </row>
    <row r="25" spans="1:18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89"/>
    </row>
    <row r="26" spans="1:18" ht="87" customHeight="1" thickTop="1">
      <c r="A26" s="637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</row>
    <row r="27" spans="1:18" ht="38.25" customHeight="1">
      <c r="A27" s="16"/>
      <c r="B27" s="37"/>
      <c r="C27" s="212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</row>
    <row r="28" spans="1:18" ht="38.25" customHeight="1">
      <c r="A28" s="16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</row>
    <row r="29" spans="1:18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</row>
    <row r="30" spans="1:18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</row>
    <row r="31" spans="1:18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</row>
    <row r="32" spans="1:18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</row>
    <row r="33" spans="1:17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</row>
    <row r="34" spans="1:17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</row>
    <row r="35" spans="1:17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</row>
    <row r="36" spans="1:17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</row>
    <row r="37" spans="1:17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</row>
    <row r="38" spans="1:17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</row>
    <row r="39" spans="1:17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</row>
    <row r="40" spans="1:17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</row>
    <row r="41" spans="1:17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</row>
    <row r="42" spans="1:17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</row>
    <row r="43" spans="1:17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</row>
    <row r="44" spans="1:17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</row>
    <row r="45" spans="1:17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</row>
    <row r="46" spans="1:17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</row>
    <row r="47" spans="1:17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</row>
    <row r="48" spans="1:17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</row>
    <row r="49" spans="1:17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</row>
    <row r="50" spans="1:17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</row>
    <row r="51" spans="1:17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</row>
    <row r="52" spans="1:17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</row>
    <row r="53" spans="1:17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</row>
    <row r="54" spans="1:17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</row>
    <row r="55" spans="1:17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</row>
    <row r="56" spans="1:17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</row>
    <row r="57" spans="1:17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27"/>
    </row>
    <row r="117" spans="1:12">
      <c r="A117" s="127"/>
    </row>
    <row r="118" spans="1:12">
      <c r="A118" s="127"/>
    </row>
    <row r="119" spans="1:12">
      <c r="A119" s="127"/>
    </row>
    <row r="120" spans="1:12">
      <c r="A120" s="127"/>
    </row>
    <row r="121" spans="1:12">
      <c r="A121" s="127"/>
    </row>
    <row r="122" spans="1:12">
      <c r="A122" s="127"/>
    </row>
    <row r="123" spans="1:12">
      <c r="A123" s="127"/>
    </row>
    <row r="124" spans="1:12">
      <c r="A124" s="127"/>
    </row>
    <row r="125" spans="1:12">
      <c r="A125" s="127"/>
    </row>
    <row r="126" spans="1:12">
      <c r="A126" s="127"/>
    </row>
    <row r="127" spans="1:12">
      <c r="A127" s="127"/>
    </row>
    <row r="128" spans="1:12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K14" sqref="K14"/>
    </sheetView>
  </sheetViews>
  <sheetFormatPr baseColWidth="10" defaultRowHeight="60"/>
  <cols>
    <col min="1" max="1" width="174.7109375" style="20" customWidth="1"/>
    <col min="2" max="2" width="39.42578125" style="372" customWidth="1"/>
    <col min="3" max="3" width="48.7109375" style="637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637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39.42578125" style="372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58.28515625" style="372" customWidth="1"/>
    <col min="25" max="25" width="44.140625" style="372" customWidth="1"/>
    <col min="26" max="26" width="6.5703125" style="187" customWidth="1"/>
    <col min="27" max="32" width="9.140625" style="372" customWidth="1"/>
    <col min="33" max="33" width="11.28515625" style="372" bestFit="1" customWidth="1"/>
    <col min="34" max="34" width="10.140625" style="372" bestFit="1" customWidth="1"/>
    <col min="35" max="36" width="9.140625" style="372" customWidth="1"/>
    <col min="37" max="37" width="10.140625" style="372" bestFit="1" customWidth="1"/>
    <col min="38" max="256" width="11.425781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39.42578125" style="372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58.28515625" style="372" customWidth="1"/>
    <col min="281" max="281" width="44.140625" style="372" customWidth="1"/>
    <col min="282" max="282" width="6.5703125" style="372" customWidth="1"/>
    <col min="283" max="288" width="9.140625" style="372" customWidth="1"/>
    <col min="289" max="289" width="11.28515625" style="372" bestFit="1" customWidth="1"/>
    <col min="290" max="290" width="10.140625" style="372" bestFit="1" customWidth="1"/>
    <col min="291" max="292" width="9.140625" style="372" customWidth="1"/>
    <col min="293" max="293" width="10.140625" style="372" bestFit="1" customWidth="1"/>
    <col min="294" max="512" width="11.425781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39.42578125" style="372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58.28515625" style="372" customWidth="1"/>
    <col min="537" max="537" width="44.140625" style="372" customWidth="1"/>
    <col min="538" max="538" width="6.5703125" style="372" customWidth="1"/>
    <col min="539" max="544" width="9.140625" style="372" customWidth="1"/>
    <col min="545" max="545" width="11.28515625" style="372" bestFit="1" customWidth="1"/>
    <col min="546" max="546" width="10.140625" style="372" bestFit="1" customWidth="1"/>
    <col min="547" max="548" width="9.140625" style="372" customWidth="1"/>
    <col min="549" max="549" width="10.140625" style="372" bestFit="1" customWidth="1"/>
    <col min="550" max="768" width="11.425781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39.42578125" style="372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58.28515625" style="372" customWidth="1"/>
    <col min="793" max="793" width="44.140625" style="372" customWidth="1"/>
    <col min="794" max="794" width="6.5703125" style="372" customWidth="1"/>
    <col min="795" max="800" width="9.140625" style="372" customWidth="1"/>
    <col min="801" max="801" width="11.28515625" style="372" bestFit="1" customWidth="1"/>
    <col min="802" max="802" width="10.140625" style="372" bestFit="1" customWidth="1"/>
    <col min="803" max="804" width="9.140625" style="372" customWidth="1"/>
    <col min="805" max="805" width="10.140625" style="372" bestFit="1" customWidth="1"/>
    <col min="806" max="1024" width="11.425781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39.42578125" style="372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58.28515625" style="372" customWidth="1"/>
    <col min="1049" max="1049" width="44.140625" style="372" customWidth="1"/>
    <col min="1050" max="1050" width="6.5703125" style="372" customWidth="1"/>
    <col min="1051" max="1056" width="9.140625" style="372" customWidth="1"/>
    <col min="1057" max="1057" width="11.28515625" style="372" bestFit="1" customWidth="1"/>
    <col min="1058" max="1058" width="10.140625" style="372" bestFit="1" customWidth="1"/>
    <col min="1059" max="1060" width="9.140625" style="372" customWidth="1"/>
    <col min="1061" max="1061" width="10.140625" style="372" bestFit="1" customWidth="1"/>
    <col min="1062" max="1280" width="11.425781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39.42578125" style="372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58.28515625" style="372" customWidth="1"/>
    <col min="1305" max="1305" width="44.140625" style="372" customWidth="1"/>
    <col min="1306" max="1306" width="6.5703125" style="372" customWidth="1"/>
    <col min="1307" max="1312" width="9.140625" style="372" customWidth="1"/>
    <col min="1313" max="1313" width="11.28515625" style="372" bestFit="1" customWidth="1"/>
    <col min="1314" max="1314" width="10.140625" style="372" bestFit="1" customWidth="1"/>
    <col min="1315" max="1316" width="9.140625" style="372" customWidth="1"/>
    <col min="1317" max="1317" width="10.140625" style="372" bestFit="1" customWidth="1"/>
    <col min="1318" max="1536" width="11.425781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39.42578125" style="372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58.28515625" style="372" customWidth="1"/>
    <col min="1561" max="1561" width="44.140625" style="372" customWidth="1"/>
    <col min="1562" max="1562" width="6.5703125" style="372" customWidth="1"/>
    <col min="1563" max="1568" width="9.140625" style="372" customWidth="1"/>
    <col min="1569" max="1569" width="11.28515625" style="372" bestFit="1" customWidth="1"/>
    <col min="1570" max="1570" width="10.140625" style="372" bestFit="1" customWidth="1"/>
    <col min="1571" max="1572" width="9.140625" style="372" customWidth="1"/>
    <col min="1573" max="1573" width="10.140625" style="372" bestFit="1" customWidth="1"/>
    <col min="1574" max="1792" width="11.425781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39.42578125" style="372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58.28515625" style="372" customWidth="1"/>
    <col min="1817" max="1817" width="44.140625" style="372" customWidth="1"/>
    <col min="1818" max="1818" width="6.5703125" style="372" customWidth="1"/>
    <col min="1819" max="1824" width="9.140625" style="372" customWidth="1"/>
    <col min="1825" max="1825" width="11.28515625" style="372" bestFit="1" customWidth="1"/>
    <col min="1826" max="1826" width="10.140625" style="372" bestFit="1" customWidth="1"/>
    <col min="1827" max="1828" width="9.140625" style="372" customWidth="1"/>
    <col min="1829" max="1829" width="10.140625" style="372" bestFit="1" customWidth="1"/>
    <col min="1830" max="2048" width="11.425781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39.42578125" style="372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58.28515625" style="372" customWidth="1"/>
    <col min="2073" max="2073" width="44.140625" style="372" customWidth="1"/>
    <col min="2074" max="2074" width="6.5703125" style="372" customWidth="1"/>
    <col min="2075" max="2080" width="9.140625" style="372" customWidth="1"/>
    <col min="2081" max="2081" width="11.28515625" style="372" bestFit="1" customWidth="1"/>
    <col min="2082" max="2082" width="10.140625" style="372" bestFit="1" customWidth="1"/>
    <col min="2083" max="2084" width="9.140625" style="372" customWidth="1"/>
    <col min="2085" max="2085" width="10.140625" style="372" bestFit="1" customWidth="1"/>
    <col min="2086" max="2304" width="11.425781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39.42578125" style="372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58.28515625" style="372" customWidth="1"/>
    <col min="2329" max="2329" width="44.140625" style="372" customWidth="1"/>
    <col min="2330" max="2330" width="6.5703125" style="372" customWidth="1"/>
    <col min="2331" max="2336" width="9.140625" style="372" customWidth="1"/>
    <col min="2337" max="2337" width="11.28515625" style="372" bestFit="1" customWidth="1"/>
    <col min="2338" max="2338" width="10.140625" style="372" bestFit="1" customWidth="1"/>
    <col min="2339" max="2340" width="9.140625" style="372" customWidth="1"/>
    <col min="2341" max="2341" width="10.140625" style="372" bestFit="1" customWidth="1"/>
    <col min="2342" max="2560" width="11.425781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39.42578125" style="372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58.28515625" style="372" customWidth="1"/>
    <col min="2585" max="2585" width="44.140625" style="372" customWidth="1"/>
    <col min="2586" max="2586" width="6.5703125" style="372" customWidth="1"/>
    <col min="2587" max="2592" width="9.140625" style="372" customWidth="1"/>
    <col min="2593" max="2593" width="11.28515625" style="372" bestFit="1" customWidth="1"/>
    <col min="2594" max="2594" width="10.140625" style="372" bestFit="1" customWidth="1"/>
    <col min="2595" max="2596" width="9.140625" style="372" customWidth="1"/>
    <col min="2597" max="2597" width="10.140625" style="372" bestFit="1" customWidth="1"/>
    <col min="2598" max="2816" width="11.425781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39.42578125" style="372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58.28515625" style="372" customWidth="1"/>
    <col min="2841" max="2841" width="44.140625" style="372" customWidth="1"/>
    <col min="2842" max="2842" width="6.5703125" style="372" customWidth="1"/>
    <col min="2843" max="2848" width="9.140625" style="372" customWidth="1"/>
    <col min="2849" max="2849" width="11.28515625" style="372" bestFit="1" customWidth="1"/>
    <col min="2850" max="2850" width="10.140625" style="372" bestFit="1" customWidth="1"/>
    <col min="2851" max="2852" width="9.140625" style="372" customWidth="1"/>
    <col min="2853" max="2853" width="10.140625" style="372" bestFit="1" customWidth="1"/>
    <col min="2854" max="3072" width="11.425781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39.42578125" style="372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58.28515625" style="372" customWidth="1"/>
    <col min="3097" max="3097" width="44.140625" style="372" customWidth="1"/>
    <col min="3098" max="3098" width="6.5703125" style="372" customWidth="1"/>
    <col min="3099" max="3104" width="9.140625" style="372" customWidth="1"/>
    <col min="3105" max="3105" width="11.28515625" style="372" bestFit="1" customWidth="1"/>
    <col min="3106" max="3106" width="10.140625" style="372" bestFit="1" customWidth="1"/>
    <col min="3107" max="3108" width="9.140625" style="372" customWidth="1"/>
    <col min="3109" max="3109" width="10.140625" style="372" bestFit="1" customWidth="1"/>
    <col min="3110" max="3328" width="11.425781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39.42578125" style="372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58.28515625" style="372" customWidth="1"/>
    <col min="3353" max="3353" width="44.140625" style="372" customWidth="1"/>
    <col min="3354" max="3354" width="6.5703125" style="372" customWidth="1"/>
    <col min="3355" max="3360" width="9.140625" style="372" customWidth="1"/>
    <col min="3361" max="3361" width="11.28515625" style="372" bestFit="1" customWidth="1"/>
    <col min="3362" max="3362" width="10.140625" style="372" bestFit="1" customWidth="1"/>
    <col min="3363" max="3364" width="9.140625" style="372" customWidth="1"/>
    <col min="3365" max="3365" width="10.140625" style="372" bestFit="1" customWidth="1"/>
    <col min="3366" max="3584" width="11.425781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39.42578125" style="372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58.28515625" style="372" customWidth="1"/>
    <col min="3609" max="3609" width="44.140625" style="372" customWidth="1"/>
    <col min="3610" max="3610" width="6.5703125" style="372" customWidth="1"/>
    <col min="3611" max="3616" width="9.140625" style="372" customWidth="1"/>
    <col min="3617" max="3617" width="11.28515625" style="372" bestFit="1" customWidth="1"/>
    <col min="3618" max="3618" width="10.140625" style="372" bestFit="1" customWidth="1"/>
    <col min="3619" max="3620" width="9.140625" style="372" customWidth="1"/>
    <col min="3621" max="3621" width="10.140625" style="372" bestFit="1" customWidth="1"/>
    <col min="3622" max="3840" width="11.425781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39.42578125" style="372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58.28515625" style="372" customWidth="1"/>
    <col min="3865" max="3865" width="44.140625" style="372" customWidth="1"/>
    <col min="3866" max="3866" width="6.5703125" style="372" customWidth="1"/>
    <col min="3867" max="3872" width="9.140625" style="372" customWidth="1"/>
    <col min="3873" max="3873" width="11.28515625" style="372" bestFit="1" customWidth="1"/>
    <col min="3874" max="3874" width="10.140625" style="372" bestFit="1" customWidth="1"/>
    <col min="3875" max="3876" width="9.140625" style="372" customWidth="1"/>
    <col min="3877" max="3877" width="10.140625" style="372" bestFit="1" customWidth="1"/>
    <col min="3878" max="4096" width="11.425781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39.42578125" style="372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58.28515625" style="372" customWidth="1"/>
    <col min="4121" max="4121" width="44.140625" style="372" customWidth="1"/>
    <col min="4122" max="4122" width="6.5703125" style="372" customWidth="1"/>
    <col min="4123" max="4128" width="9.140625" style="372" customWidth="1"/>
    <col min="4129" max="4129" width="11.28515625" style="372" bestFit="1" customWidth="1"/>
    <col min="4130" max="4130" width="10.140625" style="372" bestFit="1" customWidth="1"/>
    <col min="4131" max="4132" width="9.140625" style="372" customWidth="1"/>
    <col min="4133" max="4133" width="10.140625" style="372" bestFit="1" customWidth="1"/>
    <col min="4134" max="4352" width="11.425781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39.42578125" style="372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58.28515625" style="372" customWidth="1"/>
    <col min="4377" max="4377" width="44.140625" style="372" customWidth="1"/>
    <col min="4378" max="4378" width="6.5703125" style="372" customWidth="1"/>
    <col min="4379" max="4384" width="9.140625" style="372" customWidth="1"/>
    <col min="4385" max="4385" width="11.28515625" style="372" bestFit="1" customWidth="1"/>
    <col min="4386" max="4386" width="10.140625" style="372" bestFit="1" customWidth="1"/>
    <col min="4387" max="4388" width="9.140625" style="372" customWidth="1"/>
    <col min="4389" max="4389" width="10.140625" style="372" bestFit="1" customWidth="1"/>
    <col min="4390" max="4608" width="11.425781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39.42578125" style="372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58.28515625" style="372" customWidth="1"/>
    <col min="4633" max="4633" width="44.140625" style="372" customWidth="1"/>
    <col min="4634" max="4634" width="6.5703125" style="372" customWidth="1"/>
    <col min="4635" max="4640" width="9.140625" style="372" customWidth="1"/>
    <col min="4641" max="4641" width="11.28515625" style="372" bestFit="1" customWidth="1"/>
    <col min="4642" max="4642" width="10.140625" style="372" bestFit="1" customWidth="1"/>
    <col min="4643" max="4644" width="9.140625" style="372" customWidth="1"/>
    <col min="4645" max="4645" width="10.140625" style="372" bestFit="1" customWidth="1"/>
    <col min="4646" max="4864" width="11.425781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39.42578125" style="372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58.28515625" style="372" customWidth="1"/>
    <col min="4889" max="4889" width="44.140625" style="372" customWidth="1"/>
    <col min="4890" max="4890" width="6.5703125" style="372" customWidth="1"/>
    <col min="4891" max="4896" width="9.140625" style="372" customWidth="1"/>
    <col min="4897" max="4897" width="11.28515625" style="372" bestFit="1" customWidth="1"/>
    <col min="4898" max="4898" width="10.140625" style="372" bestFit="1" customWidth="1"/>
    <col min="4899" max="4900" width="9.140625" style="372" customWidth="1"/>
    <col min="4901" max="4901" width="10.140625" style="372" bestFit="1" customWidth="1"/>
    <col min="4902" max="5120" width="11.425781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39.42578125" style="372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58.28515625" style="372" customWidth="1"/>
    <col min="5145" max="5145" width="44.140625" style="372" customWidth="1"/>
    <col min="5146" max="5146" width="6.5703125" style="372" customWidth="1"/>
    <col min="5147" max="5152" width="9.140625" style="372" customWidth="1"/>
    <col min="5153" max="5153" width="11.28515625" style="372" bestFit="1" customWidth="1"/>
    <col min="5154" max="5154" width="10.140625" style="372" bestFit="1" customWidth="1"/>
    <col min="5155" max="5156" width="9.140625" style="372" customWidth="1"/>
    <col min="5157" max="5157" width="10.140625" style="372" bestFit="1" customWidth="1"/>
    <col min="5158" max="5376" width="11.425781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39.42578125" style="372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58.28515625" style="372" customWidth="1"/>
    <col min="5401" max="5401" width="44.140625" style="372" customWidth="1"/>
    <col min="5402" max="5402" width="6.5703125" style="372" customWidth="1"/>
    <col min="5403" max="5408" width="9.140625" style="372" customWidth="1"/>
    <col min="5409" max="5409" width="11.28515625" style="372" bestFit="1" customWidth="1"/>
    <col min="5410" max="5410" width="10.140625" style="372" bestFit="1" customWidth="1"/>
    <col min="5411" max="5412" width="9.140625" style="372" customWidth="1"/>
    <col min="5413" max="5413" width="10.140625" style="372" bestFit="1" customWidth="1"/>
    <col min="5414" max="5632" width="11.425781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39.42578125" style="372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58.28515625" style="372" customWidth="1"/>
    <col min="5657" max="5657" width="44.140625" style="372" customWidth="1"/>
    <col min="5658" max="5658" width="6.5703125" style="372" customWidth="1"/>
    <col min="5659" max="5664" width="9.140625" style="372" customWidth="1"/>
    <col min="5665" max="5665" width="11.28515625" style="372" bestFit="1" customWidth="1"/>
    <col min="5666" max="5666" width="10.140625" style="372" bestFit="1" customWidth="1"/>
    <col min="5667" max="5668" width="9.140625" style="372" customWidth="1"/>
    <col min="5669" max="5669" width="10.140625" style="372" bestFit="1" customWidth="1"/>
    <col min="5670" max="5888" width="11.425781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39.42578125" style="372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58.28515625" style="372" customWidth="1"/>
    <col min="5913" max="5913" width="44.140625" style="372" customWidth="1"/>
    <col min="5914" max="5914" width="6.5703125" style="372" customWidth="1"/>
    <col min="5915" max="5920" width="9.140625" style="372" customWidth="1"/>
    <col min="5921" max="5921" width="11.28515625" style="372" bestFit="1" customWidth="1"/>
    <col min="5922" max="5922" width="10.140625" style="372" bestFit="1" customWidth="1"/>
    <col min="5923" max="5924" width="9.140625" style="372" customWidth="1"/>
    <col min="5925" max="5925" width="10.140625" style="372" bestFit="1" customWidth="1"/>
    <col min="5926" max="6144" width="11.425781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39.42578125" style="372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58.28515625" style="372" customWidth="1"/>
    <col min="6169" max="6169" width="44.140625" style="372" customWidth="1"/>
    <col min="6170" max="6170" width="6.5703125" style="372" customWidth="1"/>
    <col min="6171" max="6176" width="9.140625" style="372" customWidth="1"/>
    <col min="6177" max="6177" width="11.28515625" style="372" bestFit="1" customWidth="1"/>
    <col min="6178" max="6178" width="10.140625" style="372" bestFit="1" customWidth="1"/>
    <col min="6179" max="6180" width="9.140625" style="372" customWidth="1"/>
    <col min="6181" max="6181" width="10.140625" style="372" bestFit="1" customWidth="1"/>
    <col min="6182" max="6400" width="11.425781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39.42578125" style="372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58.28515625" style="372" customWidth="1"/>
    <col min="6425" max="6425" width="44.140625" style="372" customWidth="1"/>
    <col min="6426" max="6426" width="6.5703125" style="372" customWidth="1"/>
    <col min="6427" max="6432" width="9.140625" style="372" customWidth="1"/>
    <col min="6433" max="6433" width="11.28515625" style="372" bestFit="1" customWidth="1"/>
    <col min="6434" max="6434" width="10.140625" style="372" bestFit="1" customWidth="1"/>
    <col min="6435" max="6436" width="9.140625" style="372" customWidth="1"/>
    <col min="6437" max="6437" width="10.140625" style="372" bestFit="1" customWidth="1"/>
    <col min="6438" max="6656" width="11.425781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39.42578125" style="372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58.28515625" style="372" customWidth="1"/>
    <col min="6681" max="6681" width="44.140625" style="372" customWidth="1"/>
    <col min="6682" max="6682" width="6.5703125" style="372" customWidth="1"/>
    <col min="6683" max="6688" width="9.140625" style="372" customWidth="1"/>
    <col min="6689" max="6689" width="11.28515625" style="372" bestFit="1" customWidth="1"/>
    <col min="6690" max="6690" width="10.140625" style="372" bestFit="1" customWidth="1"/>
    <col min="6691" max="6692" width="9.140625" style="372" customWidth="1"/>
    <col min="6693" max="6693" width="10.140625" style="372" bestFit="1" customWidth="1"/>
    <col min="6694" max="6912" width="11.425781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39.42578125" style="372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58.28515625" style="372" customWidth="1"/>
    <col min="6937" max="6937" width="44.140625" style="372" customWidth="1"/>
    <col min="6938" max="6938" width="6.5703125" style="372" customWidth="1"/>
    <col min="6939" max="6944" width="9.140625" style="372" customWidth="1"/>
    <col min="6945" max="6945" width="11.28515625" style="372" bestFit="1" customWidth="1"/>
    <col min="6946" max="6946" width="10.140625" style="372" bestFit="1" customWidth="1"/>
    <col min="6947" max="6948" width="9.140625" style="372" customWidth="1"/>
    <col min="6949" max="6949" width="10.140625" style="372" bestFit="1" customWidth="1"/>
    <col min="6950" max="7168" width="11.425781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39.42578125" style="372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58.28515625" style="372" customWidth="1"/>
    <col min="7193" max="7193" width="44.140625" style="372" customWidth="1"/>
    <col min="7194" max="7194" width="6.5703125" style="372" customWidth="1"/>
    <col min="7195" max="7200" width="9.140625" style="372" customWidth="1"/>
    <col min="7201" max="7201" width="11.28515625" style="372" bestFit="1" customWidth="1"/>
    <col min="7202" max="7202" width="10.140625" style="372" bestFit="1" customWidth="1"/>
    <col min="7203" max="7204" width="9.140625" style="372" customWidth="1"/>
    <col min="7205" max="7205" width="10.140625" style="372" bestFit="1" customWidth="1"/>
    <col min="7206" max="7424" width="11.425781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39.42578125" style="372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58.28515625" style="372" customWidth="1"/>
    <col min="7449" max="7449" width="44.140625" style="372" customWidth="1"/>
    <col min="7450" max="7450" width="6.5703125" style="372" customWidth="1"/>
    <col min="7451" max="7456" width="9.140625" style="372" customWidth="1"/>
    <col min="7457" max="7457" width="11.28515625" style="372" bestFit="1" customWidth="1"/>
    <col min="7458" max="7458" width="10.140625" style="372" bestFit="1" customWidth="1"/>
    <col min="7459" max="7460" width="9.140625" style="372" customWidth="1"/>
    <col min="7461" max="7461" width="10.140625" style="372" bestFit="1" customWidth="1"/>
    <col min="7462" max="7680" width="11.425781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39.42578125" style="372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58.28515625" style="372" customWidth="1"/>
    <col min="7705" max="7705" width="44.140625" style="372" customWidth="1"/>
    <col min="7706" max="7706" width="6.5703125" style="372" customWidth="1"/>
    <col min="7707" max="7712" width="9.140625" style="372" customWidth="1"/>
    <col min="7713" max="7713" width="11.28515625" style="372" bestFit="1" customWidth="1"/>
    <col min="7714" max="7714" width="10.140625" style="372" bestFit="1" customWidth="1"/>
    <col min="7715" max="7716" width="9.140625" style="372" customWidth="1"/>
    <col min="7717" max="7717" width="10.140625" style="372" bestFit="1" customWidth="1"/>
    <col min="7718" max="7936" width="11.425781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39.42578125" style="372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58.28515625" style="372" customWidth="1"/>
    <col min="7961" max="7961" width="44.140625" style="372" customWidth="1"/>
    <col min="7962" max="7962" width="6.5703125" style="372" customWidth="1"/>
    <col min="7963" max="7968" width="9.140625" style="372" customWidth="1"/>
    <col min="7969" max="7969" width="11.28515625" style="372" bestFit="1" customWidth="1"/>
    <col min="7970" max="7970" width="10.140625" style="372" bestFit="1" customWidth="1"/>
    <col min="7971" max="7972" width="9.140625" style="372" customWidth="1"/>
    <col min="7973" max="7973" width="10.140625" style="372" bestFit="1" customWidth="1"/>
    <col min="7974" max="8192" width="11.425781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39.42578125" style="372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58.28515625" style="372" customWidth="1"/>
    <col min="8217" max="8217" width="44.140625" style="372" customWidth="1"/>
    <col min="8218" max="8218" width="6.5703125" style="372" customWidth="1"/>
    <col min="8219" max="8224" width="9.140625" style="372" customWidth="1"/>
    <col min="8225" max="8225" width="11.28515625" style="372" bestFit="1" customWidth="1"/>
    <col min="8226" max="8226" width="10.140625" style="372" bestFit="1" customWidth="1"/>
    <col min="8227" max="8228" width="9.140625" style="372" customWidth="1"/>
    <col min="8229" max="8229" width="10.140625" style="372" bestFit="1" customWidth="1"/>
    <col min="8230" max="8448" width="11.425781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39.42578125" style="372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58.28515625" style="372" customWidth="1"/>
    <col min="8473" max="8473" width="44.140625" style="372" customWidth="1"/>
    <col min="8474" max="8474" width="6.5703125" style="372" customWidth="1"/>
    <col min="8475" max="8480" width="9.140625" style="372" customWidth="1"/>
    <col min="8481" max="8481" width="11.28515625" style="372" bestFit="1" customWidth="1"/>
    <col min="8482" max="8482" width="10.140625" style="372" bestFit="1" customWidth="1"/>
    <col min="8483" max="8484" width="9.140625" style="372" customWidth="1"/>
    <col min="8485" max="8485" width="10.140625" style="372" bestFit="1" customWidth="1"/>
    <col min="8486" max="8704" width="11.425781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39.42578125" style="372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58.28515625" style="372" customWidth="1"/>
    <col min="8729" max="8729" width="44.140625" style="372" customWidth="1"/>
    <col min="8730" max="8730" width="6.5703125" style="372" customWidth="1"/>
    <col min="8731" max="8736" width="9.140625" style="372" customWidth="1"/>
    <col min="8737" max="8737" width="11.28515625" style="372" bestFit="1" customWidth="1"/>
    <col min="8738" max="8738" width="10.140625" style="372" bestFit="1" customWidth="1"/>
    <col min="8739" max="8740" width="9.140625" style="372" customWidth="1"/>
    <col min="8741" max="8741" width="10.140625" style="372" bestFit="1" customWidth="1"/>
    <col min="8742" max="8960" width="11.425781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39.42578125" style="372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58.28515625" style="372" customWidth="1"/>
    <col min="8985" max="8985" width="44.140625" style="372" customWidth="1"/>
    <col min="8986" max="8986" width="6.5703125" style="372" customWidth="1"/>
    <col min="8987" max="8992" width="9.140625" style="372" customWidth="1"/>
    <col min="8993" max="8993" width="11.28515625" style="372" bestFit="1" customWidth="1"/>
    <col min="8994" max="8994" width="10.140625" style="372" bestFit="1" customWidth="1"/>
    <col min="8995" max="8996" width="9.140625" style="372" customWidth="1"/>
    <col min="8997" max="8997" width="10.140625" style="372" bestFit="1" customWidth="1"/>
    <col min="8998" max="9216" width="11.425781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39.42578125" style="372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58.28515625" style="372" customWidth="1"/>
    <col min="9241" max="9241" width="44.140625" style="372" customWidth="1"/>
    <col min="9242" max="9242" width="6.5703125" style="372" customWidth="1"/>
    <col min="9243" max="9248" width="9.140625" style="372" customWidth="1"/>
    <col min="9249" max="9249" width="11.28515625" style="372" bestFit="1" customWidth="1"/>
    <col min="9250" max="9250" width="10.140625" style="372" bestFit="1" customWidth="1"/>
    <col min="9251" max="9252" width="9.140625" style="372" customWidth="1"/>
    <col min="9253" max="9253" width="10.140625" style="372" bestFit="1" customWidth="1"/>
    <col min="9254" max="9472" width="11.425781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39.42578125" style="372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58.28515625" style="372" customWidth="1"/>
    <col min="9497" max="9497" width="44.140625" style="372" customWidth="1"/>
    <col min="9498" max="9498" width="6.5703125" style="372" customWidth="1"/>
    <col min="9499" max="9504" width="9.140625" style="372" customWidth="1"/>
    <col min="9505" max="9505" width="11.28515625" style="372" bestFit="1" customWidth="1"/>
    <col min="9506" max="9506" width="10.140625" style="372" bestFit="1" customWidth="1"/>
    <col min="9507" max="9508" width="9.140625" style="372" customWidth="1"/>
    <col min="9509" max="9509" width="10.140625" style="372" bestFit="1" customWidth="1"/>
    <col min="9510" max="9728" width="11.425781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39.42578125" style="372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58.28515625" style="372" customWidth="1"/>
    <col min="9753" max="9753" width="44.140625" style="372" customWidth="1"/>
    <col min="9754" max="9754" width="6.5703125" style="372" customWidth="1"/>
    <col min="9755" max="9760" width="9.140625" style="372" customWidth="1"/>
    <col min="9761" max="9761" width="11.28515625" style="372" bestFit="1" customWidth="1"/>
    <col min="9762" max="9762" width="10.140625" style="372" bestFit="1" customWidth="1"/>
    <col min="9763" max="9764" width="9.140625" style="372" customWidth="1"/>
    <col min="9765" max="9765" width="10.140625" style="372" bestFit="1" customWidth="1"/>
    <col min="9766" max="9984" width="11.425781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39.42578125" style="372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58.28515625" style="372" customWidth="1"/>
    <col min="10009" max="10009" width="44.140625" style="372" customWidth="1"/>
    <col min="10010" max="10010" width="6.5703125" style="372" customWidth="1"/>
    <col min="10011" max="10016" width="9.140625" style="372" customWidth="1"/>
    <col min="10017" max="10017" width="11.28515625" style="372" bestFit="1" customWidth="1"/>
    <col min="10018" max="10018" width="10.140625" style="372" bestFit="1" customWidth="1"/>
    <col min="10019" max="10020" width="9.140625" style="372" customWidth="1"/>
    <col min="10021" max="10021" width="10.140625" style="372" bestFit="1" customWidth="1"/>
    <col min="10022" max="10240" width="11.425781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39.42578125" style="372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58.28515625" style="372" customWidth="1"/>
    <col min="10265" max="10265" width="44.140625" style="372" customWidth="1"/>
    <col min="10266" max="10266" width="6.5703125" style="372" customWidth="1"/>
    <col min="10267" max="10272" width="9.140625" style="372" customWidth="1"/>
    <col min="10273" max="10273" width="11.28515625" style="372" bestFit="1" customWidth="1"/>
    <col min="10274" max="10274" width="10.140625" style="372" bestFit="1" customWidth="1"/>
    <col min="10275" max="10276" width="9.140625" style="372" customWidth="1"/>
    <col min="10277" max="10277" width="10.140625" style="372" bestFit="1" customWidth="1"/>
    <col min="10278" max="10496" width="11.425781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39.42578125" style="372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58.28515625" style="372" customWidth="1"/>
    <col min="10521" max="10521" width="44.140625" style="372" customWidth="1"/>
    <col min="10522" max="10522" width="6.5703125" style="372" customWidth="1"/>
    <col min="10523" max="10528" width="9.140625" style="372" customWidth="1"/>
    <col min="10529" max="10529" width="11.28515625" style="372" bestFit="1" customWidth="1"/>
    <col min="10530" max="10530" width="10.140625" style="372" bestFit="1" customWidth="1"/>
    <col min="10531" max="10532" width="9.140625" style="372" customWidth="1"/>
    <col min="10533" max="10533" width="10.140625" style="372" bestFit="1" customWidth="1"/>
    <col min="10534" max="10752" width="11.425781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39.42578125" style="372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58.28515625" style="372" customWidth="1"/>
    <col min="10777" max="10777" width="44.140625" style="372" customWidth="1"/>
    <col min="10778" max="10778" width="6.5703125" style="372" customWidth="1"/>
    <col min="10779" max="10784" width="9.140625" style="372" customWidth="1"/>
    <col min="10785" max="10785" width="11.28515625" style="372" bestFit="1" customWidth="1"/>
    <col min="10786" max="10786" width="10.140625" style="372" bestFit="1" customWidth="1"/>
    <col min="10787" max="10788" width="9.140625" style="372" customWidth="1"/>
    <col min="10789" max="10789" width="10.140625" style="372" bestFit="1" customWidth="1"/>
    <col min="10790" max="11008" width="11.425781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39.42578125" style="372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58.28515625" style="372" customWidth="1"/>
    <col min="11033" max="11033" width="44.140625" style="372" customWidth="1"/>
    <col min="11034" max="11034" width="6.5703125" style="372" customWidth="1"/>
    <col min="11035" max="11040" width="9.140625" style="372" customWidth="1"/>
    <col min="11041" max="11041" width="11.28515625" style="372" bestFit="1" customWidth="1"/>
    <col min="11042" max="11042" width="10.140625" style="372" bestFit="1" customWidth="1"/>
    <col min="11043" max="11044" width="9.140625" style="372" customWidth="1"/>
    <col min="11045" max="11045" width="10.140625" style="372" bestFit="1" customWidth="1"/>
    <col min="11046" max="11264" width="11.425781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39.42578125" style="372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58.28515625" style="372" customWidth="1"/>
    <col min="11289" max="11289" width="44.140625" style="372" customWidth="1"/>
    <col min="11290" max="11290" width="6.5703125" style="372" customWidth="1"/>
    <col min="11291" max="11296" width="9.140625" style="372" customWidth="1"/>
    <col min="11297" max="11297" width="11.28515625" style="372" bestFit="1" customWidth="1"/>
    <col min="11298" max="11298" width="10.140625" style="372" bestFit="1" customWidth="1"/>
    <col min="11299" max="11300" width="9.140625" style="372" customWidth="1"/>
    <col min="11301" max="11301" width="10.140625" style="372" bestFit="1" customWidth="1"/>
    <col min="11302" max="11520" width="11.425781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39.42578125" style="372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58.28515625" style="372" customWidth="1"/>
    <col min="11545" max="11545" width="44.140625" style="372" customWidth="1"/>
    <col min="11546" max="11546" width="6.5703125" style="372" customWidth="1"/>
    <col min="11547" max="11552" width="9.140625" style="372" customWidth="1"/>
    <col min="11553" max="11553" width="11.28515625" style="372" bestFit="1" customWidth="1"/>
    <col min="11554" max="11554" width="10.140625" style="372" bestFit="1" customWidth="1"/>
    <col min="11555" max="11556" width="9.140625" style="372" customWidth="1"/>
    <col min="11557" max="11557" width="10.140625" style="372" bestFit="1" customWidth="1"/>
    <col min="11558" max="11776" width="11.425781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39.42578125" style="372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58.28515625" style="372" customWidth="1"/>
    <col min="11801" max="11801" width="44.140625" style="372" customWidth="1"/>
    <col min="11802" max="11802" width="6.5703125" style="372" customWidth="1"/>
    <col min="11803" max="11808" width="9.140625" style="372" customWidth="1"/>
    <col min="11809" max="11809" width="11.28515625" style="372" bestFit="1" customWidth="1"/>
    <col min="11810" max="11810" width="10.140625" style="372" bestFit="1" customWidth="1"/>
    <col min="11811" max="11812" width="9.140625" style="372" customWidth="1"/>
    <col min="11813" max="11813" width="10.140625" style="372" bestFit="1" customWidth="1"/>
    <col min="11814" max="12032" width="11.425781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39.42578125" style="372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58.28515625" style="372" customWidth="1"/>
    <col min="12057" max="12057" width="44.140625" style="372" customWidth="1"/>
    <col min="12058" max="12058" width="6.5703125" style="372" customWidth="1"/>
    <col min="12059" max="12064" width="9.140625" style="372" customWidth="1"/>
    <col min="12065" max="12065" width="11.28515625" style="372" bestFit="1" customWidth="1"/>
    <col min="12066" max="12066" width="10.140625" style="372" bestFit="1" customWidth="1"/>
    <col min="12067" max="12068" width="9.140625" style="372" customWidth="1"/>
    <col min="12069" max="12069" width="10.140625" style="372" bestFit="1" customWidth="1"/>
    <col min="12070" max="12288" width="11.425781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39.42578125" style="372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58.28515625" style="372" customWidth="1"/>
    <col min="12313" max="12313" width="44.140625" style="372" customWidth="1"/>
    <col min="12314" max="12314" width="6.5703125" style="372" customWidth="1"/>
    <col min="12315" max="12320" width="9.140625" style="372" customWidth="1"/>
    <col min="12321" max="12321" width="11.28515625" style="372" bestFit="1" customWidth="1"/>
    <col min="12322" max="12322" width="10.140625" style="372" bestFit="1" customWidth="1"/>
    <col min="12323" max="12324" width="9.140625" style="372" customWidth="1"/>
    <col min="12325" max="12325" width="10.140625" style="372" bestFit="1" customWidth="1"/>
    <col min="12326" max="12544" width="11.425781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39.42578125" style="372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58.28515625" style="372" customWidth="1"/>
    <col min="12569" max="12569" width="44.140625" style="372" customWidth="1"/>
    <col min="12570" max="12570" width="6.5703125" style="372" customWidth="1"/>
    <col min="12571" max="12576" width="9.140625" style="372" customWidth="1"/>
    <col min="12577" max="12577" width="11.28515625" style="372" bestFit="1" customWidth="1"/>
    <col min="12578" max="12578" width="10.140625" style="372" bestFit="1" customWidth="1"/>
    <col min="12579" max="12580" width="9.140625" style="372" customWidth="1"/>
    <col min="12581" max="12581" width="10.140625" style="372" bestFit="1" customWidth="1"/>
    <col min="12582" max="12800" width="11.425781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39.42578125" style="372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58.28515625" style="372" customWidth="1"/>
    <col min="12825" max="12825" width="44.140625" style="372" customWidth="1"/>
    <col min="12826" max="12826" width="6.5703125" style="372" customWidth="1"/>
    <col min="12827" max="12832" width="9.140625" style="372" customWidth="1"/>
    <col min="12833" max="12833" width="11.28515625" style="372" bestFit="1" customWidth="1"/>
    <col min="12834" max="12834" width="10.140625" style="372" bestFit="1" customWidth="1"/>
    <col min="12835" max="12836" width="9.140625" style="372" customWidth="1"/>
    <col min="12837" max="12837" width="10.140625" style="372" bestFit="1" customWidth="1"/>
    <col min="12838" max="13056" width="11.425781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39.42578125" style="372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58.28515625" style="372" customWidth="1"/>
    <col min="13081" max="13081" width="44.140625" style="372" customWidth="1"/>
    <col min="13082" max="13082" width="6.5703125" style="372" customWidth="1"/>
    <col min="13083" max="13088" width="9.140625" style="372" customWidth="1"/>
    <col min="13089" max="13089" width="11.28515625" style="372" bestFit="1" customWidth="1"/>
    <col min="13090" max="13090" width="10.140625" style="372" bestFit="1" customWidth="1"/>
    <col min="13091" max="13092" width="9.140625" style="372" customWidth="1"/>
    <col min="13093" max="13093" width="10.140625" style="372" bestFit="1" customWidth="1"/>
    <col min="13094" max="13312" width="11.425781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39.42578125" style="372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58.28515625" style="372" customWidth="1"/>
    <col min="13337" max="13337" width="44.140625" style="372" customWidth="1"/>
    <col min="13338" max="13338" width="6.5703125" style="372" customWidth="1"/>
    <col min="13339" max="13344" width="9.140625" style="372" customWidth="1"/>
    <col min="13345" max="13345" width="11.28515625" style="372" bestFit="1" customWidth="1"/>
    <col min="13346" max="13346" width="10.140625" style="372" bestFit="1" customWidth="1"/>
    <col min="13347" max="13348" width="9.140625" style="372" customWidth="1"/>
    <col min="13349" max="13349" width="10.140625" style="372" bestFit="1" customWidth="1"/>
    <col min="13350" max="13568" width="11.425781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39.42578125" style="372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58.28515625" style="372" customWidth="1"/>
    <col min="13593" max="13593" width="44.140625" style="372" customWidth="1"/>
    <col min="13594" max="13594" width="6.5703125" style="372" customWidth="1"/>
    <col min="13595" max="13600" width="9.140625" style="372" customWidth="1"/>
    <col min="13601" max="13601" width="11.28515625" style="372" bestFit="1" customWidth="1"/>
    <col min="13602" max="13602" width="10.140625" style="372" bestFit="1" customWidth="1"/>
    <col min="13603" max="13604" width="9.140625" style="372" customWidth="1"/>
    <col min="13605" max="13605" width="10.140625" style="372" bestFit="1" customWidth="1"/>
    <col min="13606" max="13824" width="11.425781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39.42578125" style="372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58.28515625" style="372" customWidth="1"/>
    <col min="13849" max="13849" width="44.140625" style="372" customWidth="1"/>
    <col min="13850" max="13850" width="6.5703125" style="372" customWidth="1"/>
    <col min="13851" max="13856" width="9.140625" style="372" customWidth="1"/>
    <col min="13857" max="13857" width="11.28515625" style="372" bestFit="1" customWidth="1"/>
    <col min="13858" max="13858" width="10.140625" style="372" bestFit="1" customWidth="1"/>
    <col min="13859" max="13860" width="9.140625" style="372" customWidth="1"/>
    <col min="13861" max="13861" width="10.140625" style="372" bestFit="1" customWidth="1"/>
    <col min="13862" max="14080" width="11.425781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39.42578125" style="372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58.28515625" style="372" customWidth="1"/>
    <col min="14105" max="14105" width="44.140625" style="372" customWidth="1"/>
    <col min="14106" max="14106" width="6.5703125" style="372" customWidth="1"/>
    <col min="14107" max="14112" width="9.140625" style="372" customWidth="1"/>
    <col min="14113" max="14113" width="11.28515625" style="372" bestFit="1" customWidth="1"/>
    <col min="14114" max="14114" width="10.140625" style="372" bestFit="1" customWidth="1"/>
    <col min="14115" max="14116" width="9.140625" style="372" customWidth="1"/>
    <col min="14117" max="14117" width="10.140625" style="372" bestFit="1" customWidth="1"/>
    <col min="14118" max="14336" width="11.425781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39.42578125" style="372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58.28515625" style="372" customWidth="1"/>
    <col min="14361" max="14361" width="44.140625" style="372" customWidth="1"/>
    <col min="14362" max="14362" width="6.5703125" style="372" customWidth="1"/>
    <col min="14363" max="14368" width="9.140625" style="372" customWidth="1"/>
    <col min="14369" max="14369" width="11.28515625" style="372" bestFit="1" customWidth="1"/>
    <col min="14370" max="14370" width="10.140625" style="372" bestFit="1" customWidth="1"/>
    <col min="14371" max="14372" width="9.140625" style="372" customWidth="1"/>
    <col min="14373" max="14373" width="10.140625" style="372" bestFit="1" customWidth="1"/>
    <col min="14374" max="14592" width="11.425781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39.42578125" style="372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58.28515625" style="372" customWidth="1"/>
    <col min="14617" max="14617" width="44.140625" style="372" customWidth="1"/>
    <col min="14618" max="14618" width="6.5703125" style="372" customWidth="1"/>
    <col min="14619" max="14624" width="9.140625" style="372" customWidth="1"/>
    <col min="14625" max="14625" width="11.28515625" style="372" bestFit="1" customWidth="1"/>
    <col min="14626" max="14626" width="10.140625" style="372" bestFit="1" customWidth="1"/>
    <col min="14627" max="14628" width="9.140625" style="372" customWidth="1"/>
    <col min="14629" max="14629" width="10.140625" style="372" bestFit="1" customWidth="1"/>
    <col min="14630" max="14848" width="11.425781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39.42578125" style="372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58.28515625" style="372" customWidth="1"/>
    <col min="14873" max="14873" width="44.140625" style="372" customWidth="1"/>
    <col min="14874" max="14874" width="6.5703125" style="372" customWidth="1"/>
    <col min="14875" max="14880" width="9.140625" style="372" customWidth="1"/>
    <col min="14881" max="14881" width="11.28515625" style="372" bestFit="1" customWidth="1"/>
    <col min="14882" max="14882" width="10.140625" style="372" bestFit="1" customWidth="1"/>
    <col min="14883" max="14884" width="9.140625" style="372" customWidth="1"/>
    <col min="14885" max="14885" width="10.140625" style="372" bestFit="1" customWidth="1"/>
    <col min="14886" max="15104" width="11.425781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39.42578125" style="372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58.28515625" style="372" customWidth="1"/>
    <col min="15129" max="15129" width="44.140625" style="372" customWidth="1"/>
    <col min="15130" max="15130" width="6.5703125" style="372" customWidth="1"/>
    <col min="15131" max="15136" width="9.140625" style="372" customWidth="1"/>
    <col min="15137" max="15137" width="11.28515625" style="372" bestFit="1" customWidth="1"/>
    <col min="15138" max="15138" width="10.140625" style="372" bestFit="1" customWidth="1"/>
    <col min="15139" max="15140" width="9.140625" style="372" customWidth="1"/>
    <col min="15141" max="15141" width="10.140625" style="372" bestFit="1" customWidth="1"/>
    <col min="15142" max="15360" width="11.425781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39.42578125" style="372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58.28515625" style="372" customWidth="1"/>
    <col min="15385" max="15385" width="44.140625" style="372" customWidth="1"/>
    <col min="15386" max="15386" width="6.5703125" style="372" customWidth="1"/>
    <col min="15387" max="15392" width="9.140625" style="372" customWidth="1"/>
    <col min="15393" max="15393" width="11.28515625" style="372" bestFit="1" customWidth="1"/>
    <col min="15394" max="15394" width="10.140625" style="372" bestFit="1" customWidth="1"/>
    <col min="15395" max="15396" width="9.140625" style="372" customWidth="1"/>
    <col min="15397" max="15397" width="10.140625" style="372" bestFit="1" customWidth="1"/>
    <col min="15398" max="15616" width="11.425781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39.42578125" style="372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58.28515625" style="372" customWidth="1"/>
    <col min="15641" max="15641" width="44.140625" style="372" customWidth="1"/>
    <col min="15642" max="15642" width="6.5703125" style="372" customWidth="1"/>
    <col min="15643" max="15648" width="9.140625" style="372" customWidth="1"/>
    <col min="15649" max="15649" width="11.28515625" style="372" bestFit="1" customWidth="1"/>
    <col min="15650" max="15650" width="10.140625" style="372" bestFit="1" customWidth="1"/>
    <col min="15651" max="15652" width="9.140625" style="372" customWidth="1"/>
    <col min="15653" max="15653" width="10.140625" style="372" bestFit="1" customWidth="1"/>
    <col min="15654" max="15872" width="11.425781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39.42578125" style="372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58.28515625" style="372" customWidth="1"/>
    <col min="15897" max="15897" width="44.140625" style="372" customWidth="1"/>
    <col min="15898" max="15898" width="6.5703125" style="372" customWidth="1"/>
    <col min="15899" max="15904" width="9.140625" style="372" customWidth="1"/>
    <col min="15905" max="15905" width="11.28515625" style="372" bestFit="1" customWidth="1"/>
    <col min="15906" max="15906" width="10.140625" style="372" bestFit="1" customWidth="1"/>
    <col min="15907" max="15908" width="9.140625" style="372" customWidth="1"/>
    <col min="15909" max="15909" width="10.140625" style="372" bestFit="1" customWidth="1"/>
    <col min="15910" max="16128" width="11.425781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39.42578125" style="372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58.28515625" style="372" customWidth="1"/>
    <col min="16153" max="16153" width="44.140625" style="372" customWidth="1"/>
    <col min="16154" max="16154" width="6.5703125" style="372" customWidth="1"/>
    <col min="16155" max="16160" width="9.140625" style="372" customWidth="1"/>
    <col min="16161" max="16161" width="11.28515625" style="372" bestFit="1" customWidth="1"/>
    <col min="16162" max="16162" width="10.140625" style="372" bestFit="1" customWidth="1"/>
    <col min="16163" max="16164" width="9.140625" style="372" customWidth="1"/>
    <col min="16165" max="16165" width="10.140625" style="372" bestFit="1" customWidth="1"/>
    <col min="16166" max="16384" width="11.42578125" style="372"/>
  </cols>
  <sheetData>
    <row r="1" spans="1:33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184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185"/>
    </row>
    <row r="2" spans="1:33" s="2" customFormat="1" ht="155.25" customHeight="1">
      <c r="A2" s="813" t="s">
        <v>553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95.25" customHeight="1">
      <c r="A3" s="813" t="s">
        <v>239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814"/>
      <c r="S5" s="814"/>
      <c r="T5" s="814"/>
      <c r="U5" s="814"/>
      <c r="V5" s="814"/>
      <c r="W5" s="814"/>
      <c r="X5" s="814"/>
      <c r="Y5" s="814"/>
      <c r="Z5" s="186"/>
    </row>
    <row r="6" spans="1:33" ht="6" customHeight="1"/>
    <row r="7" spans="1:33" ht="78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88"/>
      <c r="L7" s="156"/>
      <c r="M7" s="156"/>
      <c r="N7" s="155"/>
      <c r="O7" s="155"/>
      <c r="P7" s="155"/>
      <c r="Q7" s="155"/>
      <c r="R7" s="155"/>
      <c r="S7" s="156"/>
      <c r="T7" s="155"/>
      <c r="U7" s="155"/>
      <c r="V7" s="156"/>
      <c r="W7" s="156"/>
      <c r="X7" s="155"/>
      <c r="Y7" s="156"/>
      <c r="Z7" s="189"/>
    </row>
    <row r="8" spans="1:33" s="274" customFormat="1" ht="97.5" customHeight="1">
      <c r="A8" s="272"/>
      <c r="B8" s="822" t="s">
        <v>825</v>
      </c>
      <c r="C8" s="822"/>
      <c r="D8" s="822"/>
      <c r="E8" s="822"/>
      <c r="F8" s="822"/>
      <c r="G8" s="822"/>
      <c r="H8" s="822"/>
      <c r="I8" s="822"/>
      <c r="J8" s="822" t="s">
        <v>547</v>
      </c>
      <c r="K8" s="822"/>
      <c r="L8" s="822"/>
      <c r="M8" s="822"/>
      <c r="N8" s="822"/>
      <c r="O8" s="822"/>
      <c r="P8" s="822"/>
      <c r="Q8" s="822"/>
      <c r="R8" s="822" t="s">
        <v>116</v>
      </c>
      <c r="S8" s="822"/>
      <c r="T8" s="822"/>
      <c r="U8" s="822"/>
      <c r="V8" s="822"/>
      <c r="W8" s="822"/>
      <c r="X8" s="822"/>
      <c r="Y8" s="822"/>
      <c r="Z8" s="273"/>
    </row>
    <row r="9" spans="1:33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3" t="s">
        <v>168</v>
      </c>
      <c r="L9" s="192" t="s">
        <v>169</v>
      </c>
      <c r="M9" s="194" t="s">
        <v>170</v>
      </c>
      <c r="N9" s="195" t="s">
        <v>171</v>
      </c>
      <c r="O9" s="194" t="s">
        <v>172</v>
      </c>
      <c r="P9" s="192" t="s">
        <v>173</v>
      </c>
      <c r="Q9" s="195" t="s">
        <v>43</v>
      </c>
      <c r="R9" s="192" t="s">
        <v>41</v>
      </c>
      <c r="S9" s="194" t="s">
        <v>168</v>
      </c>
      <c r="T9" s="193" t="s">
        <v>169</v>
      </c>
      <c r="U9" s="194" t="s">
        <v>170</v>
      </c>
      <c r="V9" s="194" t="s">
        <v>171</v>
      </c>
      <c r="W9" s="192" t="s">
        <v>172</v>
      </c>
      <c r="X9" s="194" t="s">
        <v>173</v>
      </c>
      <c r="Y9" s="192" t="s">
        <v>43</v>
      </c>
      <c r="Z9" s="196"/>
      <c r="AA9" s="197"/>
      <c r="AB9" s="197"/>
      <c r="AC9" s="196"/>
      <c r="AD9" s="197"/>
      <c r="AE9" s="197"/>
      <c r="AF9" s="196"/>
      <c r="AG9" s="197"/>
    </row>
    <row r="10" spans="1:33" ht="85.5" customHeight="1">
      <c r="A10" s="199" t="s">
        <v>223</v>
      </c>
      <c r="B10" s="200">
        <v>4497038.0067600003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256042.3737</v>
      </c>
      <c r="I10" s="200">
        <v>4753080.3804599997</v>
      </c>
      <c r="J10" s="200">
        <v>0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0</v>
      </c>
      <c r="Q10" s="200">
        <v>0</v>
      </c>
      <c r="R10" s="200">
        <v>37917865.328400001</v>
      </c>
      <c r="S10" s="200">
        <v>1536858.7975099999</v>
      </c>
      <c r="T10" s="200">
        <v>0</v>
      </c>
      <c r="U10" s="200">
        <v>0</v>
      </c>
      <c r="V10" s="200">
        <v>104608.28453</v>
      </c>
      <c r="W10" s="200">
        <v>59957.311090000003</v>
      </c>
      <c r="X10" s="200">
        <v>15482371.743280001</v>
      </c>
      <c r="Y10" s="200">
        <v>55101661.464809999</v>
      </c>
      <c r="Z10" s="189"/>
    </row>
    <row r="11" spans="1:33" ht="85.5" customHeight="1">
      <c r="A11" s="199" t="s">
        <v>224</v>
      </c>
      <c r="B11" s="201">
        <v>381113.12410000002</v>
      </c>
      <c r="C11" s="201">
        <v>11564.79326</v>
      </c>
      <c r="D11" s="201">
        <v>0</v>
      </c>
      <c r="E11" s="201">
        <v>0</v>
      </c>
      <c r="F11" s="201">
        <v>0</v>
      </c>
      <c r="G11" s="201">
        <v>0</v>
      </c>
      <c r="H11" s="201">
        <v>31062.658449999999</v>
      </c>
      <c r="I11" s="201">
        <v>423740.57581000001</v>
      </c>
      <c r="J11" s="201">
        <v>15714.928230000001</v>
      </c>
      <c r="K11" s="201">
        <v>0</v>
      </c>
      <c r="L11" s="201">
        <v>0</v>
      </c>
      <c r="M11" s="201">
        <v>0</v>
      </c>
      <c r="N11" s="201">
        <v>0</v>
      </c>
      <c r="O11" s="201">
        <v>0</v>
      </c>
      <c r="P11" s="201">
        <v>0</v>
      </c>
      <c r="Q11" s="201">
        <v>15714.928230000001</v>
      </c>
      <c r="R11" s="201">
        <v>5419468.0002799993</v>
      </c>
      <c r="S11" s="201">
        <v>423971.85537</v>
      </c>
      <c r="T11" s="200">
        <v>0</v>
      </c>
      <c r="U11" s="200">
        <v>10969</v>
      </c>
      <c r="V11" s="200">
        <v>36474.03974</v>
      </c>
      <c r="W11" s="200">
        <v>27342.600140000002</v>
      </c>
      <c r="X11" s="200">
        <v>1149767.4989400001</v>
      </c>
      <c r="Y11" s="200">
        <v>7067992.9944700003</v>
      </c>
      <c r="Z11" s="189"/>
    </row>
    <row r="12" spans="1:33" ht="85.5" customHeight="1">
      <c r="A12" s="199" t="s">
        <v>225</v>
      </c>
      <c r="B12" s="201">
        <v>367024.86408999999</v>
      </c>
      <c r="C12" s="201">
        <v>4076.6925299999998</v>
      </c>
      <c r="D12" s="201">
        <v>0</v>
      </c>
      <c r="E12" s="201">
        <v>0</v>
      </c>
      <c r="F12" s="201">
        <v>0</v>
      </c>
      <c r="G12" s="201">
        <v>0</v>
      </c>
      <c r="H12" s="201">
        <v>8170.5078899999999</v>
      </c>
      <c r="I12" s="201">
        <v>379272.06451</v>
      </c>
      <c r="J12" s="201">
        <v>13098.439</v>
      </c>
      <c r="K12" s="201">
        <v>0</v>
      </c>
      <c r="L12" s="201">
        <v>0</v>
      </c>
      <c r="M12" s="201">
        <v>0</v>
      </c>
      <c r="N12" s="201">
        <v>0</v>
      </c>
      <c r="O12" s="201">
        <v>0</v>
      </c>
      <c r="P12" s="201">
        <v>9383.0348800000011</v>
      </c>
      <c r="Q12" s="201">
        <v>22481.473879999998</v>
      </c>
      <c r="R12" s="201">
        <v>4195712.13473</v>
      </c>
      <c r="S12" s="201">
        <v>287173.73110000003</v>
      </c>
      <c r="T12" s="200">
        <v>16959.216710000001</v>
      </c>
      <c r="U12" s="200">
        <v>6225.01908</v>
      </c>
      <c r="V12" s="200">
        <v>50445.40279</v>
      </c>
      <c r="W12" s="200">
        <v>35340.561219999996</v>
      </c>
      <c r="X12" s="200">
        <v>930563.71574999997</v>
      </c>
      <c r="Y12" s="200">
        <v>5522419.7813800005</v>
      </c>
      <c r="Z12" s="189"/>
    </row>
    <row r="13" spans="1:33" ht="85.5" customHeight="1">
      <c r="A13" s="199" t="s">
        <v>226</v>
      </c>
      <c r="B13" s="200">
        <v>987091.00944000005</v>
      </c>
      <c r="C13" s="200">
        <v>40987.033840000004</v>
      </c>
      <c r="D13" s="200">
        <v>38.93553</v>
      </c>
      <c r="E13" s="200">
        <v>0</v>
      </c>
      <c r="F13" s="200">
        <v>10132.362140000001</v>
      </c>
      <c r="G13" s="200">
        <v>3493.1863699999999</v>
      </c>
      <c r="H13" s="200">
        <v>13400.3022</v>
      </c>
      <c r="I13" s="200">
        <v>1055142.8295199999</v>
      </c>
      <c r="J13" s="200">
        <v>94430.765189999991</v>
      </c>
      <c r="K13" s="200">
        <v>8736.5230800000008</v>
      </c>
      <c r="L13" s="200">
        <v>0</v>
      </c>
      <c r="M13" s="200">
        <v>0</v>
      </c>
      <c r="N13" s="200">
        <v>0</v>
      </c>
      <c r="O13" s="200">
        <v>0</v>
      </c>
      <c r="P13" s="200">
        <v>2107.1800899999998</v>
      </c>
      <c r="Q13" s="200">
        <v>105274.46836</v>
      </c>
      <c r="R13" s="200">
        <v>7121857.8646400003</v>
      </c>
      <c r="S13" s="200">
        <v>264425.57400999998</v>
      </c>
      <c r="T13" s="200">
        <v>46434.858679999998</v>
      </c>
      <c r="U13" s="200">
        <v>2702.4515299999998</v>
      </c>
      <c r="V13" s="200">
        <v>111796.15490000001</v>
      </c>
      <c r="W13" s="200">
        <v>58761.431329999999</v>
      </c>
      <c r="X13" s="200">
        <v>861040.35</v>
      </c>
      <c r="Y13" s="200">
        <v>8467018.6850899998</v>
      </c>
      <c r="Z13" s="189"/>
    </row>
    <row r="14" spans="1:33" ht="85.5" customHeight="1">
      <c r="A14" s="199" t="s">
        <v>227</v>
      </c>
      <c r="B14" s="200">
        <v>1290162.88671</v>
      </c>
      <c r="C14" s="200">
        <v>47055.930950000002</v>
      </c>
      <c r="D14" s="200">
        <v>4246.0610800000004</v>
      </c>
      <c r="E14" s="200">
        <v>0</v>
      </c>
      <c r="F14" s="200">
        <v>16635.204859999998</v>
      </c>
      <c r="G14" s="200">
        <v>790.07418999999993</v>
      </c>
      <c r="H14" s="200">
        <v>14465.03188</v>
      </c>
      <c r="I14" s="200">
        <v>1373355.18967</v>
      </c>
      <c r="J14" s="200">
        <v>298843.08683999995</v>
      </c>
      <c r="K14" s="200">
        <v>13482.916279999999</v>
      </c>
      <c r="L14" s="200">
        <v>0</v>
      </c>
      <c r="M14" s="200">
        <v>0</v>
      </c>
      <c r="N14" s="200">
        <v>755.91099999999994</v>
      </c>
      <c r="O14" s="200">
        <v>0</v>
      </c>
      <c r="P14" s="200">
        <v>4845.6756100000002</v>
      </c>
      <c r="Q14" s="200">
        <v>317927.58973000001</v>
      </c>
      <c r="R14" s="200">
        <v>12455142.190270001</v>
      </c>
      <c r="S14" s="200">
        <v>227434.77773</v>
      </c>
      <c r="T14" s="200">
        <v>65302.416530000002</v>
      </c>
      <c r="U14" s="200">
        <v>11926.070890000001</v>
      </c>
      <c r="V14" s="200">
        <v>208270.52499999999</v>
      </c>
      <c r="W14" s="200">
        <v>41821.273289999997</v>
      </c>
      <c r="X14" s="200">
        <v>462697.80012000003</v>
      </c>
      <c r="Y14" s="200">
        <v>13472595.05383</v>
      </c>
      <c r="Z14" s="189"/>
    </row>
    <row r="15" spans="1:33" ht="85.5" customHeight="1">
      <c r="A15" s="199" t="s">
        <v>228</v>
      </c>
      <c r="B15" s="200">
        <v>1460442.9959100001</v>
      </c>
      <c r="C15" s="200">
        <v>42154.194149999996</v>
      </c>
      <c r="D15" s="200">
        <v>4647.1795999999995</v>
      </c>
      <c r="E15" s="200">
        <v>785.46305000000007</v>
      </c>
      <c r="F15" s="200">
        <v>17593.804680000001</v>
      </c>
      <c r="G15" s="200">
        <v>3600.03015</v>
      </c>
      <c r="H15" s="200">
        <v>11704.837660000001</v>
      </c>
      <c r="I15" s="200">
        <v>1540928.5052</v>
      </c>
      <c r="J15" s="200">
        <v>887767.87696999998</v>
      </c>
      <c r="K15" s="200">
        <v>34660.81854</v>
      </c>
      <c r="L15" s="200">
        <v>84.504660000000001</v>
      </c>
      <c r="M15" s="200">
        <v>329.10940999999997</v>
      </c>
      <c r="N15" s="200">
        <v>5124.0095000000001</v>
      </c>
      <c r="O15" s="200">
        <v>53.579089999999994</v>
      </c>
      <c r="P15" s="200">
        <v>13331.765230000001</v>
      </c>
      <c r="Q15" s="200">
        <v>941351.66339999996</v>
      </c>
      <c r="R15" s="200">
        <v>21564944.87723</v>
      </c>
      <c r="S15" s="200">
        <v>239491.95762999999</v>
      </c>
      <c r="T15" s="200">
        <v>106285.71056000001</v>
      </c>
      <c r="U15" s="200">
        <v>7314.8831799999998</v>
      </c>
      <c r="V15" s="200">
        <v>281846.81138999999</v>
      </c>
      <c r="W15" s="200">
        <v>33025.624940000002</v>
      </c>
      <c r="X15" s="200">
        <v>363913.13088999997</v>
      </c>
      <c r="Y15" s="200">
        <v>22596822.995820001</v>
      </c>
      <c r="Z15" s="189"/>
    </row>
    <row r="16" spans="1:33" ht="85.5" customHeight="1">
      <c r="A16" s="199" t="s">
        <v>229</v>
      </c>
      <c r="B16" s="200">
        <v>755545.31226999999</v>
      </c>
      <c r="C16" s="200">
        <v>12435.253550000001</v>
      </c>
      <c r="D16" s="200">
        <v>2448.7852599999997</v>
      </c>
      <c r="E16" s="200">
        <v>706.55540000000008</v>
      </c>
      <c r="F16" s="200">
        <v>9053.394400000001</v>
      </c>
      <c r="G16" s="200">
        <v>1241.55629</v>
      </c>
      <c r="H16" s="200">
        <v>6953.61625</v>
      </c>
      <c r="I16" s="200">
        <v>788384.47341999994</v>
      </c>
      <c r="J16" s="200">
        <v>1077735.6356199998</v>
      </c>
      <c r="K16" s="200">
        <v>40574.100180000001</v>
      </c>
      <c r="L16" s="200">
        <v>1468.5136200000002</v>
      </c>
      <c r="M16" s="200">
        <v>570.03552999999999</v>
      </c>
      <c r="N16" s="200">
        <v>5405.4584400000003</v>
      </c>
      <c r="O16" s="200">
        <v>2655.33322</v>
      </c>
      <c r="P16" s="200">
        <v>12330.708060000001</v>
      </c>
      <c r="Q16" s="200">
        <v>1140739.78467</v>
      </c>
      <c r="R16" s="200">
        <v>12252919.057490001</v>
      </c>
      <c r="S16" s="200">
        <v>168108.56005</v>
      </c>
      <c r="T16" s="200">
        <v>55892.054069999998</v>
      </c>
      <c r="U16" s="200">
        <v>7376.4220500000001</v>
      </c>
      <c r="V16" s="200">
        <v>160681.40437</v>
      </c>
      <c r="W16" s="200">
        <v>18512.65468</v>
      </c>
      <c r="X16" s="200">
        <v>204529.61744999999</v>
      </c>
      <c r="Y16" s="200">
        <v>12868019.770160001</v>
      </c>
      <c r="Z16" s="189"/>
    </row>
    <row r="17" spans="1:26" ht="85.5" customHeight="1">
      <c r="A17" s="199" t="s">
        <v>230</v>
      </c>
      <c r="B17" s="200">
        <v>417187.60373000003</v>
      </c>
      <c r="C17" s="200">
        <v>5303.9986399999998</v>
      </c>
      <c r="D17" s="200">
        <v>1001.1650699999999</v>
      </c>
      <c r="E17" s="200">
        <v>131.65514000000002</v>
      </c>
      <c r="F17" s="200">
        <v>4370.82672</v>
      </c>
      <c r="G17" s="200">
        <v>195.54777999999999</v>
      </c>
      <c r="H17" s="200">
        <v>5325.8997099999997</v>
      </c>
      <c r="I17" s="200">
        <v>433516.69679000002</v>
      </c>
      <c r="J17" s="200">
        <v>907520.49175000004</v>
      </c>
      <c r="K17" s="200">
        <v>29447.70377</v>
      </c>
      <c r="L17" s="200">
        <v>478.40949000000001</v>
      </c>
      <c r="M17" s="200">
        <v>61.089690000000004</v>
      </c>
      <c r="N17" s="200">
        <v>3732.3839199999998</v>
      </c>
      <c r="O17" s="200">
        <v>1534.68904</v>
      </c>
      <c r="P17" s="200">
        <v>9618.3251999999993</v>
      </c>
      <c r="Q17" s="200">
        <v>952393.09285999998</v>
      </c>
      <c r="R17" s="200">
        <v>6719949.2793699997</v>
      </c>
      <c r="S17" s="200">
        <v>110717.89646999999</v>
      </c>
      <c r="T17" s="200">
        <v>32819.471190000004</v>
      </c>
      <c r="U17" s="200">
        <v>3005.9902900000002</v>
      </c>
      <c r="V17" s="200">
        <v>106892.56578</v>
      </c>
      <c r="W17" s="200">
        <v>11691.326580000001</v>
      </c>
      <c r="X17" s="200">
        <v>202730.45497999998</v>
      </c>
      <c r="Y17" s="200">
        <v>7187806.9846599996</v>
      </c>
      <c r="Z17" s="189"/>
    </row>
    <row r="18" spans="1:26" ht="85.5" customHeight="1">
      <c r="A18" s="199" t="s">
        <v>231</v>
      </c>
      <c r="B18" s="200">
        <v>338245.71985000005</v>
      </c>
      <c r="C18" s="200">
        <v>1630.2024899999999</v>
      </c>
      <c r="D18" s="200">
        <v>592.52611000000002</v>
      </c>
      <c r="E18" s="200">
        <v>0</v>
      </c>
      <c r="F18" s="200">
        <v>2097.5893599999999</v>
      </c>
      <c r="G18" s="200">
        <v>0</v>
      </c>
      <c r="H18" s="200">
        <v>3234.9912000000004</v>
      </c>
      <c r="I18" s="200">
        <v>345801.02901</v>
      </c>
      <c r="J18" s="200">
        <v>869731.44030999998</v>
      </c>
      <c r="K18" s="200">
        <v>18401.753809999998</v>
      </c>
      <c r="L18" s="200">
        <v>947.18210999999997</v>
      </c>
      <c r="M18" s="200">
        <v>266.82384000000002</v>
      </c>
      <c r="N18" s="200">
        <v>3140.2115199999998</v>
      </c>
      <c r="O18" s="200">
        <v>858.65582999999992</v>
      </c>
      <c r="P18" s="200">
        <v>9465.6599700000006</v>
      </c>
      <c r="Q18" s="200">
        <v>902811.72739000001</v>
      </c>
      <c r="R18" s="200">
        <v>6277263.0420200005</v>
      </c>
      <c r="S18" s="200">
        <v>77628.889319999987</v>
      </c>
      <c r="T18" s="200">
        <v>24676.898350000003</v>
      </c>
      <c r="U18" s="200">
        <v>3782.20336</v>
      </c>
      <c r="V18" s="200">
        <v>80769.321909999999</v>
      </c>
      <c r="W18" s="200">
        <v>8712.7945299999992</v>
      </c>
      <c r="X18" s="200">
        <v>120718.1817</v>
      </c>
      <c r="Y18" s="200">
        <v>6593551.3311899994</v>
      </c>
      <c r="Z18" s="189"/>
    </row>
    <row r="19" spans="1:26" ht="85.5" customHeight="1">
      <c r="A19" s="199" t="s">
        <v>232</v>
      </c>
      <c r="B19" s="200">
        <v>384982.81339999998</v>
      </c>
      <c r="C19" s="200">
        <v>2261.2209500000004</v>
      </c>
      <c r="D19" s="200">
        <v>1472.80484</v>
      </c>
      <c r="E19" s="200">
        <v>86.55877000000001</v>
      </c>
      <c r="F19" s="200">
        <v>992.02109999999993</v>
      </c>
      <c r="G19" s="200">
        <v>0</v>
      </c>
      <c r="H19" s="200">
        <v>5018.0786200000002</v>
      </c>
      <c r="I19" s="200">
        <v>394813.49768000003</v>
      </c>
      <c r="J19" s="200">
        <v>1224595.5697600001</v>
      </c>
      <c r="K19" s="200">
        <v>24710.697690000001</v>
      </c>
      <c r="L19" s="200">
        <v>1842.70568</v>
      </c>
      <c r="M19" s="200">
        <v>719.98468000000003</v>
      </c>
      <c r="N19" s="200">
        <v>6366.2095999999992</v>
      </c>
      <c r="O19" s="200">
        <v>861.00642000000005</v>
      </c>
      <c r="P19" s="200">
        <v>22088.957539999999</v>
      </c>
      <c r="Q19" s="200">
        <v>1281185.1313699998</v>
      </c>
      <c r="R19" s="200">
        <v>8809223.0141399987</v>
      </c>
      <c r="S19" s="200">
        <v>127237.09695000001</v>
      </c>
      <c r="T19" s="200">
        <v>42472.451219999995</v>
      </c>
      <c r="U19" s="200">
        <v>6787.5284299999994</v>
      </c>
      <c r="V19" s="200">
        <v>106184.44944</v>
      </c>
      <c r="W19" s="200">
        <v>10837.294449999999</v>
      </c>
      <c r="X19" s="200">
        <v>217637.7047</v>
      </c>
      <c r="Y19" s="200">
        <v>9320379.5393300001</v>
      </c>
      <c r="Z19" s="189"/>
    </row>
    <row r="20" spans="1:26" ht="85.5" customHeight="1">
      <c r="A20" s="199" t="s">
        <v>233</v>
      </c>
      <c r="B20" s="200">
        <v>356435.45066000003</v>
      </c>
      <c r="C20" s="200">
        <v>1887.7461799999999</v>
      </c>
      <c r="D20" s="200">
        <v>1329.6868999999999</v>
      </c>
      <c r="E20" s="200">
        <v>68.289770000000004</v>
      </c>
      <c r="F20" s="200">
        <v>153.23085999999998</v>
      </c>
      <c r="G20" s="200">
        <v>0</v>
      </c>
      <c r="H20" s="200">
        <v>18990.358039999999</v>
      </c>
      <c r="I20" s="200">
        <v>378864.76241000002</v>
      </c>
      <c r="J20" s="200">
        <v>1468626.83402</v>
      </c>
      <c r="K20" s="200">
        <v>39080.178650000002</v>
      </c>
      <c r="L20" s="200">
        <v>5022.6145099999994</v>
      </c>
      <c r="M20" s="200">
        <v>1252.5903000000001</v>
      </c>
      <c r="N20" s="200">
        <v>13249.54608</v>
      </c>
      <c r="O20" s="200">
        <v>3164.23162</v>
      </c>
      <c r="P20" s="200">
        <v>26932.659100000001</v>
      </c>
      <c r="Q20" s="200">
        <v>1557328.6542799999</v>
      </c>
      <c r="R20" s="200">
        <v>12736383.02915</v>
      </c>
      <c r="S20" s="200">
        <v>185952.74135</v>
      </c>
      <c r="T20" s="200">
        <v>65109.634669999999</v>
      </c>
      <c r="U20" s="200">
        <v>10353.22733</v>
      </c>
      <c r="V20" s="200">
        <v>178112.38987000001</v>
      </c>
      <c r="W20" s="200">
        <v>17041.136999999999</v>
      </c>
      <c r="X20" s="200">
        <v>378747.18909</v>
      </c>
      <c r="Y20" s="200">
        <v>13571699.34846</v>
      </c>
      <c r="Z20" s="189"/>
    </row>
    <row r="21" spans="1:26" ht="85.5" customHeight="1">
      <c r="A21" s="199" t="s">
        <v>234</v>
      </c>
      <c r="B21" s="200">
        <v>195962.83474000002</v>
      </c>
      <c r="C21" s="200">
        <v>576.52933999999993</v>
      </c>
      <c r="D21" s="200">
        <v>1283.7898799999998</v>
      </c>
      <c r="E21" s="200">
        <v>0</v>
      </c>
      <c r="F21" s="200">
        <v>68.977500000000006</v>
      </c>
      <c r="G21" s="200">
        <v>0</v>
      </c>
      <c r="H21" s="200">
        <v>22561.135710000002</v>
      </c>
      <c r="I21" s="200">
        <v>220453.26716999998</v>
      </c>
      <c r="J21" s="200">
        <v>854539.48961000005</v>
      </c>
      <c r="K21" s="200">
        <v>24022.41807</v>
      </c>
      <c r="L21" s="200">
        <v>13929.350619999999</v>
      </c>
      <c r="M21" s="200">
        <v>2659.5994000000001</v>
      </c>
      <c r="N21" s="200">
        <v>1712.5135299999999</v>
      </c>
      <c r="O21" s="200">
        <v>186.0891</v>
      </c>
      <c r="P21" s="200">
        <v>37277.925819999997</v>
      </c>
      <c r="Q21" s="200">
        <v>934327.38614999992</v>
      </c>
      <c r="R21" s="200">
        <v>8698709.9816599991</v>
      </c>
      <c r="S21" s="200">
        <v>114598.69111</v>
      </c>
      <c r="T21" s="200">
        <v>116666.3319</v>
      </c>
      <c r="U21" s="200">
        <v>10957.714539999999</v>
      </c>
      <c r="V21" s="200">
        <v>91772.592709999997</v>
      </c>
      <c r="W21" s="200">
        <v>5246.30962</v>
      </c>
      <c r="X21" s="200">
        <v>429998.06404999999</v>
      </c>
      <c r="Y21" s="200">
        <v>9467949.6855900008</v>
      </c>
      <c r="Z21" s="189"/>
    </row>
    <row r="22" spans="1:26" ht="85.5" customHeight="1">
      <c r="A22" s="199" t="s">
        <v>235</v>
      </c>
      <c r="B22" s="200">
        <v>5533.1898099999999</v>
      </c>
      <c r="C22" s="200">
        <v>9.6175599999999992</v>
      </c>
      <c r="D22" s="200">
        <v>64.014039999999994</v>
      </c>
      <c r="E22" s="200">
        <v>0</v>
      </c>
      <c r="F22" s="200">
        <v>0</v>
      </c>
      <c r="G22" s="200">
        <v>0</v>
      </c>
      <c r="H22" s="200">
        <v>1779.2109599999999</v>
      </c>
      <c r="I22" s="200">
        <v>7386.0323699999999</v>
      </c>
      <c r="J22" s="200">
        <v>32040.373600000003</v>
      </c>
      <c r="K22" s="200">
        <v>857.93587000000002</v>
      </c>
      <c r="L22" s="200">
        <v>1288.6033</v>
      </c>
      <c r="M22" s="200">
        <v>176.39489</v>
      </c>
      <c r="N22" s="200">
        <v>22.577259999999999</v>
      </c>
      <c r="O22" s="200">
        <v>4.0671499999999998</v>
      </c>
      <c r="P22" s="200">
        <v>1789.4400600000001</v>
      </c>
      <c r="Q22" s="200">
        <v>36179.39213</v>
      </c>
      <c r="R22" s="200">
        <v>372297.12962999998</v>
      </c>
      <c r="S22" s="200">
        <v>4001.4838</v>
      </c>
      <c r="T22" s="200">
        <v>12721.496710000001</v>
      </c>
      <c r="U22" s="200">
        <v>788.83041000000003</v>
      </c>
      <c r="V22" s="200">
        <v>1585.2016599999999</v>
      </c>
      <c r="W22" s="200">
        <v>18.121680000000001</v>
      </c>
      <c r="X22" s="200">
        <v>47811.778530000003</v>
      </c>
      <c r="Y22" s="200">
        <v>439224.04242000001</v>
      </c>
      <c r="Z22" s="189"/>
    </row>
    <row r="23" spans="1:26" s="136" customFormat="1" ht="85.5" customHeight="1" thickBot="1">
      <c r="A23" s="202" t="s">
        <v>236</v>
      </c>
      <c r="B23" s="203">
        <v>1371.3083100000001</v>
      </c>
      <c r="C23" s="203">
        <v>9.2620199999999997</v>
      </c>
      <c r="D23" s="203">
        <v>18.805009999999999</v>
      </c>
      <c r="E23" s="203">
        <v>0</v>
      </c>
      <c r="F23" s="203">
        <v>0</v>
      </c>
      <c r="G23" s="203">
        <v>0</v>
      </c>
      <c r="H23" s="203">
        <v>552.29879000000005</v>
      </c>
      <c r="I23" s="203">
        <v>1951.6741299999999</v>
      </c>
      <c r="J23" s="203">
        <v>8893.4839800000009</v>
      </c>
      <c r="K23" s="203">
        <v>260.17982999999998</v>
      </c>
      <c r="L23" s="203">
        <v>430.68781000000001</v>
      </c>
      <c r="M23" s="203">
        <v>53.727719999999998</v>
      </c>
      <c r="N23" s="203">
        <v>3.16228</v>
      </c>
      <c r="O23" s="203">
        <v>0.69280999999999993</v>
      </c>
      <c r="P23" s="203">
        <v>298.64319</v>
      </c>
      <c r="Q23" s="203">
        <v>9940.57762</v>
      </c>
      <c r="R23" s="203">
        <v>111678.05064</v>
      </c>
      <c r="S23" s="203">
        <v>1082.5312300000001</v>
      </c>
      <c r="T23" s="203">
        <v>6463.1275900000001</v>
      </c>
      <c r="U23" s="203">
        <v>232.54814000000002</v>
      </c>
      <c r="V23" s="203">
        <v>1053.0775100000001</v>
      </c>
      <c r="W23" s="203">
        <v>1.1933399999999998</v>
      </c>
      <c r="X23" s="203">
        <v>19107.623319999999</v>
      </c>
      <c r="Y23" s="203">
        <v>139618.15177</v>
      </c>
      <c r="Z23" s="204"/>
    </row>
    <row r="24" spans="1:26" s="136" customFormat="1" ht="85.5" customHeight="1" thickTop="1" thickBot="1">
      <c r="A24" s="205" t="s">
        <v>43</v>
      </c>
      <c r="B24" s="206">
        <f>SUM(B10:B23)</f>
        <v>11438137.119780002</v>
      </c>
      <c r="C24" s="206">
        <f t="shared" ref="C24:I24" si="0">SUM(C10:C23)</f>
        <v>169952.47545999999</v>
      </c>
      <c r="D24" s="206">
        <f t="shared" si="0"/>
        <v>17143.753319999996</v>
      </c>
      <c r="E24" s="206">
        <f t="shared" si="0"/>
        <v>1778.5221300000003</v>
      </c>
      <c r="F24" s="206">
        <f t="shared" si="0"/>
        <v>61097.411619999999</v>
      </c>
      <c r="G24" s="206">
        <f t="shared" si="0"/>
        <v>9320.3947800000005</v>
      </c>
      <c r="H24" s="206">
        <f t="shared" si="0"/>
        <v>399261.30106000003</v>
      </c>
      <c r="I24" s="206">
        <f t="shared" si="0"/>
        <v>12096690.978150001</v>
      </c>
      <c r="J24" s="206">
        <f>SUM(J10:J23)</f>
        <v>7753538.4148799991</v>
      </c>
      <c r="K24" s="206">
        <f t="shared" ref="K24:Y24" si="1">SUM(K10:K23)</f>
        <v>234235.22576999999</v>
      </c>
      <c r="L24" s="206">
        <f t="shared" si="1"/>
        <v>25492.571799999998</v>
      </c>
      <c r="M24" s="206">
        <f t="shared" si="1"/>
        <v>6089.3554599999998</v>
      </c>
      <c r="N24" s="206">
        <f t="shared" si="1"/>
        <v>39511.983129999993</v>
      </c>
      <c r="O24" s="206">
        <f t="shared" si="1"/>
        <v>9318.3442799999993</v>
      </c>
      <c r="P24" s="206">
        <f t="shared" si="1"/>
        <v>149469.97474999999</v>
      </c>
      <c r="Q24" s="206">
        <f t="shared" si="1"/>
        <v>8217655.8700699974</v>
      </c>
      <c r="R24" s="206">
        <f t="shared" si="1"/>
        <v>144653412.97964999</v>
      </c>
      <c r="S24" s="206">
        <f t="shared" si="1"/>
        <v>3768684.5836300002</v>
      </c>
      <c r="T24" s="206">
        <f t="shared" si="1"/>
        <v>591803.66818000004</v>
      </c>
      <c r="U24" s="206">
        <f t="shared" si="1"/>
        <v>82421.889229999986</v>
      </c>
      <c r="V24" s="206">
        <f t="shared" si="1"/>
        <v>1520492.2215999998</v>
      </c>
      <c r="W24" s="206">
        <f t="shared" si="1"/>
        <v>328309.63388999994</v>
      </c>
      <c r="X24" s="206">
        <f t="shared" si="1"/>
        <v>20871634.8528</v>
      </c>
      <c r="Y24" s="206">
        <f t="shared" si="1"/>
        <v>171816759.82898</v>
      </c>
      <c r="Z24" s="204"/>
    </row>
    <row r="25" spans="1:26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6"/>
      <c r="K25" s="258"/>
      <c r="L25" s="177"/>
      <c r="M25" s="177"/>
      <c r="N25" s="177"/>
      <c r="O25" s="177"/>
      <c r="P25" s="177"/>
      <c r="Q25" s="177"/>
      <c r="R25" s="177"/>
      <c r="S25" s="177"/>
      <c r="T25" s="176"/>
      <c r="U25" s="176"/>
      <c r="V25" s="176"/>
      <c r="W25" s="176"/>
      <c r="X25" s="176"/>
      <c r="Y25" s="176"/>
      <c r="Z25" s="189"/>
    </row>
    <row r="26" spans="1:26" ht="87" customHeight="1" thickTop="1">
      <c r="A26" s="637" t="s">
        <v>636</v>
      </c>
      <c r="B26" s="119"/>
      <c r="C26" s="211"/>
      <c r="D26" s="144"/>
      <c r="E26" s="144"/>
      <c r="F26" s="144"/>
      <c r="G26" s="144"/>
      <c r="H26" s="144"/>
      <c r="I26" s="144"/>
      <c r="J26" s="119"/>
      <c r="K26" s="211"/>
      <c r="L26" s="144"/>
      <c r="M26" s="144"/>
      <c r="N26" s="144"/>
      <c r="O26" s="144"/>
      <c r="P26" s="144"/>
      <c r="Q26" s="144"/>
      <c r="R26" s="144"/>
      <c r="S26" s="144"/>
      <c r="T26" s="145"/>
      <c r="U26" s="145"/>
      <c r="V26" s="17"/>
      <c r="W26" s="17"/>
      <c r="X26" s="17"/>
      <c r="Y26" s="17"/>
    </row>
    <row r="27" spans="1:26" ht="159" customHeight="1">
      <c r="A27" s="816" t="s">
        <v>911</v>
      </c>
      <c r="B27" s="816"/>
      <c r="C27" s="816"/>
      <c r="D27" s="18"/>
      <c r="E27" s="18"/>
      <c r="F27" s="18"/>
      <c r="G27" s="18"/>
      <c r="H27" s="18"/>
      <c r="I27" s="18"/>
      <c r="J27" s="37"/>
      <c r="K27" s="212"/>
      <c r="L27" s="18"/>
      <c r="M27" s="18"/>
      <c r="N27" s="18"/>
      <c r="O27" s="18"/>
      <c r="P27" s="18"/>
      <c r="Q27" s="18"/>
      <c r="R27" s="18"/>
      <c r="S27" s="18"/>
      <c r="T27" s="18"/>
      <c r="U27" s="100"/>
      <c r="V27" s="17"/>
      <c r="W27" s="17"/>
      <c r="X27" s="17"/>
      <c r="Y27" s="17"/>
    </row>
    <row r="28" spans="1:26" ht="38.25" customHeight="1">
      <c r="A28" s="16"/>
      <c r="B28" s="37"/>
      <c r="C28" s="212"/>
      <c r="D28" s="18"/>
      <c r="E28" s="18"/>
      <c r="F28" s="18"/>
      <c r="G28" s="18"/>
      <c r="H28" s="18"/>
      <c r="I28" s="18"/>
      <c r="J28" s="37"/>
      <c r="K28" s="212"/>
      <c r="L28" s="18"/>
      <c r="M28" s="18"/>
      <c r="N28" s="18"/>
      <c r="O28" s="18"/>
      <c r="P28" s="18"/>
      <c r="Q28" s="18"/>
      <c r="R28" s="18"/>
      <c r="S28" s="18"/>
      <c r="T28" s="18"/>
      <c r="U28" s="100"/>
      <c r="V28" s="17"/>
      <c r="W28" s="17"/>
      <c r="X28" s="17"/>
      <c r="Y28" s="17"/>
    </row>
    <row r="29" spans="1:26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37"/>
      <c r="K29" s="212"/>
      <c r="L29" s="18"/>
      <c r="M29" s="18"/>
      <c r="N29" s="18"/>
      <c r="O29" s="18"/>
      <c r="P29" s="18"/>
      <c r="Q29" s="18"/>
      <c r="R29" s="18"/>
      <c r="S29" s="18"/>
      <c r="T29" s="18"/>
      <c r="U29" s="100"/>
      <c r="V29" s="17"/>
      <c r="W29" s="17"/>
      <c r="X29" s="17"/>
      <c r="Y29" s="17"/>
    </row>
    <row r="30" spans="1:26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37"/>
      <c r="K30" s="212"/>
      <c r="L30" s="18"/>
      <c r="M30" s="18"/>
      <c r="N30" s="18"/>
      <c r="O30" s="18"/>
      <c r="P30" s="18"/>
      <c r="Q30" s="18"/>
      <c r="R30" s="18"/>
      <c r="S30" s="18"/>
      <c r="T30" s="18"/>
      <c r="U30" s="100"/>
      <c r="V30" s="17"/>
      <c r="W30" s="17"/>
      <c r="X30" s="17"/>
      <c r="Y30" s="17"/>
    </row>
    <row r="31" spans="1:26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37"/>
      <c r="K31" s="212"/>
      <c r="L31" s="18"/>
      <c r="M31" s="18"/>
      <c r="N31" s="18"/>
      <c r="O31" s="18"/>
      <c r="P31" s="18"/>
      <c r="Q31" s="18"/>
      <c r="R31" s="18"/>
      <c r="S31" s="18"/>
      <c r="T31" s="18"/>
      <c r="U31" s="100"/>
      <c r="V31" s="17"/>
      <c r="W31" s="17"/>
      <c r="X31" s="17"/>
      <c r="Y31" s="17"/>
    </row>
    <row r="32" spans="1:26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37"/>
      <c r="K32" s="212"/>
      <c r="L32" s="18"/>
      <c r="M32" s="18"/>
      <c r="N32" s="18"/>
      <c r="O32" s="18"/>
      <c r="P32" s="18"/>
      <c r="Q32" s="18"/>
      <c r="R32" s="18"/>
      <c r="S32" s="18"/>
      <c r="T32" s="18"/>
      <c r="U32" s="100"/>
      <c r="V32" s="17"/>
      <c r="W32" s="17"/>
      <c r="X32" s="17"/>
      <c r="Y32" s="17"/>
    </row>
    <row r="33" spans="1:25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3"/>
      <c r="K33" s="212"/>
      <c r="L33" s="18"/>
      <c r="M33" s="18"/>
      <c r="N33" s="18"/>
      <c r="O33" s="18"/>
      <c r="P33" s="18"/>
      <c r="Q33" s="18"/>
      <c r="R33" s="18"/>
      <c r="S33" s="18"/>
      <c r="T33" s="18"/>
      <c r="U33" s="100"/>
      <c r="V33" s="17"/>
      <c r="W33" s="17"/>
      <c r="X33" s="17"/>
      <c r="Y33" s="17"/>
    </row>
    <row r="34" spans="1:25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3"/>
      <c r="K34" s="212"/>
      <c r="L34" s="18"/>
      <c r="M34" s="18"/>
      <c r="N34" s="18"/>
      <c r="O34" s="18"/>
      <c r="P34" s="18"/>
      <c r="Q34" s="18"/>
      <c r="R34" s="18"/>
      <c r="S34" s="18"/>
      <c r="T34" s="18"/>
      <c r="U34" s="100"/>
      <c r="V34" s="17"/>
      <c r="W34" s="17"/>
      <c r="X34" s="17"/>
      <c r="Y34" s="17"/>
    </row>
    <row r="35" spans="1:25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3"/>
      <c r="K35" s="212"/>
      <c r="L35" s="18"/>
      <c r="M35" s="18"/>
      <c r="N35" s="18"/>
      <c r="O35" s="18"/>
      <c r="P35" s="18"/>
      <c r="Q35" s="18"/>
      <c r="R35" s="18"/>
      <c r="S35" s="18"/>
      <c r="T35" s="18"/>
      <c r="U35" s="100"/>
      <c r="V35" s="17"/>
      <c r="W35" s="17"/>
      <c r="X35" s="17"/>
      <c r="Y35" s="17"/>
    </row>
    <row r="36" spans="1:25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3"/>
      <c r="K36" s="212"/>
      <c r="L36" s="18"/>
      <c r="M36" s="18"/>
      <c r="N36" s="18"/>
      <c r="O36" s="18"/>
      <c r="P36" s="18"/>
      <c r="Q36" s="18"/>
      <c r="R36" s="18"/>
      <c r="S36" s="18"/>
      <c r="T36" s="18"/>
      <c r="U36" s="100"/>
      <c r="V36" s="17"/>
      <c r="W36" s="17"/>
      <c r="X36" s="17"/>
      <c r="Y36" s="17"/>
    </row>
    <row r="37" spans="1:25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3"/>
      <c r="K37" s="212"/>
      <c r="L37" s="18"/>
      <c r="M37" s="18"/>
      <c r="N37" s="18"/>
      <c r="O37" s="18"/>
      <c r="P37" s="18"/>
      <c r="Q37" s="18"/>
      <c r="R37" s="18"/>
      <c r="S37" s="18"/>
      <c r="T37" s="18"/>
      <c r="U37" s="100"/>
      <c r="V37" s="17"/>
      <c r="W37" s="17"/>
      <c r="X37" s="17"/>
      <c r="Y37" s="17"/>
    </row>
    <row r="38" spans="1:25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3"/>
      <c r="K38" s="212"/>
      <c r="L38" s="18"/>
      <c r="M38" s="18"/>
      <c r="N38" s="18"/>
      <c r="O38" s="18"/>
      <c r="P38" s="18"/>
      <c r="Q38" s="18"/>
      <c r="R38" s="18"/>
      <c r="S38" s="18"/>
      <c r="T38" s="18"/>
      <c r="U38" s="100"/>
      <c r="V38" s="17"/>
      <c r="W38" s="17"/>
      <c r="X38" s="17"/>
      <c r="Y38" s="17"/>
    </row>
    <row r="39" spans="1:25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3"/>
      <c r="K39" s="212"/>
      <c r="L39" s="18"/>
      <c r="M39" s="18"/>
      <c r="N39" s="18"/>
      <c r="O39" s="18"/>
      <c r="P39" s="18"/>
      <c r="Q39" s="18"/>
      <c r="R39" s="18"/>
      <c r="S39" s="18"/>
      <c r="T39" s="18"/>
      <c r="U39" s="100"/>
      <c r="V39" s="17"/>
      <c r="W39" s="17"/>
      <c r="X39" s="17"/>
      <c r="Y39" s="17"/>
    </row>
    <row r="40" spans="1:25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37"/>
      <c r="K40" s="212"/>
      <c r="L40" s="18"/>
      <c r="M40" s="18"/>
      <c r="N40" s="18"/>
      <c r="O40" s="18"/>
      <c r="P40" s="18"/>
      <c r="Q40" s="18"/>
      <c r="R40" s="18"/>
      <c r="S40" s="18"/>
      <c r="T40" s="18"/>
      <c r="U40" s="100"/>
      <c r="V40" s="17"/>
      <c r="W40" s="17"/>
      <c r="X40" s="17"/>
      <c r="Y40" s="17"/>
    </row>
    <row r="41" spans="1:25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37"/>
      <c r="K41" s="212"/>
      <c r="L41" s="18"/>
      <c r="M41" s="18"/>
      <c r="N41" s="18"/>
      <c r="O41" s="18"/>
      <c r="P41" s="18"/>
      <c r="Q41" s="18"/>
      <c r="R41" s="18"/>
      <c r="S41" s="18"/>
      <c r="T41" s="18"/>
      <c r="U41" s="100"/>
      <c r="V41" s="17"/>
      <c r="W41" s="17"/>
      <c r="X41" s="17"/>
      <c r="Y41" s="17"/>
    </row>
    <row r="42" spans="1:25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37"/>
      <c r="K42" s="212"/>
      <c r="L42" s="18"/>
      <c r="M42" s="18"/>
      <c r="N42" s="18"/>
      <c r="O42" s="18"/>
      <c r="P42" s="18"/>
      <c r="Q42" s="18"/>
      <c r="R42" s="18"/>
      <c r="S42" s="18"/>
      <c r="T42" s="18"/>
      <c r="U42" s="100"/>
      <c r="V42" s="17"/>
      <c r="W42" s="17"/>
      <c r="X42" s="17"/>
      <c r="Y42" s="17"/>
    </row>
    <row r="43" spans="1:25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37"/>
      <c r="K43" s="212"/>
      <c r="L43" s="18"/>
      <c r="M43" s="18"/>
      <c r="N43" s="18"/>
      <c r="O43" s="18"/>
      <c r="P43" s="18"/>
      <c r="Q43" s="18"/>
      <c r="R43" s="18"/>
      <c r="S43" s="18"/>
      <c r="T43" s="18"/>
      <c r="U43" s="100"/>
      <c r="V43" s="17"/>
      <c r="W43" s="17"/>
      <c r="X43" s="17"/>
      <c r="Y43" s="17"/>
    </row>
    <row r="44" spans="1:25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37"/>
      <c r="K44" s="212"/>
      <c r="L44" s="18"/>
      <c r="M44" s="18"/>
      <c r="N44" s="18"/>
      <c r="O44" s="18"/>
      <c r="P44" s="18"/>
      <c r="Q44" s="18"/>
      <c r="R44" s="18"/>
      <c r="S44" s="18"/>
      <c r="T44" s="18"/>
      <c r="U44" s="100"/>
      <c r="V44" s="17"/>
      <c r="W44" s="17"/>
      <c r="X44" s="17"/>
      <c r="Y44" s="17"/>
    </row>
    <row r="45" spans="1:25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37"/>
      <c r="K45" s="212"/>
      <c r="L45" s="18"/>
      <c r="M45" s="18"/>
      <c r="N45" s="18"/>
      <c r="O45" s="18"/>
      <c r="P45" s="18"/>
      <c r="Q45" s="18"/>
      <c r="R45" s="18"/>
      <c r="S45" s="18"/>
      <c r="T45" s="18"/>
      <c r="U45" s="100"/>
      <c r="V45" s="17"/>
      <c r="W45" s="17"/>
      <c r="X45" s="17"/>
      <c r="Y45" s="17"/>
    </row>
    <row r="46" spans="1:25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37"/>
      <c r="K46" s="212"/>
      <c r="L46" s="18"/>
      <c r="M46" s="18"/>
      <c r="N46" s="18"/>
      <c r="O46" s="18"/>
      <c r="P46" s="18"/>
      <c r="Q46" s="18"/>
      <c r="R46" s="18"/>
      <c r="S46" s="18"/>
      <c r="T46" s="18"/>
      <c r="U46" s="100"/>
      <c r="V46" s="17"/>
      <c r="W46" s="17"/>
      <c r="X46" s="17"/>
      <c r="Y46" s="17"/>
    </row>
    <row r="47" spans="1:25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37"/>
      <c r="K47" s="212"/>
      <c r="L47" s="18"/>
      <c r="M47" s="18"/>
      <c r="N47" s="18"/>
      <c r="O47" s="18"/>
      <c r="P47" s="18"/>
      <c r="Q47" s="18"/>
      <c r="R47" s="18"/>
      <c r="S47" s="18"/>
      <c r="T47" s="18"/>
      <c r="U47" s="100"/>
      <c r="V47" s="17"/>
      <c r="W47" s="17"/>
      <c r="X47" s="17"/>
      <c r="Y47" s="17"/>
    </row>
    <row r="48" spans="1:25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37"/>
      <c r="K48" s="212"/>
      <c r="L48" s="18"/>
      <c r="M48" s="18"/>
      <c r="N48" s="18"/>
      <c r="O48" s="18"/>
      <c r="P48" s="18"/>
      <c r="Q48" s="18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37"/>
      <c r="K49" s="212"/>
      <c r="L49" s="18"/>
      <c r="M49" s="18"/>
      <c r="N49" s="18"/>
      <c r="O49" s="18"/>
      <c r="P49" s="18"/>
      <c r="Q49" s="18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37"/>
      <c r="K50" s="212"/>
      <c r="L50" s="18"/>
      <c r="M50" s="18"/>
      <c r="N50" s="18"/>
      <c r="O50" s="18"/>
      <c r="P50" s="18"/>
      <c r="Q50" s="18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37"/>
      <c r="K51" s="212"/>
      <c r="L51" s="18"/>
      <c r="M51" s="18"/>
      <c r="N51" s="18"/>
      <c r="O51" s="18"/>
      <c r="P51" s="18"/>
      <c r="Q51" s="18"/>
      <c r="R51" s="18"/>
      <c r="S51" s="18"/>
      <c r="T51" s="18"/>
      <c r="U51" s="100"/>
      <c r="V51" s="17"/>
      <c r="W51" s="17"/>
      <c r="X51" s="17"/>
      <c r="Y51" s="17"/>
    </row>
    <row r="52" spans="1:25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37"/>
      <c r="K52" s="212"/>
      <c r="L52" s="18"/>
      <c r="M52" s="18"/>
      <c r="N52" s="18"/>
      <c r="O52" s="18"/>
      <c r="P52" s="18"/>
      <c r="Q52" s="18"/>
      <c r="R52" s="18"/>
      <c r="S52" s="18"/>
      <c r="T52" s="18"/>
      <c r="U52" s="100"/>
      <c r="V52" s="17"/>
      <c r="W52" s="17"/>
      <c r="X52" s="17"/>
      <c r="Y52" s="17"/>
    </row>
    <row r="53" spans="1:25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37"/>
      <c r="K53" s="212"/>
      <c r="L53" s="18"/>
      <c r="M53" s="18"/>
      <c r="N53" s="18"/>
      <c r="O53" s="18"/>
      <c r="P53" s="18"/>
      <c r="Q53" s="18"/>
      <c r="R53" s="18"/>
      <c r="S53" s="18"/>
      <c r="T53" s="18"/>
      <c r="U53" s="100"/>
      <c r="V53" s="17"/>
      <c r="W53" s="17"/>
      <c r="X53" s="17"/>
      <c r="Y53" s="17"/>
    </row>
    <row r="54" spans="1:25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37"/>
      <c r="K54" s="212"/>
      <c r="L54" s="18"/>
      <c r="M54" s="18"/>
      <c r="N54" s="18"/>
      <c r="O54" s="18"/>
      <c r="P54" s="18"/>
      <c r="Q54" s="18"/>
      <c r="R54" s="18"/>
      <c r="S54" s="18"/>
      <c r="T54" s="18"/>
      <c r="U54" s="100"/>
      <c r="V54" s="17"/>
      <c r="W54" s="17"/>
      <c r="X54" s="17"/>
      <c r="Y54" s="17"/>
    </row>
    <row r="55" spans="1:25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37"/>
      <c r="K55" s="212"/>
      <c r="L55" s="18"/>
      <c r="M55" s="18"/>
      <c r="N55" s="18"/>
      <c r="O55" s="18"/>
      <c r="P55" s="18"/>
      <c r="Q55" s="18"/>
      <c r="R55" s="18"/>
      <c r="S55" s="18"/>
      <c r="T55" s="18"/>
      <c r="U55" s="100"/>
      <c r="V55" s="17"/>
      <c r="W55" s="17"/>
      <c r="X55" s="17"/>
      <c r="Y55" s="17"/>
    </row>
    <row r="56" spans="1:25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37"/>
      <c r="K56" s="212"/>
      <c r="L56" s="18"/>
      <c r="M56" s="18"/>
      <c r="N56" s="18"/>
      <c r="O56" s="18"/>
      <c r="P56" s="18"/>
      <c r="Q56" s="18"/>
      <c r="R56" s="18"/>
      <c r="S56" s="18"/>
      <c r="T56" s="18"/>
      <c r="U56" s="100"/>
      <c r="V56" s="17"/>
      <c r="W56" s="17"/>
      <c r="X56" s="17"/>
      <c r="Y56" s="17"/>
    </row>
    <row r="57" spans="1:25" ht="9" customHeight="1">
      <c r="A57" s="124"/>
      <c r="C57" s="212"/>
      <c r="D57" s="18"/>
      <c r="E57" s="18"/>
      <c r="F57" s="18"/>
      <c r="G57" s="18"/>
      <c r="H57" s="18"/>
      <c r="I57" s="18"/>
      <c r="K57" s="212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25"/>
      <c r="C58" s="212"/>
      <c r="D58" s="18"/>
      <c r="E58" s="18"/>
      <c r="F58" s="18"/>
      <c r="G58" s="18"/>
      <c r="H58" s="18"/>
      <c r="I58" s="18"/>
      <c r="K58" s="212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12"/>
      <c r="D59" s="18"/>
      <c r="E59" s="18"/>
      <c r="F59" s="18"/>
      <c r="G59" s="18"/>
      <c r="H59" s="18"/>
      <c r="I59" s="18"/>
      <c r="K59" s="212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12"/>
      <c r="D60" s="18"/>
      <c r="E60" s="18"/>
      <c r="F60" s="18"/>
      <c r="G60" s="18"/>
      <c r="H60" s="18"/>
      <c r="I60" s="18"/>
      <c r="K60" s="212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12"/>
      <c r="D61" s="18"/>
      <c r="E61" s="18"/>
      <c r="F61" s="18"/>
      <c r="G61" s="18"/>
      <c r="H61" s="18"/>
      <c r="I61" s="18"/>
      <c r="K61" s="21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12"/>
      <c r="D62" s="18"/>
      <c r="E62" s="18"/>
      <c r="F62" s="18"/>
      <c r="G62" s="18"/>
      <c r="H62" s="18"/>
      <c r="I62" s="18"/>
      <c r="K62" s="21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23"/>
      <c r="C63" s="212"/>
      <c r="D63" s="18"/>
      <c r="E63" s="18"/>
      <c r="F63" s="18"/>
      <c r="G63" s="18"/>
      <c r="H63" s="18"/>
      <c r="I63" s="18"/>
      <c r="K63" s="21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25"/>
      <c r="C64" s="212"/>
      <c r="D64" s="18"/>
      <c r="E64" s="18"/>
      <c r="F64" s="18"/>
      <c r="G64" s="18"/>
      <c r="H64" s="18"/>
      <c r="I64" s="18"/>
      <c r="K64" s="21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12"/>
      <c r="D65" s="18"/>
      <c r="E65" s="18"/>
      <c r="F65" s="18"/>
      <c r="G65" s="18"/>
      <c r="H65" s="18"/>
      <c r="I65" s="18"/>
      <c r="K65" s="21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12"/>
      <c r="D66" s="18"/>
      <c r="E66" s="18"/>
      <c r="F66" s="18"/>
      <c r="G66" s="18"/>
      <c r="H66" s="18"/>
      <c r="I66" s="18"/>
      <c r="K66" s="21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12"/>
      <c r="D67" s="18"/>
      <c r="E67" s="18"/>
      <c r="F67" s="18"/>
      <c r="G67" s="18"/>
      <c r="H67" s="18"/>
      <c r="I67" s="18"/>
      <c r="K67" s="21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12"/>
      <c r="D68" s="18"/>
      <c r="E68" s="18"/>
      <c r="F68" s="18"/>
      <c r="G68" s="18"/>
      <c r="H68" s="18"/>
      <c r="I68" s="18"/>
      <c r="K68" s="21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23"/>
      <c r="C69" s="212"/>
      <c r="D69" s="18"/>
      <c r="E69" s="18"/>
      <c r="F69" s="18"/>
      <c r="G69" s="18"/>
      <c r="H69" s="18"/>
      <c r="I69" s="18"/>
      <c r="K69" s="21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25"/>
      <c r="C70" s="212"/>
      <c r="D70" s="18"/>
      <c r="E70" s="18"/>
      <c r="F70" s="18"/>
      <c r="G70" s="18"/>
      <c r="H70" s="18"/>
      <c r="I70" s="18"/>
      <c r="K70" s="21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12"/>
      <c r="D71" s="18"/>
      <c r="E71" s="18"/>
      <c r="F71" s="18"/>
      <c r="G71" s="18"/>
      <c r="H71" s="18"/>
      <c r="I71" s="18"/>
      <c r="K71" s="21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12"/>
      <c r="D72" s="18"/>
      <c r="E72" s="18"/>
      <c r="F72" s="18"/>
      <c r="G72" s="18"/>
      <c r="H72" s="18"/>
      <c r="I72" s="18"/>
      <c r="K72" s="21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12"/>
      <c r="D73" s="18"/>
      <c r="E73" s="18"/>
      <c r="F73" s="18"/>
      <c r="G73" s="18"/>
      <c r="H73" s="18"/>
      <c r="I73" s="18"/>
      <c r="K73" s="21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2"/>
      <c r="D74" s="18"/>
      <c r="E74" s="18"/>
      <c r="F74" s="18"/>
      <c r="G74" s="18"/>
      <c r="H74" s="18"/>
      <c r="I74" s="18"/>
      <c r="K74" s="21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13"/>
      <c r="D75" s="37"/>
      <c r="E75" s="37"/>
      <c r="F75" s="37"/>
      <c r="G75" s="37"/>
      <c r="H75" s="37"/>
      <c r="I75" s="37"/>
      <c r="K75" s="213"/>
      <c r="L75" s="37"/>
      <c r="M75" s="37"/>
      <c r="N75" s="37"/>
      <c r="O75" s="37"/>
      <c r="P75" s="37"/>
      <c r="Q75" s="37"/>
      <c r="R75" s="37"/>
      <c r="S75" s="37"/>
      <c r="T75" s="37"/>
    </row>
    <row r="76" spans="1:25">
      <c r="A76" s="16"/>
      <c r="C76" s="213"/>
      <c r="D76" s="37"/>
      <c r="E76" s="37"/>
      <c r="F76" s="37"/>
      <c r="G76" s="37"/>
      <c r="H76" s="37"/>
      <c r="I76" s="37"/>
      <c r="K76" s="213"/>
      <c r="L76" s="37"/>
      <c r="M76" s="37"/>
      <c r="N76" s="37"/>
      <c r="O76" s="37"/>
      <c r="P76" s="37"/>
      <c r="Q76" s="37"/>
      <c r="R76" s="37"/>
      <c r="S76" s="37"/>
      <c r="T76" s="37"/>
    </row>
    <row r="77" spans="1:25">
      <c r="A77" s="16"/>
      <c r="C77" s="213"/>
      <c r="D77" s="37"/>
      <c r="E77" s="37"/>
      <c r="F77" s="37"/>
      <c r="G77" s="37"/>
      <c r="H77" s="37"/>
      <c r="I77" s="37"/>
      <c r="K77" s="213"/>
      <c r="L77" s="37"/>
      <c r="M77" s="37"/>
      <c r="N77" s="37"/>
      <c r="O77" s="37"/>
      <c r="P77" s="37"/>
      <c r="Q77" s="37"/>
      <c r="R77" s="37"/>
      <c r="S77" s="37"/>
      <c r="T77" s="37"/>
    </row>
    <row r="78" spans="1:25">
      <c r="A78" s="16"/>
      <c r="C78" s="213"/>
      <c r="D78" s="37"/>
      <c r="E78" s="37"/>
      <c r="F78" s="37"/>
      <c r="G78" s="37"/>
      <c r="H78" s="37"/>
      <c r="I78" s="37"/>
      <c r="K78" s="213"/>
      <c r="L78" s="37"/>
      <c r="M78" s="37"/>
      <c r="N78" s="37"/>
      <c r="O78" s="37"/>
      <c r="P78" s="37"/>
      <c r="Q78" s="37"/>
      <c r="R78" s="37"/>
      <c r="S78" s="37"/>
      <c r="T78" s="37"/>
    </row>
    <row r="79" spans="1:25">
      <c r="A79" s="123"/>
      <c r="C79" s="213"/>
      <c r="D79" s="37"/>
      <c r="E79" s="37"/>
      <c r="F79" s="37"/>
      <c r="G79" s="37"/>
      <c r="H79" s="37"/>
      <c r="I79" s="37"/>
      <c r="K79" s="213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25"/>
      <c r="C80" s="213"/>
      <c r="D80" s="37"/>
      <c r="E80" s="37"/>
      <c r="F80" s="37"/>
      <c r="G80" s="37"/>
      <c r="H80" s="37"/>
      <c r="I80" s="37"/>
      <c r="K80" s="213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C81" s="213"/>
      <c r="D81" s="37"/>
      <c r="E81" s="37"/>
      <c r="F81" s="37"/>
      <c r="G81" s="37"/>
      <c r="H81" s="37"/>
      <c r="I81" s="37"/>
      <c r="K81" s="213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C82" s="213"/>
      <c r="D82" s="37"/>
      <c r="E82" s="37"/>
      <c r="F82" s="37"/>
      <c r="G82" s="37"/>
      <c r="H82" s="37"/>
      <c r="I82" s="37"/>
      <c r="K82" s="213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6"/>
      <c r="C83" s="213"/>
      <c r="D83" s="37"/>
      <c r="E83" s="37"/>
      <c r="F83" s="37"/>
      <c r="G83" s="37"/>
      <c r="H83" s="37"/>
      <c r="I83" s="37"/>
      <c r="K83" s="213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6"/>
      <c r="C84" s="213"/>
      <c r="D84" s="37"/>
      <c r="E84" s="37"/>
      <c r="F84" s="37"/>
      <c r="G84" s="37"/>
      <c r="H84" s="37"/>
      <c r="I84" s="37"/>
      <c r="K84" s="213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C85" s="213"/>
      <c r="D85" s="37"/>
      <c r="E85" s="37"/>
      <c r="F85" s="37"/>
      <c r="G85" s="37"/>
      <c r="H85" s="37"/>
      <c r="I85" s="37"/>
      <c r="K85" s="213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C86" s="213"/>
      <c r="D86" s="37"/>
      <c r="E86" s="37"/>
      <c r="F86" s="37"/>
      <c r="G86" s="37"/>
      <c r="H86" s="37"/>
      <c r="I86" s="37"/>
      <c r="K86" s="213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C87" s="213"/>
      <c r="D87" s="37"/>
      <c r="E87" s="37"/>
      <c r="F87" s="37"/>
      <c r="G87" s="37"/>
      <c r="H87" s="37"/>
      <c r="I87" s="37"/>
      <c r="K87" s="213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C88" s="213"/>
      <c r="D88" s="37"/>
      <c r="E88" s="37"/>
      <c r="F88" s="37"/>
      <c r="G88" s="37"/>
      <c r="H88" s="37"/>
      <c r="I88" s="37"/>
      <c r="K88" s="213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C89" s="213"/>
      <c r="D89" s="37"/>
      <c r="E89" s="37"/>
      <c r="F89" s="37"/>
      <c r="G89" s="37"/>
      <c r="H89" s="37"/>
      <c r="I89" s="37"/>
      <c r="K89" s="213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25"/>
      <c r="C90" s="213"/>
      <c r="D90" s="37"/>
      <c r="E90" s="37"/>
      <c r="F90" s="37"/>
      <c r="G90" s="37"/>
      <c r="H90" s="37"/>
      <c r="I90" s="37"/>
      <c r="K90" s="213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C91" s="213"/>
      <c r="D91" s="37"/>
      <c r="E91" s="37"/>
      <c r="F91" s="37"/>
      <c r="G91" s="37"/>
      <c r="H91" s="37"/>
      <c r="I91" s="37"/>
      <c r="K91" s="213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C92" s="213"/>
      <c r="D92" s="37"/>
      <c r="E92" s="37"/>
      <c r="F92" s="37"/>
      <c r="G92" s="37"/>
      <c r="H92" s="37"/>
      <c r="I92" s="37"/>
      <c r="K92" s="213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C93" s="213"/>
      <c r="D93" s="37"/>
      <c r="E93" s="37"/>
      <c r="F93" s="37"/>
      <c r="G93" s="37"/>
      <c r="H93" s="37"/>
      <c r="I93" s="37"/>
      <c r="K93" s="213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26"/>
      <c r="C94" s="213"/>
      <c r="D94" s="37"/>
      <c r="E94" s="37"/>
      <c r="F94" s="37"/>
      <c r="G94" s="37"/>
      <c r="H94" s="37"/>
      <c r="I94" s="37"/>
      <c r="K94" s="213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26"/>
      <c r="C95" s="213"/>
      <c r="D95" s="37"/>
      <c r="E95" s="37"/>
      <c r="F95" s="37"/>
      <c r="G95" s="37"/>
      <c r="H95" s="37"/>
      <c r="I95" s="37"/>
      <c r="K95" s="213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26"/>
      <c r="C96" s="213"/>
      <c r="D96" s="37"/>
      <c r="E96" s="37"/>
      <c r="F96" s="37"/>
      <c r="G96" s="37"/>
      <c r="H96" s="37"/>
      <c r="I96" s="37"/>
      <c r="K96" s="213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26"/>
      <c r="C97" s="213"/>
      <c r="D97" s="37"/>
      <c r="E97" s="37"/>
      <c r="F97" s="37"/>
      <c r="G97" s="37"/>
      <c r="H97" s="37"/>
      <c r="I97" s="37"/>
      <c r="K97" s="213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26"/>
      <c r="C98" s="213"/>
      <c r="D98" s="37"/>
      <c r="E98" s="37"/>
      <c r="F98" s="37"/>
      <c r="G98" s="37"/>
      <c r="H98" s="37"/>
      <c r="I98" s="37"/>
      <c r="K98" s="213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26"/>
      <c r="C99" s="213"/>
      <c r="D99" s="37"/>
      <c r="E99" s="37"/>
      <c r="F99" s="37"/>
      <c r="G99" s="37"/>
      <c r="H99" s="37"/>
      <c r="I99" s="37"/>
      <c r="K99" s="213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26"/>
      <c r="C100" s="213"/>
      <c r="D100" s="37"/>
      <c r="E100" s="37"/>
      <c r="F100" s="37"/>
      <c r="G100" s="37"/>
      <c r="H100" s="37"/>
      <c r="I100" s="37"/>
      <c r="K100" s="213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26"/>
      <c r="C101" s="213"/>
      <c r="D101" s="37"/>
      <c r="E101" s="37"/>
      <c r="F101" s="37"/>
      <c r="G101" s="37"/>
      <c r="H101" s="37"/>
      <c r="I101" s="37"/>
      <c r="K101" s="213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26"/>
      <c r="C102" s="213"/>
      <c r="D102" s="37"/>
      <c r="E102" s="37"/>
      <c r="F102" s="37"/>
      <c r="G102" s="37"/>
      <c r="H102" s="37"/>
      <c r="I102" s="37"/>
      <c r="K102" s="213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27"/>
      <c r="C103" s="213"/>
      <c r="D103" s="37"/>
      <c r="E103" s="37"/>
      <c r="F103" s="37"/>
      <c r="G103" s="37"/>
      <c r="H103" s="37"/>
      <c r="I103" s="37"/>
      <c r="K103" s="213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27"/>
      <c r="C104" s="213"/>
      <c r="D104" s="37"/>
      <c r="E104" s="37"/>
      <c r="F104" s="37"/>
      <c r="G104" s="37"/>
      <c r="H104" s="37"/>
      <c r="I104" s="37"/>
      <c r="K104" s="213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7"/>
      <c r="C105" s="213"/>
      <c r="D105" s="37"/>
      <c r="E105" s="37"/>
      <c r="F105" s="37"/>
      <c r="G105" s="37"/>
      <c r="H105" s="37"/>
      <c r="I105" s="37"/>
      <c r="K105" s="213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27"/>
      <c r="C106" s="213"/>
      <c r="D106" s="37"/>
      <c r="E106" s="37"/>
      <c r="F106" s="37"/>
      <c r="G106" s="37"/>
      <c r="H106" s="37"/>
      <c r="I106" s="37"/>
      <c r="K106" s="213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27"/>
      <c r="C107" s="213"/>
      <c r="D107" s="37"/>
      <c r="E107" s="37"/>
      <c r="F107" s="37"/>
      <c r="G107" s="37"/>
      <c r="H107" s="37"/>
      <c r="I107" s="37"/>
      <c r="K107" s="213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27"/>
      <c r="C108" s="213"/>
      <c r="D108" s="37"/>
      <c r="E108" s="37"/>
      <c r="F108" s="37"/>
      <c r="G108" s="37"/>
      <c r="H108" s="37"/>
      <c r="I108" s="37"/>
      <c r="K108" s="213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27"/>
      <c r="C109" s="213"/>
      <c r="D109" s="37"/>
      <c r="E109" s="37"/>
      <c r="F109" s="37"/>
      <c r="G109" s="37"/>
      <c r="H109" s="37"/>
      <c r="I109" s="37"/>
      <c r="K109" s="213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27"/>
      <c r="C110" s="213"/>
      <c r="D110" s="37"/>
      <c r="E110" s="37"/>
      <c r="F110" s="37"/>
      <c r="G110" s="37"/>
      <c r="H110" s="37"/>
      <c r="I110" s="37"/>
      <c r="K110" s="213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27"/>
      <c r="C111" s="213"/>
      <c r="D111" s="37"/>
      <c r="E111" s="37"/>
      <c r="F111" s="37"/>
      <c r="G111" s="37"/>
      <c r="H111" s="37"/>
      <c r="I111" s="37"/>
      <c r="K111" s="213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27"/>
      <c r="C112" s="213"/>
      <c r="D112" s="37"/>
      <c r="E112" s="37"/>
      <c r="F112" s="37"/>
      <c r="G112" s="37"/>
      <c r="H112" s="37"/>
      <c r="I112" s="37"/>
      <c r="K112" s="213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27"/>
      <c r="C113" s="213"/>
      <c r="D113" s="37"/>
      <c r="E113" s="37"/>
      <c r="F113" s="37"/>
      <c r="G113" s="37"/>
      <c r="H113" s="37"/>
      <c r="I113" s="37"/>
      <c r="K113" s="213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27"/>
      <c r="C114" s="213"/>
      <c r="D114" s="37"/>
      <c r="E114" s="37"/>
      <c r="F114" s="37"/>
      <c r="G114" s="37"/>
      <c r="H114" s="37"/>
      <c r="I114" s="37"/>
      <c r="K114" s="213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27"/>
      <c r="C115" s="213"/>
      <c r="D115" s="37"/>
      <c r="E115" s="37"/>
      <c r="F115" s="37"/>
      <c r="G115" s="37"/>
      <c r="H115" s="37"/>
      <c r="I115" s="37"/>
      <c r="K115" s="213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27"/>
    </row>
    <row r="117" spans="1:20">
      <c r="A117" s="127"/>
    </row>
    <row r="118" spans="1:20">
      <c r="A118" s="127"/>
    </row>
    <row r="119" spans="1:20">
      <c r="A119" s="127"/>
    </row>
    <row r="120" spans="1:20">
      <c r="A120" s="127"/>
    </row>
    <row r="121" spans="1:20">
      <c r="A121" s="127"/>
    </row>
    <row r="122" spans="1:20">
      <c r="A122" s="127"/>
    </row>
    <row r="123" spans="1:20">
      <c r="A123" s="127"/>
    </row>
    <row r="124" spans="1:20">
      <c r="A124" s="127"/>
    </row>
    <row r="125" spans="1:20">
      <c r="A125" s="127"/>
    </row>
    <row r="126" spans="1:20">
      <c r="A126" s="127"/>
    </row>
    <row r="127" spans="1:20">
      <c r="A127" s="127"/>
    </row>
    <row r="128" spans="1:20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8">
    <mergeCell ref="A27:C27"/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K10" sqref="K10"/>
    </sheetView>
  </sheetViews>
  <sheetFormatPr baseColWidth="10" defaultRowHeight="15"/>
  <cols>
    <col min="1" max="1" width="38.28515625" style="20" customWidth="1"/>
    <col min="2" max="2" width="13.85546875" style="446" customWidth="1"/>
    <col min="3" max="3" width="13.7109375" style="446" customWidth="1"/>
    <col min="4" max="4" width="19.140625" style="446" customWidth="1"/>
    <col min="5" max="5" width="12.140625" style="446" customWidth="1"/>
    <col min="6" max="6" width="2.5703125" style="128" customWidth="1"/>
    <col min="7" max="256" width="11.42578125" style="372"/>
    <col min="257" max="257" width="38.28515625" style="372" customWidth="1"/>
    <col min="258" max="258" width="13.85546875" style="372" customWidth="1"/>
    <col min="259" max="259" width="13.7109375" style="372" customWidth="1"/>
    <col min="260" max="260" width="19.140625" style="372" customWidth="1"/>
    <col min="261" max="261" width="12.140625" style="372" customWidth="1"/>
    <col min="262" max="262" width="2.5703125" style="372" customWidth="1"/>
    <col min="263" max="512" width="11.42578125" style="372"/>
    <col min="513" max="513" width="38.28515625" style="372" customWidth="1"/>
    <col min="514" max="514" width="13.85546875" style="372" customWidth="1"/>
    <col min="515" max="515" width="13.7109375" style="372" customWidth="1"/>
    <col min="516" max="516" width="19.140625" style="372" customWidth="1"/>
    <col min="517" max="517" width="12.140625" style="372" customWidth="1"/>
    <col min="518" max="518" width="2.5703125" style="372" customWidth="1"/>
    <col min="519" max="768" width="11.42578125" style="372"/>
    <col min="769" max="769" width="38.28515625" style="372" customWidth="1"/>
    <col min="770" max="770" width="13.85546875" style="372" customWidth="1"/>
    <col min="771" max="771" width="13.7109375" style="372" customWidth="1"/>
    <col min="772" max="772" width="19.140625" style="372" customWidth="1"/>
    <col min="773" max="773" width="12.140625" style="372" customWidth="1"/>
    <col min="774" max="774" width="2.5703125" style="372" customWidth="1"/>
    <col min="775" max="1024" width="11.42578125" style="372"/>
    <col min="1025" max="1025" width="38.28515625" style="372" customWidth="1"/>
    <col min="1026" max="1026" width="13.85546875" style="372" customWidth="1"/>
    <col min="1027" max="1027" width="13.7109375" style="372" customWidth="1"/>
    <col min="1028" max="1028" width="19.140625" style="372" customWidth="1"/>
    <col min="1029" max="1029" width="12.140625" style="372" customWidth="1"/>
    <col min="1030" max="1030" width="2.5703125" style="372" customWidth="1"/>
    <col min="1031" max="1280" width="11.42578125" style="372"/>
    <col min="1281" max="1281" width="38.28515625" style="372" customWidth="1"/>
    <col min="1282" max="1282" width="13.85546875" style="372" customWidth="1"/>
    <col min="1283" max="1283" width="13.7109375" style="372" customWidth="1"/>
    <col min="1284" max="1284" width="19.140625" style="372" customWidth="1"/>
    <col min="1285" max="1285" width="12.140625" style="372" customWidth="1"/>
    <col min="1286" max="1286" width="2.5703125" style="372" customWidth="1"/>
    <col min="1287" max="1536" width="11.42578125" style="372"/>
    <col min="1537" max="1537" width="38.28515625" style="372" customWidth="1"/>
    <col min="1538" max="1538" width="13.85546875" style="372" customWidth="1"/>
    <col min="1539" max="1539" width="13.7109375" style="372" customWidth="1"/>
    <col min="1540" max="1540" width="19.140625" style="372" customWidth="1"/>
    <col min="1541" max="1541" width="12.140625" style="372" customWidth="1"/>
    <col min="1542" max="1542" width="2.5703125" style="372" customWidth="1"/>
    <col min="1543" max="1792" width="11.42578125" style="372"/>
    <col min="1793" max="1793" width="38.28515625" style="372" customWidth="1"/>
    <col min="1794" max="1794" width="13.85546875" style="372" customWidth="1"/>
    <col min="1795" max="1795" width="13.7109375" style="372" customWidth="1"/>
    <col min="1796" max="1796" width="19.140625" style="372" customWidth="1"/>
    <col min="1797" max="1797" width="12.140625" style="372" customWidth="1"/>
    <col min="1798" max="1798" width="2.5703125" style="372" customWidth="1"/>
    <col min="1799" max="2048" width="11.42578125" style="372"/>
    <col min="2049" max="2049" width="38.28515625" style="372" customWidth="1"/>
    <col min="2050" max="2050" width="13.85546875" style="372" customWidth="1"/>
    <col min="2051" max="2051" width="13.7109375" style="372" customWidth="1"/>
    <col min="2052" max="2052" width="19.140625" style="372" customWidth="1"/>
    <col min="2053" max="2053" width="12.140625" style="372" customWidth="1"/>
    <col min="2054" max="2054" width="2.5703125" style="372" customWidth="1"/>
    <col min="2055" max="2304" width="11.42578125" style="372"/>
    <col min="2305" max="2305" width="38.28515625" style="372" customWidth="1"/>
    <col min="2306" max="2306" width="13.85546875" style="372" customWidth="1"/>
    <col min="2307" max="2307" width="13.7109375" style="372" customWidth="1"/>
    <col min="2308" max="2308" width="19.140625" style="372" customWidth="1"/>
    <col min="2309" max="2309" width="12.140625" style="372" customWidth="1"/>
    <col min="2310" max="2310" width="2.5703125" style="372" customWidth="1"/>
    <col min="2311" max="2560" width="11.42578125" style="372"/>
    <col min="2561" max="2561" width="38.28515625" style="372" customWidth="1"/>
    <col min="2562" max="2562" width="13.85546875" style="372" customWidth="1"/>
    <col min="2563" max="2563" width="13.7109375" style="372" customWidth="1"/>
    <col min="2564" max="2564" width="19.140625" style="372" customWidth="1"/>
    <col min="2565" max="2565" width="12.140625" style="372" customWidth="1"/>
    <col min="2566" max="2566" width="2.5703125" style="372" customWidth="1"/>
    <col min="2567" max="2816" width="11.42578125" style="372"/>
    <col min="2817" max="2817" width="38.28515625" style="372" customWidth="1"/>
    <col min="2818" max="2818" width="13.85546875" style="372" customWidth="1"/>
    <col min="2819" max="2819" width="13.7109375" style="372" customWidth="1"/>
    <col min="2820" max="2820" width="19.140625" style="372" customWidth="1"/>
    <col min="2821" max="2821" width="12.140625" style="372" customWidth="1"/>
    <col min="2822" max="2822" width="2.5703125" style="372" customWidth="1"/>
    <col min="2823" max="3072" width="11.42578125" style="372"/>
    <col min="3073" max="3073" width="38.28515625" style="372" customWidth="1"/>
    <col min="3074" max="3074" width="13.85546875" style="372" customWidth="1"/>
    <col min="3075" max="3075" width="13.7109375" style="372" customWidth="1"/>
    <col min="3076" max="3076" width="19.140625" style="372" customWidth="1"/>
    <col min="3077" max="3077" width="12.140625" style="372" customWidth="1"/>
    <col min="3078" max="3078" width="2.5703125" style="372" customWidth="1"/>
    <col min="3079" max="3328" width="11.42578125" style="372"/>
    <col min="3329" max="3329" width="38.28515625" style="372" customWidth="1"/>
    <col min="3330" max="3330" width="13.85546875" style="372" customWidth="1"/>
    <col min="3331" max="3331" width="13.7109375" style="372" customWidth="1"/>
    <col min="3332" max="3332" width="19.140625" style="372" customWidth="1"/>
    <col min="3333" max="3333" width="12.140625" style="372" customWidth="1"/>
    <col min="3334" max="3334" width="2.5703125" style="372" customWidth="1"/>
    <col min="3335" max="3584" width="11.42578125" style="372"/>
    <col min="3585" max="3585" width="38.28515625" style="372" customWidth="1"/>
    <col min="3586" max="3586" width="13.85546875" style="372" customWidth="1"/>
    <col min="3587" max="3587" width="13.7109375" style="372" customWidth="1"/>
    <col min="3588" max="3588" width="19.140625" style="372" customWidth="1"/>
    <col min="3589" max="3589" width="12.140625" style="372" customWidth="1"/>
    <col min="3590" max="3590" width="2.5703125" style="372" customWidth="1"/>
    <col min="3591" max="3840" width="11.42578125" style="372"/>
    <col min="3841" max="3841" width="38.28515625" style="372" customWidth="1"/>
    <col min="3842" max="3842" width="13.85546875" style="372" customWidth="1"/>
    <col min="3843" max="3843" width="13.7109375" style="372" customWidth="1"/>
    <col min="3844" max="3844" width="19.140625" style="372" customWidth="1"/>
    <col min="3845" max="3845" width="12.140625" style="372" customWidth="1"/>
    <col min="3846" max="3846" width="2.5703125" style="372" customWidth="1"/>
    <col min="3847" max="4096" width="11.42578125" style="372"/>
    <col min="4097" max="4097" width="38.28515625" style="372" customWidth="1"/>
    <col min="4098" max="4098" width="13.85546875" style="372" customWidth="1"/>
    <col min="4099" max="4099" width="13.7109375" style="372" customWidth="1"/>
    <col min="4100" max="4100" width="19.140625" style="372" customWidth="1"/>
    <col min="4101" max="4101" width="12.140625" style="372" customWidth="1"/>
    <col min="4102" max="4102" width="2.5703125" style="372" customWidth="1"/>
    <col min="4103" max="4352" width="11.42578125" style="372"/>
    <col min="4353" max="4353" width="38.28515625" style="372" customWidth="1"/>
    <col min="4354" max="4354" width="13.85546875" style="372" customWidth="1"/>
    <col min="4355" max="4355" width="13.7109375" style="372" customWidth="1"/>
    <col min="4356" max="4356" width="19.140625" style="372" customWidth="1"/>
    <col min="4357" max="4357" width="12.140625" style="372" customWidth="1"/>
    <col min="4358" max="4358" width="2.5703125" style="372" customWidth="1"/>
    <col min="4359" max="4608" width="11.42578125" style="372"/>
    <col min="4609" max="4609" width="38.28515625" style="372" customWidth="1"/>
    <col min="4610" max="4610" width="13.85546875" style="372" customWidth="1"/>
    <col min="4611" max="4611" width="13.7109375" style="372" customWidth="1"/>
    <col min="4612" max="4612" width="19.140625" style="372" customWidth="1"/>
    <col min="4613" max="4613" width="12.140625" style="372" customWidth="1"/>
    <col min="4614" max="4614" width="2.5703125" style="372" customWidth="1"/>
    <col min="4615" max="4864" width="11.42578125" style="372"/>
    <col min="4865" max="4865" width="38.28515625" style="372" customWidth="1"/>
    <col min="4866" max="4866" width="13.85546875" style="372" customWidth="1"/>
    <col min="4867" max="4867" width="13.7109375" style="372" customWidth="1"/>
    <col min="4868" max="4868" width="19.140625" style="372" customWidth="1"/>
    <col min="4869" max="4869" width="12.140625" style="372" customWidth="1"/>
    <col min="4870" max="4870" width="2.5703125" style="372" customWidth="1"/>
    <col min="4871" max="5120" width="11.42578125" style="372"/>
    <col min="5121" max="5121" width="38.28515625" style="372" customWidth="1"/>
    <col min="5122" max="5122" width="13.85546875" style="372" customWidth="1"/>
    <col min="5123" max="5123" width="13.7109375" style="372" customWidth="1"/>
    <col min="5124" max="5124" width="19.140625" style="372" customWidth="1"/>
    <col min="5125" max="5125" width="12.140625" style="372" customWidth="1"/>
    <col min="5126" max="5126" width="2.5703125" style="372" customWidth="1"/>
    <col min="5127" max="5376" width="11.42578125" style="372"/>
    <col min="5377" max="5377" width="38.28515625" style="372" customWidth="1"/>
    <col min="5378" max="5378" width="13.85546875" style="372" customWidth="1"/>
    <col min="5379" max="5379" width="13.7109375" style="372" customWidth="1"/>
    <col min="5380" max="5380" width="19.140625" style="372" customWidth="1"/>
    <col min="5381" max="5381" width="12.140625" style="372" customWidth="1"/>
    <col min="5382" max="5382" width="2.5703125" style="372" customWidth="1"/>
    <col min="5383" max="5632" width="11.42578125" style="372"/>
    <col min="5633" max="5633" width="38.28515625" style="372" customWidth="1"/>
    <col min="5634" max="5634" width="13.85546875" style="372" customWidth="1"/>
    <col min="5635" max="5635" width="13.7109375" style="372" customWidth="1"/>
    <col min="5636" max="5636" width="19.140625" style="372" customWidth="1"/>
    <col min="5637" max="5637" width="12.140625" style="372" customWidth="1"/>
    <col min="5638" max="5638" width="2.5703125" style="372" customWidth="1"/>
    <col min="5639" max="5888" width="11.42578125" style="372"/>
    <col min="5889" max="5889" width="38.28515625" style="372" customWidth="1"/>
    <col min="5890" max="5890" width="13.85546875" style="372" customWidth="1"/>
    <col min="5891" max="5891" width="13.7109375" style="372" customWidth="1"/>
    <col min="5892" max="5892" width="19.140625" style="372" customWidth="1"/>
    <col min="5893" max="5893" width="12.140625" style="372" customWidth="1"/>
    <col min="5894" max="5894" width="2.5703125" style="372" customWidth="1"/>
    <col min="5895" max="6144" width="11.42578125" style="372"/>
    <col min="6145" max="6145" width="38.28515625" style="372" customWidth="1"/>
    <col min="6146" max="6146" width="13.85546875" style="372" customWidth="1"/>
    <col min="6147" max="6147" width="13.7109375" style="372" customWidth="1"/>
    <col min="6148" max="6148" width="19.140625" style="372" customWidth="1"/>
    <col min="6149" max="6149" width="12.140625" style="372" customWidth="1"/>
    <col min="6150" max="6150" width="2.5703125" style="372" customWidth="1"/>
    <col min="6151" max="6400" width="11.42578125" style="372"/>
    <col min="6401" max="6401" width="38.28515625" style="372" customWidth="1"/>
    <col min="6402" max="6402" width="13.85546875" style="372" customWidth="1"/>
    <col min="6403" max="6403" width="13.7109375" style="372" customWidth="1"/>
    <col min="6404" max="6404" width="19.140625" style="372" customWidth="1"/>
    <col min="6405" max="6405" width="12.140625" style="372" customWidth="1"/>
    <col min="6406" max="6406" width="2.5703125" style="372" customWidth="1"/>
    <col min="6407" max="6656" width="11.42578125" style="372"/>
    <col min="6657" max="6657" width="38.28515625" style="372" customWidth="1"/>
    <col min="6658" max="6658" width="13.85546875" style="372" customWidth="1"/>
    <col min="6659" max="6659" width="13.7109375" style="372" customWidth="1"/>
    <col min="6660" max="6660" width="19.140625" style="372" customWidth="1"/>
    <col min="6661" max="6661" width="12.140625" style="372" customWidth="1"/>
    <col min="6662" max="6662" width="2.5703125" style="372" customWidth="1"/>
    <col min="6663" max="6912" width="11.42578125" style="372"/>
    <col min="6913" max="6913" width="38.28515625" style="372" customWidth="1"/>
    <col min="6914" max="6914" width="13.85546875" style="372" customWidth="1"/>
    <col min="6915" max="6915" width="13.7109375" style="372" customWidth="1"/>
    <col min="6916" max="6916" width="19.140625" style="372" customWidth="1"/>
    <col min="6917" max="6917" width="12.140625" style="372" customWidth="1"/>
    <col min="6918" max="6918" width="2.5703125" style="372" customWidth="1"/>
    <col min="6919" max="7168" width="11.42578125" style="372"/>
    <col min="7169" max="7169" width="38.28515625" style="372" customWidth="1"/>
    <col min="7170" max="7170" width="13.85546875" style="372" customWidth="1"/>
    <col min="7171" max="7171" width="13.7109375" style="372" customWidth="1"/>
    <col min="7172" max="7172" width="19.140625" style="372" customWidth="1"/>
    <col min="7173" max="7173" width="12.140625" style="372" customWidth="1"/>
    <col min="7174" max="7174" width="2.5703125" style="372" customWidth="1"/>
    <col min="7175" max="7424" width="11.42578125" style="372"/>
    <col min="7425" max="7425" width="38.28515625" style="372" customWidth="1"/>
    <col min="7426" max="7426" width="13.85546875" style="372" customWidth="1"/>
    <col min="7427" max="7427" width="13.7109375" style="372" customWidth="1"/>
    <col min="7428" max="7428" width="19.140625" style="372" customWidth="1"/>
    <col min="7429" max="7429" width="12.140625" style="372" customWidth="1"/>
    <col min="7430" max="7430" width="2.5703125" style="372" customWidth="1"/>
    <col min="7431" max="7680" width="11.42578125" style="372"/>
    <col min="7681" max="7681" width="38.28515625" style="372" customWidth="1"/>
    <col min="7682" max="7682" width="13.85546875" style="372" customWidth="1"/>
    <col min="7683" max="7683" width="13.7109375" style="372" customWidth="1"/>
    <col min="7684" max="7684" width="19.140625" style="372" customWidth="1"/>
    <col min="7685" max="7685" width="12.140625" style="372" customWidth="1"/>
    <col min="7686" max="7686" width="2.5703125" style="372" customWidth="1"/>
    <col min="7687" max="7936" width="11.42578125" style="372"/>
    <col min="7937" max="7937" width="38.28515625" style="372" customWidth="1"/>
    <col min="7938" max="7938" width="13.85546875" style="372" customWidth="1"/>
    <col min="7939" max="7939" width="13.7109375" style="372" customWidth="1"/>
    <col min="7940" max="7940" width="19.140625" style="372" customWidth="1"/>
    <col min="7941" max="7941" width="12.140625" style="372" customWidth="1"/>
    <col min="7942" max="7942" width="2.5703125" style="372" customWidth="1"/>
    <col min="7943" max="8192" width="11.42578125" style="372"/>
    <col min="8193" max="8193" width="38.28515625" style="372" customWidth="1"/>
    <col min="8194" max="8194" width="13.85546875" style="372" customWidth="1"/>
    <col min="8195" max="8195" width="13.7109375" style="372" customWidth="1"/>
    <col min="8196" max="8196" width="19.140625" style="372" customWidth="1"/>
    <col min="8197" max="8197" width="12.140625" style="372" customWidth="1"/>
    <col min="8198" max="8198" width="2.5703125" style="372" customWidth="1"/>
    <col min="8199" max="8448" width="11.42578125" style="372"/>
    <col min="8449" max="8449" width="38.28515625" style="372" customWidth="1"/>
    <col min="8450" max="8450" width="13.85546875" style="372" customWidth="1"/>
    <col min="8451" max="8451" width="13.7109375" style="372" customWidth="1"/>
    <col min="8452" max="8452" width="19.140625" style="372" customWidth="1"/>
    <col min="8453" max="8453" width="12.140625" style="372" customWidth="1"/>
    <col min="8454" max="8454" width="2.5703125" style="372" customWidth="1"/>
    <col min="8455" max="8704" width="11.42578125" style="372"/>
    <col min="8705" max="8705" width="38.28515625" style="372" customWidth="1"/>
    <col min="8706" max="8706" width="13.85546875" style="372" customWidth="1"/>
    <col min="8707" max="8707" width="13.7109375" style="372" customWidth="1"/>
    <col min="8708" max="8708" width="19.140625" style="372" customWidth="1"/>
    <col min="8709" max="8709" width="12.140625" style="372" customWidth="1"/>
    <col min="8710" max="8710" width="2.5703125" style="372" customWidth="1"/>
    <col min="8711" max="8960" width="11.42578125" style="372"/>
    <col min="8961" max="8961" width="38.28515625" style="372" customWidth="1"/>
    <col min="8962" max="8962" width="13.85546875" style="372" customWidth="1"/>
    <col min="8963" max="8963" width="13.7109375" style="372" customWidth="1"/>
    <col min="8964" max="8964" width="19.140625" style="372" customWidth="1"/>
    <col min="8965" max="8965" width="12.140625" style="372" customWidth="1"/>
    <col min="8966" max="8966" width="2.5703125" style="372" customWidth="1"/>
    <col min="8967" max="9216" width="11.42578125" style="372"/>
    <col min="9217" max="9217" width="38.28515625" style="372" customWidth="1"/>
    <col min="9218" max="9218" width="13.85546875" style="372" customWidth="1"/>
    <col min="9219" max="9219" width="13.7109375" style="372" customWidth="1"/>
    <col min="9220" max="9220" width="19.140625" style="372" customWidth="1"/>
    <col min="9221" max="9221" width="12.140625" style="372" customWidth="1"/>
    <col min="9222" max="9222" width="2.5703125" style="372" customWidth="1"/>
    <col min="9223" max="9472" width="11.42578125" style="372"/>
    <col min="9473" max="9473" width="38.28515625" style="372" customWidth="1"/>
    <col min="9474" max="9474" width="13.85546875" style="372" customWidth="1"/>
    <col min="9475" max="9475" width="13.7109375" style="372" customWidth="1"/>
    <col min="9476" max="9476" width="19.140625" style="372" customWidth="1"/>
    <col min="9477" max="9477" width="12.140625" style="372" customWidth="1"/>
    <col min="9478" max="9478" width="2.5703125" style="372" customWidth="1"/>
    <col min="9479" max="9728" width="11.42578125" style="372"/>
    <col min="9729" max="9729" width="38.28515625" style="372" customWidth="1"/>
    <col min="9730" max="9730" width="13.85546875" style="372" customWidth="1"/>
    <col min="9731" max="9731" width="13.7109375" style="372" customWidth="1"/>
    <col min="9732" max="9732" width="19.140625" style="372" customWidth="1"/>
    <col min="9733" max="9733" width="12.140625" style="372" customWidth="1"/>
    <col min="9734" max="9734" width="2.5703125" style="372" customWidth="1"/>
    <col min="9735" max="9984" width="11.42578125" style="372"/>
    <col min="9985" max="9985" width="38.28515625" style="372" customWidth="1"/>
    <col min="9986" max="9986" width="13.85546875" style="372" customWidth="1"/>
    <col min="9987" max="9987" width="13.7109375" style="372" customWidth="1"/>
    <col min="9988" max="9988" width="19.140625" style="372" customWidth="1"/>
    <col min="9989" max="9989" width="12.140625" style="372" customWidth="1"/>
    <col min="9990" max="9990" width="2.5703125" style="372" customWidth="1"/>
    <col min="9991" max="10240" width="11.42578125" style="372"/>
    <col min="10241" max="10241" width="38.28515625" style="372" customWidth="1"/>
    <col min="10242" max="10242" width="13.85546875" style="372" customWidth="1"/>
    <col min="10243" max="10243" width="13.7109375" style="372" customWidth="1"/>
    <col min="10244" max="10244" width="19.140625" style="372" customWidth="1"/>
    <col min="10245" max="10245" width="12.140625" style="372" customWidth="1"/>
    <col min="10246" max="10246" width="2.5703125" style="372" customWidth="1"/>
    <col min="10247" max="10496" width="11.42578125" style="372"/>
    <col min="10497" max="10497" width="38.28515625" style="372" customWidth="1"/>
    <col min="10498" max="10498" width="13.85546875" style="372" customWidth="1"/>
    <col min="10499" max="10499" width="13.7109375" style="372" customWidth="1"/>
    <col min="10500" max="10500" width="19.140625" style="372" customWidth="1"/>
    <col min="10501" max="10501" width="12.140625" style="372" customWidth="1"/>
    <col min="10502" max="10502" width="2.5703125" style="372" customWidth="1"/>
    <col min="10503" max="10752" width="11.42578125" style="372"/>
    <col min="10753" max="10753" width="38.28515625" style="372" customWidth="1"/>
    <col min="10754" max="10754" width="13.85546875" style="372" customWidth="1"/>
    <col min="10755" max="10755" width="13.7109375" style="372" customWidth="1"/>
    <col min="10756" max="10756" width="19.140625" style="372" customWidth="1"/>
    <col min="10757" max="10757" width="12.140625" style="372" customWidth="1"/>
    <col min="10758" max="10758" width="2.5703125" style="372" customWidth="1"/>
    <col min="10759" max="11008" width="11.42578125" style="372"/>
    <col min="11009" max="11009" width="38.28515625" style="372" customWidth="1"/>
    <col min="11010" max="11010" width="13.85546875" style="372" customWidth="1"/>
    <col min="11011" max="11011" width="13.7109375" style="372" customWidth="1"/>
    <col min="11012" max="11012" width="19.140625" style="372" customWidth="1"/>
    <col min="11013" max="11013" width="12.140625" style="372" customWidth="1"/>
    <col min="11014" max="11014" width="2.5703125" style="372" customWidth="1"/>
    <col min="11015" max="11264" width="11.42578125" style="372"/>
    <col min="11265" max="11265" width="38.28515625" style="372" customWidth="1"/>
    <col min="11266" max="11266" width="13.85546875" style="372" customWidth="1"/>
    <col min="11267" max="11267" width="13.7109375" style="372" customWidth="1"/>
    <col min="11268" max="11268" width="19.140625" style="372" customWidth="1"/>
    <col min="11269" max="11269" width="12.140625" style="372" customWidth="1"/>
    <col min="11270" max="11270" width="2.5703125" style="372" customWidth="1"/>
    <col min="11271" max="11520" width="11.42578125" style="372"/>
    <col min="11521" max="11521" width="38.28515625" style="372" customWidth="1"/>
    <col min="11522" max="11522" width="13.85546875" style="372" customWidth="1"/>
    <col min="11523" max="11523" width="13.7109375" style="372" customWidth="1"/>
    <col min="11524" max="11524" width="19.140625" style="372" customWidth="1"/>
    <col min="11525" max="11525" width="12.140625" style="372" customWidth="1"/>
    <col min="11526" max="11526" width="2.5703125" style="372" customWidth="1"/>
    <col min="11527" max="11776" width="11.42578125" style="372"/>
    <col min="11777" max="11777" width="38.28515625" style="372" customWidth="1"/>
    <col min="11778" max="11778" width="13.85546875" style="372" customWidth="1"/>
    <col min="11779" max="11779" width="13.7109375" style="372" customWidth="1"/>
    <col min="11780" max="11780" width="19.140625" style="372" customWidth="1"/>
    <col min="11781" max="11781" width="12.140625" style="372" customWidth="1"/>
    <col min="11782" max="11782" width="2.5703125" style="372" customWidth="1"/>
    <col min="11783" max="12032" width="11.42578125" style="372"/>
    <col min="12033" max="12033" width="38.28515625" style="372" customWidth="1"/>
    <col min="12034" max="12034" width="13.85546875" style="372" customWidth="1"/>
    <col min="12035" max="12035" width="13.7109375" style="372" customWidth="1"/>
    <col min="12036" max="12036" width="19.140625" style="372" customWidth="1"/>
    <col min="12037" max="12037" width="12.140625" style="372" customWidth="1"/>
    <col min="12038" max="12038" width="2.5703125" style="372" customWidth="1"/>
    <col min="12039" max="12288" width="11.42578125" style="372"/>
    <col min="12289" max="12289" width="38.28515625" style="372" customWidth="1"/>
    <col min="12290" max="12290" width="13.85546875" style="372" customWidth="1"/>
    <col min="12291" max="12291" width="13.7109375" style="372" customWidth="1"/>
    <col min="12292" max="12292" width="19.140625" style="372" customWidth="1"/>
    <col min="12293" max="12293" width="12.140625" style="372" customWidth="1"/>
    <col min="12294" max="12294" width="2.5703125" style="372" customWidth="1"/>
    <col min="12295" max="12544" width="11.42578125" style="372"/>
    <col min="12545" max="12545" width="38.28515625" style="372" customWidth="1"/>
    <col min="12546" max="12546" width="13.85546875" style="372" customWidth="1"/>
    <col min="12547" max="12547" width="13.7109375" style="372" customWidth="1"/>
    <col min="12548" max="12548" width="19.140625" style="372" customWidth="1"/>
    <col min="12549" max="12549" width="12.140625" style="372" customWidth="1"/>
    <col min="12550" max="12550" width="2.5703125" style="372" customWidth="1"/>
    <col min="12551" max="12800" width="11.42578125" style="372"/>
    <col min="12801" max="12801" width="38.28515625" style="372" customWidth="1"/>
    <col min="12802" max="12802" width="13.85546875" style="372" customWidth="1"/>
    <col min="12803" max="12803" width="13.7109375" style="372" customWidth="1"/>
    <col min="12804" max="12804" width="19.140625" style="372" customWidth="1"/>
    <col min="12805" max="12805" width="12.140625" style="372" customWidth="1"/>
    <col min="12806" max="12806" width="2.5703125" style="372" customWidth="1"/>
    <col min="12807" max="13056" width="11.42578125" style="372"/>
    <col min="13057" max="13057" width="38.28515625" style="372" customWidth="1"/>
    <col min="13058" max="13058" width="13.85546875" style="372" customWidth="1"/>
    <col min="13059" max="13059" width="13.7109375" style="372" customWidth="1"/>
    <col min="13060" max="13060" width="19.140625" style="372" customWidth="1"/>
    <col min="13061" max="13061" width="12.140625" style="372" customWidth="1"/>
    <col min="13062" max="13062" width="2.5703125" style="372" customWidth="1"/>
    <col min="13063" max="13312" width="11.42578125" style="372"/>
    <col min="13313" max="13313" width="38.28515625" style="372" customWidth="1"/>
    <col min="13314" max="13314" width="13.85546875" style="372" customWidth="1"/>
    <col min="13315" max="13315" width="13.7109375" style="372" customWidth="1"/>
    <col min="13316" max="13316" width="19.140625" style="372" customWidth="1"/>
    <col min="13317" max="13317" width="12.140625" style="372" customWidth="1"/>
    <col min="13318" max="13318" width="2.5703125" style="372" customWidth="1"/>
    <col min="13319" max="13568" width="11.42578125" style="372"/>
    <col min="13569" max="13569" width="38.28515625" style="372" customWidth="1"/>
    <col min="13570" max="13570" width="13.85546875" style="372" customWidth="1"/>
    <col min="13571" max="13571" width="13.7109375" style="372" customWidth="1"/>
    <col min="13572" max="13572" width="19.140625" style="372" customWidth="1"/>
    <col min="13573" max="13573" width="12.140625" style="372" customWidth="1"/>
    <col min="13574" max="13574" width="2.5703125" style="372" customWidth="1"/>
    <col min="13575" max="13824" width="11.42578125" style="372"/>
    <col min="13825" max="13825" width="38.28515625" style="372" customWidth="1"/>
    <col min="13826" max="13826" width="13.85546875" style="372" customWidth="1"/>
    <col min="13827" max="13827" width="13.7109375" style="372" customWidth="1"/>
    <col min="13828" max="13828" width="19.140625" style="372" customWidth="1"/>
    <col min="13829" max="13829" width="12.140625" style="372" customWidth="1"/>
    <col min="13830" max="13830" width="2.5703125" style="372" customWidth="1"/>
    <col min="13831" max="14080" width="11.42578125" style="372"/>
    <col min="14081" max="14081" width="38.28515625" style="372" customWidth="1"/>
    <col min="14082" max="14082" width="13.85546875" style="372" customWidth="1"/>
    <col min="14083" max="14083" width="13.7109375" style="372" customWidth="1"/>
    <col min="14084" max="14084" width="19.140625" style="372" customWidth="1"/>
    <col min="14085" max="14085" width="12.140625" style="372" customWidth="1"/>
    <col min="14086" max="14086" width="2.5703125" style="372" customWidth="1"/>
    <col min="14087" max="14336" width="11.42578125" style="372"/>
    <col min="14337" max="14337" width="38.28515625" style="372" customWidth="1"/>
    <col min="14338" max="14338" width="13.85546875" style="372" customWidth="1"/>
    <col min="14339" max="14339" width="13.7109375" style="372" customWidth="1"/>
    <col min="14340" max="14340" width="19.140625" style="372" customWidth="1"/>
    <col min="14341" max="14341" width="12.140625" style="372" customWidth="1"/>
    <col min="14342" max="14342" width="2.5703125" style="372" customWidth="1"/>
    <col min="14343" max="14592" width="11.42578125" style="372"/>
    <col min="14593" max="14593" width="38.28515625" style="372" customWidth="1"/>
    <col min="14594" max="14594" width="13.85546875" style="372" customWidth="1"/>
    <col min="14595" max="14595" width="13.7109375" style="372" customWidth="1"/>
    <col min="14596" max="14596" width="19.140625" style="372" customWidth="1"/>
    <col min="14597" max="14597" width="12.140625" style="372" customWidth="1"/>
    <col min="14598" max="14598" width="2.5703125" style="372" customWidth="1"/>
    <col min="14599" max="14848" width="11.42578125" style="372"/>
    <col min="14849" max="14849" width="38.28515625" style="372" customWidth="1"/>
    <col min="14850" max="14850" width="13.85546875" style="372" customWidth="1"/>
    <col min="14851" max="14851" width="13.7109375" style="372" customWidth="1"/>
    <col min="14852" max="14852" width="19.140625" style="372" customWidth="1"/>
    <col min="14853" max="14853" width="12.140625" style="372" customWidth="1"/>
    <col min="14854" max="14854" width="2.5703125" style="372" customWidth="1"/>
    <col min="14855" max="15104" width="11.42578125" style="372"/>
    <col min="15105" max="15105" width="38.28515625" style="372" customWidth="1"/>
    <col min="15106" max="15106" width="13.85546875" style="372" customWidth="1"/>
    <col min="15107" max="15107" width="13.7109375" style="372" customWidth="1"/>
    <col min="15108" max="15108" width="19.140625" style="372" customWidth="1"/>
    <col min="15109" max="15109" width="12.140625" style="372" customWidth="1"/>
    <col min="15110" max="15110" width="2.5703125" style="372" customWidth="1"/>
    <col min="15111" max="15360" width="11.42578125" style="372"/>
    <col min="15361" max="15361" width="38.28515625" style="372" customWidth="1"/>
    <col min="15362" max="15362" width="13.85546875" style="372" customWidth="1"/>
    <col min="15363" max="15363" width="13.7109375" style="372" customWidth="1"/>
    <col min="15364" max="15364" width="19.140625" style="372" customWidth="1"/>
    <col min="15365" max="15365" width="12.140625" style="372" customWidth="1"/>
    <col min="15366" max="15366" width="2.5703125" style="372" customWidth="1"/>
    <col min="15367" max="15616" width="11.42578125" style="372"/>
    <col min="15617" max="15617" width="38.28515625" style="372" customWidth="1"/>
    <col min="15618" max="15618" width="13.85546875" style="372" customWidth="1"/>
    <col min="15619" max="15619" width="13.7109375" style="372" customWidth="1"/>
    <col min="15620" max="15620" width="19.140625" style="372" customWidth="1"/>
    <col min="15621" max="15621" width="12.140625" style="372" customWidth="1"/>
    <col min="15622" max="15622" width="2.5703125" style="372" customWidth="1"/>
    <col min="15623" max="15872" width="11.42578125" style="372"/>
    <col min="15873" max="15873" width="38.28515625" style="372" customWidth="1"/>
    <col min="15874" max="15874" width="13.85546875" style="372" customWidth="1"/>
    <col min="15875" max="15875" width="13.7109375" style="372" customWidth="1"/>
    <col min="15876" max="15876" width="19.140625" style="372" customWidth="1"/>
    <col min="15877" max="15877" width="12.140625" style="372" customWidth="1"/>
    <col min="15878" max="15878" width="2.5703125" style="372" customWidth="1"/>
    <col min="15879" max="16128" width="11.42578125" style="372"/>
    <col min="16129" max="16129" width="38.28515625" style="372" customWidth="1"/>
    <col min="16130" max="16130" width="13.85546875" style="372" customWidth="1"/>
    <col min="16131" max="16131" width="13.7109375" style="372" customWidth="1"/>
    <col min="16132" max="16132" width="19.140625" style="372" customWidth="1"/>
    <col min="16133" max="16133" width="12.140625" style="372" customWidth="1"/>
    <col min="16134" max="16134" width="2.5703125" style="372" customWidth="1"/>
    <col min="16135" max="16384" width="11.42578125" style="372"/>
  </cols>
  <sheetData>
    <row r="1" spans="1:6" s="1" customFormat="1" ht="3.75" customHeight="1">
      <c r="A1" s="101">
        <v>0</v>
      </c>
      <c r="B1" s="445"/>
      <c r="C1" s="445"/>
      <c r="D1" s="445"/>
      <c r="E1" s="445"/>
    </row>
    <row r="2" spans="1:6" s="1" customFormat="1" ht="38.25" customHeight="1">
      <c r="A2" s="803" t="s">
        <v>549</v>
      </c>
      <c r="B2" s="803"/>
      <c r="C2" s="803"/>
      <c r="D2" s="803"/>
      <c r="E2" s="803"/>
    </row>
    <row r="3" spans="1:6" s="1" customFormat="1" ht="20.25" customHeight="1">
      <c r="A3" s="803" t="s">
        <v>115</v>
      </c>
      <c r="B3" s="803"/>
      <c r="C3" s="803"/>
      <c r="D3" s="803"/>
      <c r="E3" s="803"/>
    </row>
    <row r="4" spans="1:6" s="1" customFormat="1" ht="20.25" customHeight="1">
      <c r="A4" s="803" t="s">
        <v>878</v>
      </c>
      <c r="B4" s="803"/>
      <c r="C4" s="803"/>
      <c r="D4" s="803"/>
      <c r="E4" s="803"/>
    </row>
    <row r="5" spans="1:6" s="33" customFormat="1" ht="39" customHeight="1">
      <c r="A5" s="804" t="s">
        <v>727</v>
      </c>
      <c r="B5" s="804"/>
      <c r="C5" s="804"/>
      <c r="D5" s="804"/>
      <c r="E5" s="804"/>
    </row>
    <row r="6" spans="1:6" ht="7.5" customHeight="1">
      <c r="A6" s="103"/>
      <c r="F6" s="372"/>
    </row>
    <row r="7" spans="1:6" ht="10.5" customHeight="1" thickBot="1">
      <c r="A7" s="104"/>
      <c r="B7" s="105"/>
      <c r="C7" s="105"/>
      <c r="D7" s="447"/>
      <c r="E7" s="447"/>
      <c r="F7" s="372"/>
    </row>
    <row r="8" spans="1:6" ht="51" customHeight="1" thickTop="1" thickBot="1">
      <c r="A8" s="108"/>
      <c r="B8" s="449" t="s">
        <v>552</v>
      </c>
      <c r="C8" s="449" t="s">
        <v>551</v>
      </c>
      <c r="D8" s="450" t="s">
        <v>116</v>
      </c>
      <c r="E8" s="451" t="s">
        <v>11</v>
      </c>
      <c r="F8" s="372"/>
    </row>
    <row r="9" spans="1:6" ht="42.75" customHeight="1" thickTop="1">
      <c r="A9" s="109" t="s">
        <v>117</v>
      </c>
      <c r="B9" s="110">
        <v>3056651.95456</v>
      </c>
      <c r="C9" s="110">
        <v>923264.70815999992</v>
      </c>
      <c r="D9" s="110">
        <v>3979916.6627199999</v>
      </c>
      <c r="E9" s="111">
        <v>0.95831236024603161</v>
      </c>
      <c r="F9" s="372"/>
    </row>
    <row r="10" spans="1:6" ht="27" customHeight="1">
      <c r="A10" s="109" t="s">
        <v>118</v>
      </c>
      <c r="B10" s="110">
        <v>15077.937980000001</v>
      </c>
      <c r="C10" s="110">
        <v>2350.7839199999999</v>
      </c>
      <c r="D10" s="110">
        <v>17428.7219</v>
      </c>
      <c r="E10" s="111">
        <v>4.196610390491423E-3</v>
      </c>
      <c r="F10" s="372"/>
    </row>
    <row r="11" spans="1:6" ht="42.75" customHeight="1">
      <c r="A11" s="109" t="s">
        <v>119</v>
      </c>
      <c r="B11" s="110">
        <v>34848.365619999997</v>
      </c>
      <c r="C11" s="110">
        <v>8675.1831999999995</v>
      </c>
      <c r="D11" s="110">
        <v>43523.548819999996</v>
      </c>
      <c r="E11" s="111">
        <v>1.0479906573589466E-2</v>
      </c>
      <c r="F11" s="372"/>
    </row>
    <row r="12" spans="1:6" ht="27" customHeight="1">
      <c r="A12" s="109" t="s">
        <v>120</v>
      </c>
      <c r="B12" s="110">
        <v>1343.7907399999999</v>
      </c>
      <c r="C12" s="110">
        <v>267.55133000000001</v>
      </c>
      <c r="D12" s="110">
        <v>1611.3420699999999</v>
      </c>
      <c r="E12" s="111">
        <v>3.8799029053289088E-4</v>
      </c>
      <c r="F12" s="372"/>
    </row>
    <row r="13" spans="1:6" ht="42.75" customHeight="1">
      <c r="A13" s="109" t="s">
        <v>121</v>
      </c>
      <c r="B13" s="110">
        <v>8781.3752299999996</v>
      </c>
      <c r="C13" s="110">
        <v>10911.27259</v>
      </c>
      <c r="D13" s="110">
        <v>19692.647819999998</v>
      </c>
      <c r="E13" s="111">
        <v>4.7417344158609967E-3</v>
      </c>
      <c r="F13" s="372"/>
    </row>
    <row r="14" spans="1:6" ht="27" customHeight="1">
      <c r="A14" s="109" t="s">
        <v>122</v>
      </c>
      <c r="B14" s="110">
        <v>1602.96018</v>
      </c>
      <c r="C14" s="110">
        <v>1211.0389499999999</v>
      </c>
      <c r="D14" s="110">
        <v>2813.9991300000002</v>
      </c>
      <c r="E14" s="111">
        <v>6.7757452643683674E-4</v>
      </c>
      <c r="F14" s="372"/>
    </row>
    <row r="15" spans="1:6" ht="42.75" customHeight="1">
      <c r="A15" s="109" t="s">
        <v>123</v>
      </c>
      <c r="B15" s="110">
        <v>6558.7650300000005</v>
      </c>
      <c r="C15" s="110">
        <v>7417.0119100000002</v>
      </c>
      <c r="D15" s="110">
        <v>13975.77694</v>
      </c>
      <c r="E15" s="111">
        <v>3.3651859877111483E-3</v>
      </c>
      <c r="F15" s="372"/>
    </row>
    <row r="16" spans="1:6" ht="27" customHeight="1">
      <c r="A16" s="109" t="s">
        <v>124</v>
      </c>
      <c r="B16" s="110">
        <v>1921.32978</v>
      </c>
      <c r="C16" s="110">
        <v>2037.0181</v>
      </c>
      <c r="D16" s="110">
        <v>3958.3478800000003</v>
      </c>
      <c r="E16" s="111">
        <v>9.5311887685738431E-4</v>
      </c>
      <c r="F16" s="372"/>
    </row>
    <row r="17" spans="1:6" ht="42.75" customHeight="1">
      <c r="A17" s="109" t="s">
        <v>125</v>
      </c>
      <c r="B17" s="110">
        <v>9179.2325199999996</v>
      </c>
      <c r="C17" s="110">
        <v>3512.3172999999997</v>
      </c>
      <c r="D17" s="110">
        <v>12691.54982</v>
      </c>
      <c r="E17" s="111">
        <v>3.0559607383517633E-3</v>
      </c>
      <c r="F17" s="372"/>
    </row>
    <row r="18" spans="1:6" ht="27" customHeight="1">
      <c r="A18" s="109" t="s">
        <v>126</v>
      </c>
      <c r="B18" s="110">
        <v>5658.5898899999993</v>
      </c>
      <c r="C18" s="110">
        <v>1617.4438500000001</v>
      </c>
      <c r="D18" s="110">
        <v>7276.0337399999989</v>
      </c>
      <c r="E18" s="111">
        <v>1.7519746410578831E-3</v>
      </c>
      <c r="F18" s="372"/>
    </row>
    <row r="19" spans="1:6" ht="42.75" customHeight="1">
      <c r="A19" s="109" t="s">
        <v>127</v>
      </c>
      <c r="B19" s="110">
        <v>44314.030909999994</v>
      </c>
      <c r="C19" s="110">
        <v>38933.189869999995</v>
      </c>
      <c r="D19" s="110">
        <v>83247.220779999989</v>
      </c>
      <c r="E19" s="111">
        <v>2.0044852038455067E-2</v>
      </c>
      <c r="F19" s="372"/>
    </row>
    <row r="20" spans="1:6" ht="27" customHeight="1" thickBot="1">
      <c r="A20" s="109" t="s">
        <v>128</v>
      </c>
      <c r="B20" s="110">
        <v>31593.05215</v>
      </c>
      <c r="C20" s="110">
        <v>30127.415260000002</v>
      </c>
      <c r="D20" s="110">
        <v>61720.467409999997</v>
      </c>
      <c r="E20" s="111">
        <v>1.4861488772667446E-2</v>
      </c>
      <c r="F20" s="372"/>
    </row>
    <row r="21" spans="1:6" ht="56.25" customHeight="1" thickTop="1" thickBot="1">
      <c r="A21" s="112" t="s">
        <v>129</v>
      </c>
      <c r="B21" s="371">
        <v>3160333.7238699999</v>
      </c>
      <c r="C21" s="371">
        <v>992713.68302999984</v>
      </c>
      <c r="D21" s="371">
        <v>4153047.4068999998</v>
      </c>
      <c r="E21" s="113">
        <v>1</v>
      </c>
      <c r="F21" s="372"/>
    </row>
    <row r="22" spans="1:6" ht="56.25" customHeight="1" thickTop="1">
      <c r="A22" s="114" t="s">
        <v>130</v>
      </c>
      <c r="B22" s="135">
        <v>57197.66072</v>
      </c>
      <c r="C22" s="135">
        <v>37611.251410000004</v>
      </c>
      <c r="D22" s="135">
        <v>94808.912129999997</v>
      </c>
      <c r="E22" s="452"/>
      <c r="F22" s="372"/>
    </row>
    <row r="23" spans="1:6" s="119" customFormat="1" ht="56.25" customHeight="1" thickBot="1">
      <c r="A23" s="117" t="s">
        <v>131</v>
      </c>
      <c r="B23" s="118">
        <v>0.76096740880427338</v>
      </c>
      <c r="C23" s="118">
        <v>0.23903259119572653</v>
      </c>
      <c r="D23" s="118">
        <v>1</v>
      </c>
      <c r="E23" s="118"/>
    </row>
    <row r="24" spans="1:6" ht="13.5" customHeight="1" thickTop="1">
      <c r="A24" s="665" t="s">
        <v>912</v>
      </c>
      <c r="B24" s="666"/>
      <c r="C24" s="666"/>
      <c r="D24" s="666"/>
      <c r="E24" s="666"/>
      <c r="F24" s="372"/>
    </row>
    <row r="25" spans="1:6" ht="69.75" customHeight="1">
      <c r="A25" s="827" t="s">
        <v>132</v>
      </c>
      <c r="B25" s="829"/>
      <c r="C25" s="829"/>
      <c r="D25" s="829"/>
      <c r="E25" s="829"/>
      <c r="F25" s="372"/>
    </row>
    <row r="26" spans="1:6" ht="58.5" customHeight="1">
      <c r="A26" s="827" t="s">
        <v>133</v>
      </c>
      <c r="B26" s="828"/>
      <c r="C26" s="828"/>
      <c r="D26" s="828"/>
      <c r="E26" s="828"/>
      <c r="F26" s="372"/>
    </row>
    <row r="27" spans="1:6" ht="12" customHeight="1">
      <c r="A27" s="667" t="s">
        <v>134</v>
      </c>
      <c r="B27" s="668"/>
      <c r="C27" s="668"/>
      <c r="D27" s="669"/>
      <c r="E27" s="669"/>
      <c r="F27" s="372"/>
    </row>
    <row r="28" spans="1:6" ht="9" customHeight="1">
      <c r="A28" s="16"/>
      <c r="B28" s="18"/>
      <c r="C28" s="18"/>
      <c r="D28" s="454"/>
      <c r="E28" s="454"/>
      <c r="F28" s="372"/>
    </row>
    <row r="29" spans="1:6" ht="9" customHeight="1">
      <c r="A29" s="16"/>
      <c r="B29" s="18"/>
      <c r="C29" s="18"/>
      <c r="D29" s="454"/>
      <c r="E29" s="454"/>
      <c r="F29" s="372"/>
    </row>
    <row r="30" spans="1:6" ht="9" customHeight="1">
      <c r="A30" s="16"/>
      <c r="B30" s="18"/>
      <c r="C30" s="18"/>
      <c r="D30" s="454"/>
      <c r="E30" s="454"/>
      <c r="F30" s="372"/>
    </row>
    <row r="31" spans="1:6" ht="9" customHeight="1">
      <c r="A31" s="16"/>
      <c r="B31" s="18"/>
      <c r="C31" s="18"/>
      <c r="D31" s="454"/>
      <c r="E31" s="454"/>
      <c r="F31" s="372"/>
    </row>
    <row r="32" spans="1:6" ht="9" customHeight="1">
      <c r="A32" s="16"/>
      <c r="B32" s="18"/>
      <c r="C32" s="18"/>
      <c r="D32" s="454"/>
      <c r="E32" s="454"/>
      <c r="F32" s="372"/>
    </row>
    <row r="33" spans="1:6" ht="9" customHeight="1">
      <c r="A33" s="122"/>
      <c r="B33" s="18"/>
      <c r="C33" s="18"/>
      <c r="D33" s="454"/>
      <c r="E33" s="454"/>
      <c r="F33" s="372"/>
    </row>
    <row r="34" spans="1:6" ht="9" customHeight="1">
      <c r="A34" s="16"/>
      <c r="B34" s="18"/>
      <c r="C34" s="18"/>
      <c r="D34" s="454"/>
      <c r="E34" s="454"/>
      <c r="F34" s="372"/>
    </row>
    <row r="35" spans="1:6" ht="9" customHeight="1">
      <c r="A35" s="16"/>
      <c r="B35" s="18"/>
      <c r="C35" s="18"/>
      <c r="D35" s="454"/>
      <c r="E35" s="454"/>
      <c r="F35" s="372"/>
    </row>
    <row r="36" spans="1:6" ht="9" customHeight="1">
      <c r="A36" s="16"/>
      <c r="B36" s="18"/>
      <c r="C36" s="18"/>
      <c r="D36" s="454"/>
      <c r="E36" s="454"/>
      <c r="F36" s="372"/>
    </row>
    <row r="37" spans="1:6" ht="9" customHeight="1">
      <c r="A37" s="16"/>
      <c r="B37" s="18"/>
      <c r="C37" s="18"/>
      <c r="D37" s="454"/>
      <c r="E37" s="454"/>
      <c r="F37" s="372"/>
    </row>
    <row r="38" spans="1:6" ht="9" customHeight="1">
      <c r="A38" s="16"/>
      <c r="B38" s="18"/>
      <c r="C38" s="18"/>
      <c r="D38" s="454"/>
      <c r="E38" s="454"/>
      <c r="F38" s="372"/>
    </row>
    <row r="39" spans="1:6" ht="9" customHeight="1">
      <c r="A39" s="122"/>
      <c r="B39" s="18"/>
      <c r="C39" s="18"/>
      <c r="D39" s="454"/>
      <c r="E39" s="454"/>
      <c r="F39" s="372"/>
    </row>
    <row r="40" spans="1:6" ht="9" customHeight="1">
      <c r="A40" s="16"/>
      <c r="B40" s="18"/>
      <c r="C40" s="18"/>
      <c r="D40" s="454"/>
      <c r="E40" s="454"/>
      <c r="F40" s="372"/>
    </row>
    <row r="41" spans="1:6" ht="9" customHeight="1">
      <c r="A41" s="16"/>
      <c r="B41" s="18"/>
      <c r="C41" s="18"/>
      <c r="D41" s="454"/>
      <c r="E41" s="454"/>
      <c r="F41" s="372"/>
    </row>
    <row r="42" spans="1:6" ht="9" customHeight="1">
      <c r="A42" s="16"/>
      <c r="B42" s="18"/>
      <c r="C42" s="18"/>
      <c r="D42" s="454"/>
      <c r="E42" s="454"/>
      <c r="F42" s="372"/>
    </row>
    <row r="43" spans="1:6" ht="9" customHeight="1">
      <c r="A43" s="16"/>
      <c r="B43" s="18"/>
      <c r="C43" s="18"/>
      <c r="D43" s="454"/>
      <c r="E43" s="454"/>
      <c r="F43" s="372"/>
    </row>
    <row r="44" spans="1:6" ht="9" customHeight="1">
      <c r="A44" s="16"/>
      <c r="B44" s="18"/>
      <c r="C44" s="18"/>
      <c r="D44" s="454"/>
      <c r="E44" s="454"/>
      <c r="F44" s="372"/>
    </row>
    <row r="45" spans="1:6" ht="9" customHeight="1">
      <c r="A45" s="122"/>
      <c r="B45" s="18"/>
      <c r="C45" s="18"/>
      <c r="D45" s="454"/>
      <c r="E45" s="454"/>
      <c r="F45" s="372"/>
    </row>
    <row r="46" spans="1:6" ht="9" customHeight="1">
      <c r="A46" s="16"/>
      <c r="B46" s="18"/>
      <c r="C46" s="18"/>
      <c r="D46" s="454"/>
      <c r="E46" s="454"/>
      <c r="F46" s="372"/>
    </row>
    <row r="47" spans="1:6" ht="9" customHeight="1">
      <c r="A47" s="16"/>
      <c r="B47" s="18"/>
      <c r="C47" s="18"/>
      <c r="D47" s="454"/>
      <c r="E47" s="454"/>
      <c r="F47" s="372"/>
    </row>
    <row r="48" spans="1:6" ht="9" customHeight="1">
      <c r="A48" s="16"/>
      <c r="B48" s="18"/>
      <c r="C48" s="18"/>
      <c r="D48" s="454"/>
      <c r="E48" s="454"/>
      <c r="F48" s="372"/>
    </row>
    <row r="49" spans="1:6" ht="9" customHeight="1">
      <c r="A49" s="16"/>
      <c r="B49" s="18"/>
      <c r="C49" s="18"/>
      <c r="D49" s="454"/>
      <c r="E49" s="454"/>
      <c r="F49" s="372"/>
    </row>
    <row r="50" spans="1:6" ht="9" customHeight="1">
      <c r="A50" s="122"/>
      <c r="B50" s="18"/>
      <c r="C50" s="18"/>
      <c r="D50" s="454"/>
      <c r="E50" s="454"/>
      <c r="F50" s="372"/>
    </row>
    <row r="51" spans="1:6" ht="9" customHeight="1">
      <c r="A51" s="123"/>
      <c r="B51" s="18"/>
      <c r="C51" s="18"/>
      <c r="D51" s="454"/>
      <c r="E51" s="454"/>
      <c r="F51" s="372"/>
    </row>
    <row r="52" spans="1:6" ht="9" customHeight="1">
      <c r="A52" s="123"/>
      <c r="B52" s="18"/>
      <c r="C52" s="18"/>
      <c r="D52" s="454"/>
      <c r="E52" s="454"/>
      <c r="F52" s="372"/>
    </row>
    <row r="53" spans="1:6" ht="9" customHeight="1">
      <c r="A53" s="123"/>
      <c r="B53" s="18"/>
      <c r="C53" s="18"/>
      <c r="D53" s="454"/>
      <c r="E53" s="454"/>
      <c r="F53" s="372"/>
    </row>
    <row r="54" spans="1:6" ht="9" customHeight="1">
      <c r="A54" s="123"/>
      <c r="B54" s="18"/>
      <c r="C54" s="18"/>
      <c r="D54" s="454"/>
      <c r="E54" s="454"/>
      <c r="F54" s="372"/>
    </row>
    <row r="55" spans="1:6" ht="9" customHeight="1">
      <c r="A55" s="124"/>
      <c r="B55" s="18"/>
      <c r="C55" s="18"/>
      <c r="D55" s="454"/>
      <c r="E55" s="454"/>
      <c r="F55" s="372"/>
    </row>
    <row r="56" spans="1:6" ht="9" customHeight="1">
      <c r="A56" s="124"/>
      <c r="B56" s="18"/>
      <c r="C56" s="18"/>
      <c r="D56" s="454"/>
      <c r="E56" s="454"/>
      <c r="F56" s="372"/>
    </row>
    <row r="57" spans="1:6" ht="9" customHeight="1">
      <c r="A57" s="125"/>
      <c r="B57" s="18"/>
      <c r="C57" s="18"/>
      <c r="D57" s="454"/>
      <c r="E57" s="454"/>
      <c r="F57" s="372"/>
    </row>
    <row r="58" spans="1:6" ht="9" customHeight="1">
      <c r="A58" s="16"/>
      <c r="B58" s="18"/>
      <c r="C58" s="18"/>
      <c r="D58" s="454"/>
      <c r="E58" s="454"/>
      <c r="F58" s="372"/>
    </row>
    <row r="59" spans="1:6" ht="9" customHeight="1">
      <c r="A59" s="16"/>
      <c r="B59" s="18"/>
      <c r="C59" s="18"/>
      <c r="D59" s="454"/>
      <c r="E59" s="454"/>
      <c r="F59" s="372"/>
    </row>
    <row r="60" spans="1:6" ht="9" customHeight="1">
      <c r="A60" s="16"/>
      <c r="B60" s="18"/>
      <c r="C60" s="18"/>
      <c r="D60" s="454"/>
      <c r="E60" s="454"/>
      <c r="F60" s="372"/>
    </row>
    <row r="61" spans="1:6" ht="9" customHeight="1">
      <c r="A61" s="16"/>
      <c r="B61" s="18"/>
      <c r="C61" s="18"/>
      <c r="D61" s="454"/>
      <c r="E61" s="454"/>
      <c r="F61" s="372"/>
    </row>
    <row r="62" spans="1:6" ht="9" customHeight="1">
      <c r="A62" s="123"/>
      <c r="B62" s="18"/>
      <c r="C62" s="18"/>
      <c r="D62" s="454"/>
      <c r="E62" s="454"/>
      <c r="F62" s="372"/>
    </row>
    <row r="63" spans="1:6" ht="9" customHeight="1">
      <c r="A63" s="125"/>
      <c r="B63" s="18"/>
      <c r="C63" s="18"/>
      <c r="D63" s="454"/>
      <c r="E63" s="454"/>
      <c r="F63" s="372"/>
    </row>
    <row r="64" spans="1:6" ht="9" customHeight="1">
      <c r="A64" s="16"/>
      <c r="B64" s="18"/>
      <c r="C64" s="18"/>
      <c r="D64" s="454"/>
      <c r="E64" s="454"/>
      <c r="F64" s="372"/>
    </row>
    <row r="65" spans="1:6" ht="9" customHeight="1">
      <c r="A65" s="16"/>
      <c r="B65" s="18"/>
      <c r="C65" s="18"/>
      <c r="D65" s="454"/>
      <c r="E65" s="454"/>
      <c r="F65" s="372"/>
    </row>
    <row r="66" spans="1:6" ht="9" customHeight="1">
      <c r="A66" s="16"/>
      <c r="B66" s="18"/>
      <c r="C66" s="18"/>
      <c r="D66" s="454"/>
      <c r="E66" s="454"/>
      <c r="F66" s="372"/>
    </row>
    <row r="67" spans="1:6" ht="9" customHeight="1">
      <c r="A67" s="16"/>
      <c r="B67" s="18"/>
      <c r="C67" s="18"/>
      <c r="D67" s="454"/>
      <c r="E67" s="454"/>
      <c r="F67" s="372"/>
    </row>
    <row r="68" spans="1:6" ht="9" customHeight="1">
      <c r="A68" s="123"/>
      <c r="B68" s="18"/>
      <c r="C68" s="18"/>
      <c r="D68" s="454"/>
      <c r="E68" s="454"/>
      <c r="F68" s="372"/>
    </row>
    <row r="69" spans="1:6" ht="9" customHeight="1">
      <c r="A69" s="125"/>
      <c r="B69" s="18"/>
      <c r="C69" s="18"/>
      <c r="D69" s="454"/>
      <c r="E69" s="454"/>
      <c r="F69" s="372"/>
    </row>
    <row r="70" spans="1:6" ht="9" customHeight="1">
      <c r="A70" s="16"/>
      <c r="B70" s="18"/>
      <c r="C70" s="18"/>
      <c r="D70" s="454"/>
      <c r="E70" s="454"/>
      <c r="F70" s="372"/>
    </row>
    <row r="71" spans="1:6" ht="9" customHeight="1">
      <c r="A71" s="16"/>
      <c r="B71" s="18"/>
      <c r="C71" s="18"/>
      <c r="D71" s="454"/>
      <c r="E71" s="454"/>
      <c r="F71" s="372"/>
    </row>
    <row r="72" spans="1:6" ht="9" customHeight="1">
      <c r="A72" s="16"/>
      <c r="B72" s="455"/>
      <c r="C72" s="455"/>
      <c r="F72" s="372"/>
    </row>
    <row r="73" spans="1:6" ht="9" customHeight="1">
      <c r="A73" s="16"/>
      <c r="B73" s="455"/>
      <c r="C73" s="455"/>
      <c r="F73" s="372"/>
    </row>
    <row r="74" spans="1:6" ht="9" customHeight="1">
      <c r="A74" s="16"/>
      <c r="B74" s="455"/>
      <c r="C74" s="455"/>
      <c r="F74" s="372"/>
    </row>
    <row r="75" spans="1:6" ht="9" customHeight="1">
      <c r="A75" s="16"/>
      <c r="B75" s="455"/>
      <c r="C75" s="455"/>
      <c r="F75" s="372"/>
    </row>
    <row r="76" spans="1:6" ht="9" customHeight="1">
      <c r="A76" s="16"/>
      <c r="B76" s="455"/>
      <c r="C76" s="455"/>
      <c r="F76" s="372"/>
    </row>
    <row r="77" spans="1:6" ht="9" customHeight="1">
      <c r="A77" s="16"/>
      <c r="B77" s="455"/>
      <c r="C77" s="455"/>
      <c r="F77" s="372"/>
    </row>
    <row r="78" spans="1:6" ht="9" customHeight="1">
      <c r="A78" s="123"/>
      <c r="B78" s="455"/>
      <c r="C78" s="455"/>
      <c r="F78" s="372"/>
    </row>
    <row r="79" spans="1:6" ht="9" customHeight="1">
      <c r="A79" s="125"/>
      <c r="B79" s="455"/>
      <c r="C79" s="455"/>
      <c r="F79" s="372"/>
    </row>
    <row r="80" spans="1:6" ht="9" customHeight="1">
      <c r="A80" s="16"/>
      <c r="B80" s="455"/>
      <c r="C80" s="455"/>
      <c r="F80" s="372"/>
    </row>
    <row r="81" spans="1:6" ht="9" customHeight="1">
      <c r="A81" s="16"/>
      <c r="B81" s="455"/>
      <c r="C81" s="455"/>
      <c r="F81" s="372"/>
    </row>
    <row r="82" spans="1:6" ht="9" customHeight="1">
      <c r="A82" s="16"/>
      <c r="B82" s="455"/>
      <c r="C82" s="455"/>
      <c r="F82" s="372"/>
    </row>
    <row r="83" spans="1:6" ht="9" customHeight="1">
      <c r="A83" s="16"/>
      <c r="B83" s="455"/>
      <c r="C83" s="455"/>
      <c r="F83" s="372"/>
    </row>
    <row r="84" spans="1:6" ht="9" customHeight="1">
      <c r="A84" s="16"/>
      <c r="B84" s="455"/>
      <c r="C84" s="455"/>
      <c r="F84" s="372"/>
    </row>
    <row r="85" spans="1:6" ht="9" customHeight="1">
      <c r="A85" s="16"/>
      <c r="B85" s="455"/>
      <c r="C85" s="455"/>
      <c r="F85" s="372"/>
    </row>
    <row r="86" spans="1:6" ht="9" customHeight="1">
      <c r="A86" s="16"/>
      <c r="B86" s="455"/>
      <c r="C86" s="455"/>
      <c r="F86" s="372"/>
    </row>
    <row r="87" spans="1:6" ht="9" customHeight="1">
      <c r="A87" s="16"/>
      <c r="B87" s="455"/>
      <c r="C87" s="455"/>
      <c r="F87" s="372"/>
    </row>
    <row r="88" spans="1:6" ht="9" customHeight="1">
      <c r="A88" s="16"/>
      <c r="B88" s="455"/>
      <c r="C88" s="455"/>
      <c r="F88" s="372"/>
    </row>
    <row r="89" spans="1:6" ht="9" customHeight="1">
      <c r="A89" s="125"/>
      <c r="B89" s="455"/>
      <c r="C89" s="455"/>
      <c r="F89" s="372"/>
    </row>
    <row r="90" spans="1:6" ht="9" customHeight="1">
      <c r="A90" s="16"/>
      <c r="B90" s="455"/>
      <c r="C90" s="455"/>
      <c r="F90" s="372"/>
    </row>
    <row r="91" spans="1:6" ht="9" customHeight="1">
      <c r="A91" s="16"/>
      <c r="B91" s="455"/>
      <c r="C91" s="455"/>
      <c r="F91" s="372"/>
    </row>
    <row r="92" spans="1:6" ht="9" customHeight="1">
      <c r="A92" s="16"/>
      <c r="B92" s="455"/>
      <c r="C92" s="455"/>
      <c r="F92" s="372"/>
    </row>
    <row r="93" spans="1:6">
      <c r="A93" s="126"/>
      <c r="B93" s="455"/>
      <c r="C93" s="455"/>
      <c r="F93" s="372"/>
    </row>
    <row r="94" spans="1:6">
      <c r="A94" s="126"/>
      <c r="B94" s="455"/>
      <c r="C94" s="455"/>
      <c r="F94" s="372"/>
    </row>
    <row r="95" spans="1:6">
      <c r="A95" s="126"/>
      <c r="B95" s="455"/>
      <c r="C95" s="455"/>
      <c r="F95" s="372"/>
    </row>
    <row r="96" spans="1:6">
      <c r="A96" s="126"/>
      <c r="B96" s="455"/>
      <c r="C96" s="455"/>
      <c r="F96" s="372"/>
    </row>
    <row r="97" spans="1:6">
      <c r="A97" s="126"/>
      <c r="B97" s="455"/>
      <c r="C97" s="455"/>
      <c r="F97" s="372"/>
    </row>
    <row r="98" spans="1:6">
      <c r="A98" s="126"/>
      <c r="B98" s="455"/>
      <c r="C98" s="455"/>
      <c r="F98" s="372"/>
    </row>
    <row r="99" spans="1:6">
      <c r="A99" s="126"/>
      <c r="B99" s="455"/>
      <c r="C99" s="455"/>
      <c r="F99" s="372"/>
    </row>
    <row r="100" spans="1:6" ht="15.75">
      <c r="A100" s="127"/>
      <c r="B100" s="455"/>
      <c r="C100" s="455"/>
      <c r="F100" s="372"/>
    </row>
    <row r="101" spans="1:6" ht="15.75">
      <c r="A101" s="127"/>
      <c r="B101" s="455"/>
      <c r="C101" s="455"/>
      <c r="F101" s="372"/>
    </row>
    <row r="102" spans="1:6" ht="15.75">
      <c r="A102" s="127"/>
      <c r="B102" s="455"/>
      <c r="C102" s="455"/>
      <c r="F102" s="372"/>
    </row>
    <row r="103" spans="1:6" ht="15.75">
      <c r="A103" s="127"/>
      <c r="B103" s="455"/>
      <c r="C103" s="455"/>
      <c r="F103" s="372"/>
    </row>
    <row r="104" spans="1:6" ht="15.75">
      <c r="A104" s="127"/>
      <c r="B104" s="455"/>
      <c r="C104" s="455"/>
      <c r="F104" s="372"/>
    </row>
    <row r="105" spans="1:6" ht="15.75">
      <c r="A105" s="127"/>
      <c r="B105" s="455"/>
      <c r="C105" s="455"/>
      <c r="F105" s="372"/>
    </row>
    <row r="106" spans="1:6" ht="15.75">
      <c r="A106" s="127"/>
      <c r="B106" s="455"/>
      <c r="C106" s="455"/>
      <c r="F106" s="372"/>
    </row>
    <row r="107" spans="1:6" ht="15.75">
      <c r="A107" s="127"/>
      <c r="B107" s="455"/>
      <c r="C107" s="455"/>
      <c r="F107" s="372"/>
    </row>
    <row r="108" spans="1:6" ht="15.75">
      <c r="A108" s="127"/>
      <c r="B108" s="455"/>
      <c r="C108" s="455"/>
      <c r="F108" s="372"/>
    </row>
    <row r="109" spans="1:6" ht="15.75">
      <c r="A109" s="127"/>
      <c r="B109" s="455"/>
      <c r="C109" s="455"/>
      <c r="F109" s="372"/>
    </row>
    <row r="110" spans="1:6" ht="15.75">
      <c r="A110" s="127"/>
      <c r="B110" s="455"/>
      <c r="C110" s="455"/>
      <c r="F110" s="372"/>
    </row>
    <row r="111" spans="1:6" ht="15.75">
      <c r="A111" s="127"/>
      <c r="B111" s="455"/>
      <c r="C111" s="455"/>
      <c r="F111" s="372"/>
    </row>
    <row r="112" spans="1:6" ht="15.75">
      <c r="A112" s="127"/>
      <c r="B112" s="455"/>
      <c r="C112" s="455"/>
      <c r="F112" s="372"/>
    </row>
    <row r="113" spans="1:6" ht="15.75">
      <c r="A113" s="127"/>
      <c r="B113" s="455"/>
      <c r="C113" s="455"/>
      <c r="F113" s="372"/>
    </row>
    <row r="114" spans="1:6" ht="15.75">
      <c r="A114" s="127"/>
      <c r="B114" s="455"/>
      <c r="C114" s="455"/>
      <c r="F114" s="372"/>
    </row>
    <row r="115" spans="1:6" ht="15.75">
      <c r="A115" s="127"/>
      <c r="B115" s="455"/>
      <c r="C115" s="455"/>
      <c r="F115" s="372"/>
    </row>
    <row r="116" spans="1:6" ht="15.75">
      <c r="A116" s="127"/>
      <c r="B116" s="455"/>
      <c r="C116" s="455"/>
      <c r="F116" s="372"/>
    </row>
    <row r="117" spans="1:6" ht="15.75">
      <c r="A117" s="127"/>
      <c r="B117" s="455"/>
      <c r="C117" s="455"/>
      <c r="F117" s="372"/>
    </row>
    <row r="118" spans="1:6" ht="15.75">
      <c r="A118" s="127"/>
      <c r="B118" s="455"/>
      <c r="C118" s="455"/>
      <c r="F118" s="372"/>
    </row>
    <row r="119" spans="1:6" ht="15.75">
      <c r="A119" s="127"/>
      <c r="B119" s="455"/>
      <c r="C119" s="455"/>
      <c r="F119" s="372"/>
    </row>
    <row r="120" spans="1:6" ht="15.75">
      <c r="A120" s="127"/>
      <c r="B120" s="455"/>
      <c r="C120" s="455"/>
      <c r="F120" s="372"/>
    </row>
    <row r="121" spans="1:6" ht="15.75">
      <c r="A121" s="127"/>
      <c r="B121" s="455"/>
      <c r="C121" s="455"/>
      <c r="F121" s="372"/>
    </row>
    <row r="122" spans="1:6" ht="15.75">
      <c r="A122" s="127"/>
      <c r="B122" s="455"/>
      <c r="C122" s="455"/>
      <c r="F122" s="372"/>
    </row>
    <row r="123" spans="1:6" ht="15.75">
      <c r="A123" s="127"/>
      <c r="B123" s="455"/>
      <c r="C123" s="455"/>
      <c r="F123" s="372"/>
    </row>
    <row r="124" spans="1:6" ht="15.75">
      <c r="A124" s="127"/>
      <c r="B124" s="455"/>
      <c r="C124" s="455"/>
      <c r="F124" s="372"/>
    </row>
    <row r="125" spans="1:6" ht="15.75">
      <c r="A125" s="127"/>
      <c r="B125" s="455"/>
      <c r="C125" s="455"/>
      <c r="F125" s="372"/>
    </row>
    <row r="126" spans="1:6" ht="15.75">
      <c r="A126" s="127"/>
      <c r="B126" s="455"/>
      <c r="C126" s="455"/>
      <c r="F126" s="372"/>
    </row>
    <row r="127" spans="1:6" ht="15.75">
      <c r="A127" s="127"/>
      <c r="B127" s="455"/>
      <c r="C127" s="455"/>
      <c r="F127" s="372"/>
    </row>
    <row r="128" spans="1:6" ht="15.75">
      <c r="A128" s="127"/>
      <c r="B128" s="455"/>
      <c r="C128" s="455"/>
      <c r="F128" s="372"/>
    </row>
    <row r="129" spans="1:6" ht="15.75">
      <c r="A129" s="127"/>
      <c r="B129" s="455"/>
      <c r="C129" s="455"/>
      <c r="F129" s="372"/>
    </row>
    <row r="130" spans="1:6" ht="15.75">
      <c r="A130" s="127"/>
      <c r="B130" s="455"/>
      <c r="C130" s="455"/>
      <c r="F130" s="372"/>
    </row>
    <row r="131" spans="1:6" ht="15.75">
      <c r="A131" s="127"/>
      <c r="B131" s="455"/>
      <c r="C131" s="455"/>
      <c r="F131" s="372"/>
    </row>
    <row r="132" spans="1:6" ht="15.75">
      <c r="A132" s="127"/>
      <c r="B132" s="455"/>
      <c r="C132" s="455"/>
      <c r="F132" s="372"/>
    </row>
    <row r="133" spans="1:6" ht="15.75">
      <c r="A133" s="127"/>
      <c r="B133" s="455"/>
      <c r="C133" s="455"/>
      <c r="F133" s="372"/>
    </row>
    <row r="134" spans="1:6" ht="15.75">
      <c r="A134" s="127"/>
      <c r="B134" s="455"/>
      <c r="C134" s="455"/>
      <c r="F134" s="372"/>
    </row>
    <row r="135" spans="1:6" ht="15.75">
      <c r="A135" s="127"/>
      <c r="B135" s="455"/>
      <c r="C135" s="455"/>
      <c r="F135" s="372"/>
    </row>
    <row r="136" spans="1:6" ht="15.75">
      <c r="A136" s="127"/>
      <c r="B136" s="455"/>
      <c r="C136" s="455"/>
      <c r="F136" s="372"/>
    </row>
    <row r="137" spans="1:6" ht="15.75">
      <c r="A137" s="127"/>
      <c r="B137" s="455"/>
      <c r="C137" s="455"/>
      <c r="F137" s="372"/>
    </row>
    <row r="138" spans="1:6" ht="15.75">
      <c r="A138" s="127"/>
      <c r="B138" s="455"/>
      <c r="C138" s="455"/>
      <c r="F138" s="372"/>
    </row>
    <row r="139" spans="1:6" ht="15.75">
      <c r="A139" s="127"/>
      <c r="B139" s="455"/>
      <c r="C139" s="455"/>
      <c r="F139" s="372"/>
    </row>
    <row r="140" spans="1:6" ht="15.75">
      <c r="A140" s="127"/>
      <c r="B140" s="455"/>
      <c r="C140" s="455"/>
      <c r="F140" s="372"/>
    </row>
    <row r="141" spans="1:6" ht="15.75">
      <c r="A141" s="127"/>
      <c r="B141" s="455"/>
      <c r="C141" s="455"/>
      <c r="F141" s="372"/>
    </row>
    <row r="142" spans="1:6" ht="15.75">
      <c r="A142" s="127"/>
      <c r="B142" s="455"/>
      <c r="C142" s="455"/>
      <c r="F142" s="372"/>
    </row>
    <row r="143" spans="1:6" ht="15.75">
      <c r="A143" s="127"/>
      <c r="B143" s="455"/>
      <c r="C143" s="455"/>
      <c r="F143" s="372"/>
    </row>
    <row r="144" spans="1:6" ht="15.75">
      <c r="A144" s="127"/>
      <c r="B144" s="455"/>
      <c r="C144" s="455"/>
      <c r="F144" s="372"/>
    </row>
    <row r="145" spans="1:6" ht="15.75">
      <c r="A145" s="127"/>
      <c r="B145" s="455"/>
      <c r="C145" s="455"/>
      <c r="F145" s="372"/>
    </row>
    <row r="146" spans="1:6" ht="15.75">
      <c r="A146" s="127"/>
      <c r="B146" s="455"/>
      <c r="C146" s="455"/>
      <c r="F146" s="372"/>
    </row>
    <row r="147" spans="1:6" ht="15.75">
      <c r="A147" s="127"/>
      <c r="B147" s="455"/>
      <c r="C147" s="455"/>
      <c r="F147" s="372"/>
    </row>
    <row r="148" spans="1:6" ht="15.75">
      <c r="A148" s="127"/>
      <c r="B148" s="455"/>
      <c r="C148" s="455"/>
      <c r="F148" s="372"/>
    </row>
    <row r="149" spans="1:6" ht="15.75">
      <c r="A149" s="127"/>
      <c r="B149" s="455"/>
      <c r="C149" s="455"/>
      <c r="F149" s="372"/>
    </row>
    <row r="150" spans="1:6" ht="15.75">
      <c r="A150" s="127"/>
      <c r="B150" s="455"/>
      <c r="C150" s="455"/>
      <c r="F150" s="372"/>
    </row>
    <row r="151" spans="1:6" ht="15.75">
      <c r="A151" s="127"/>
      <c r="B151" s="455"/>
      <c r="C151" s="455"/>
      <c r="F151" s="372"/>
    </row>
    <row r="152" spans="1:6" ht="15.75">
      <c r="A152" s="127"/>
      <c r="B152" s="455"/>
      <c r="C152" s="455"/>
      <c r="F152" s="372"/>
    </row>
    <row r="153" spans="1:6" ht="15.75">
      <c r="A153" s="127"/>
      <c r="B153" s="455"/>
      <c r="C153" s="455"/>
      <c r="F153" s="372"/>
    </row>
    <row r="154" spans="1:6" ht="15.75">
      <c r="A154" s="127"/>
      <c r="B154" s="455"/>
      <c r="C154" s="455"/>
      <c r="F154" s="372"/>
    </row>
    <row r="155" spans="1:6" ht="15.75">
      <c r="A155" s="127"/>
      <c r="B155" s="455"/>
      <c r="C155" s="455"/>
      <c r="F155" s="372"/>
    </row>
    <row r="156" spans="1:6" ht="15.75">
      <c r="A156" s="127"/>
      <c r="B156" s="455"/>
      <c r="C156" s="455"/>
      <c r="F156" s="372"/>
    </row>
    <row r="157" spans="1:6" ht="15.75">
      <c r="A157" s="127"/>
      <c r="B157" s="455"/>
      <c r="C157" s="455"/>
      <c r="F157" s="372"/>
    </row>
    <row r="158" spans="1:6" ht="15.75">
      <c r="A158" s="127"/>
      <c r="B158" s="455"/>
      <c r="C158" s="455"/>
      <c r="F158" s="372"/>
    </row>
    <row r="159" spans="1:6" ht="15.75">
      <c r="A159" s="127"/>
      <c r="B159" s="455"/>
      <c r="C159" s="455"/>
      <c r="F159" s="372"/>
    </row>
    <row r="160" spans="1:6" ht="15.75">
      <c r="A160" s="127"/>
      <c r="B160" s="455"/>
      <c r="C160" s="455"/>
      <c r="F160" s="372"/>
    </row>
    <row r="161" spans="1:6" ht="15.75">
      <c r="A161" s="127"/>
      <c r="B161" s="455"/>
      <c r="C161" s="455"/>
      <c r="F161" s="372"/>
    </row>
    <row r="162" spans="1:6" ht="15.75">
      <c r="A162" s="127"/>
      <c r="B162" s="455"/>
      <c r="C162" s="455"/>
      <c r="F162" s="372"/>
    </row>
    <row r="163" spans="1:6" ht="15.75">
      <c r="A163" s="127"/>
      <c r="B163" s="455"/>
      <c r="C163" s="455"/>
      <c r="F163" s="372"/>
    </row>
    <row r="164" spans="1:6" ht="15.75">
      <c r="A164" s="127"/>
      <c r="B164" s="455"/>
      <c r="C164" s="455"/>
      <c r="F164" s="372"/>
    </row>
    <row r="165" spans="1:6" ht="15.75">
      <c r="A165" s="127"/>
      <c r="B165" s="455"/>
      <c r="C165" s="455"/>
      <c r="F165" s="372"/>
    </row>
    <row r="166" spans="1:6" ht="15.75">
      <c r="A166" s="127"/>
      <c r="B166" s="455"/>
      <c r="C166" s="455"/>
      <c r="F166" s="372"/>
    </row>
    <row r="167" spans="1:6" ht="15.75">
      <c r="A167" s="127"/>
      <c r="B167" s="455"/>
      <c r="C167" s="455"/>
      <c r="F167" s="372"/>
    </row>
    <row r="168" spans="1:6" ht="15.75">
      <c r="A168" s="127"/>
      <c r="B168" s="455"/>
      <c r="C168" s="455"/>
      <c r="F168" s="372"/>
    </row>
    <row r="169" spans="1:6" ht="15.75">
      <c r="A169" s="127"/>
      <c r="B169" s="455"/>
      <c r="C169" s="455"/>
      <c r="F169" s="372"/>
    </row>
    <row r="170" spans="1:6" ht="15.75">
      <c r="A170" s="127"/>
      <c r="B170" s="455"/>
      <c r="C170" s="455"/>
      <c r="F170" s="372"/>
    </row>
    <row r="171" spans="1:6" ht="15.75">
      <c r="A171" s="127"/>
      <c r="B171" s="455"/>
      <c r="C171" s="455"/>
      <c r="F171" s="372"/>
    </row>
    <row r="172" spans="1:6" ht="15.75">
      <c r="A172" s="127"/>
      <c r="B172" s="455"/>
      <c r="C172" s="455"/>
      <c r="F172" s="372"/>
    </row>
    <row r="173" spans="1:6" ht="15.75">
      <c r="A173" s="127"/>
      <c r="B173" s="455"/>
      <c r="C173" s="455"/>
      <c r="F173" s="372"/>
    </row>
    <row r="174" spans="1:6" ht="15.75">
      <c r="A174" s="127"/>
      <c r="B174" s="455"/>
      <c r="C174" s="455"/>
      <c r="F174" s="372"/>
    </row>
    <row r="175" spans="1:6" ht="15.75">
      <c r="A175" s="127"/>
      <c r="B175" s="455"/>
      <c r="C175" s="455"/>
      <c r="F175" s="372"/>
    </row>
    <row r="176" spans="1:6" ht="15.75">
      <c r="A176" s="127"/>
      <c r="B176" s="455"/>
      <c r="C176" s="455"/>
      <c r="F176" s="372"/>
    </row>
    <row r="177" spans="1:6" ht="15.75">
      <c r="A177" s="127"/>
      <c r="B177" s="455"/>
      <c r="C177" s="455"/>
      <c r="F177" s="372"/>
    </row>
    <row r="178" spans="1:6" ht="15.75">
      <c r="A178" s="127"/>
      <c r="B178" s="455"/>
      <c r="C178" s="455"/>
      <c r="F178" s="372"/>
    </row>
    <row r="179" spans="1:6" ht="15.75">
      <c r="A179" s="127"/>
      <c r="B179" s="455"/>
      <c r="C179" s="455"/>
      <c r="F179" s="372"/>
    </row>
    <row r="180" spans="1:6" ht="15.75">
      <c r="A180" s="127"/>
      <c r="B180" s="455"/>
      <c r="C180" s="455"/>
      <c r="F180" s="372"/>
    </row>
    <row r="181" spans="1:6" ht="15.75">
      <c r="A181" s="127"/>
      <c r="B181" s="455"/>
      <c r="C181" s="455"/>
      <c r="F181" s="372"/>
    </row>
    <row r="182" spans="1:6" ht="15.75">
      <c r="A182" s="127"/>
      <c r="B182" s="455"/>
      <c r="C182" s="455"/>
      <c r="F182" s="372"/>
    </row>
    <row r="183" spans="1:6" ht="15.75">
      <c r="A183" s="127"/>
      <c r="B183" s="455"/>
      <c r="C183" s="455"/>
      <c r="F183" s="372"/>
    </row>
    <row r="184" spans="1:6" ht="15.75">
      <c r="A184" s="127"/>
      <c r="B184" s="455"/>
      <c r="C184" s="455"/>
      <c r="F184" s="372"/>
    </row>
    <row r="185" spans="1:6" ht="15.75">
      <c r="A185" s="127"/>
      <c r="B185" s="455"/>
      <c r="C185" s="455"/>
      <c r="F185" s="372"/>
    </row>
    <row r="186" spans="1:6" ht="15.75">
      <c r="A186" s="127"/>
      <c r="B186" s="455"/>
      <c r="C186" s="455"/>
      <c r="F186" s="372"/>
    </row>
    <row r="187" spans="1:6" ht="15.75">
      <c r="A187" s="127"/>
      <c r="B187" s="455"/>
      <c r="C187" s="455"/>
      <c r="F187" s="372"/>
    </row>
    <row r="188" spans="1:6" ht="15.75">
      <c r="A188" s="127"/>
      <c r="B188" s="455"/>
      <c r="C188" s="455"/>
      <c r="F188" s="372"/>
    </row>
    <row r="189" spans="1:6" ht="15.75">
      <c r="A189" s="127"/>
      <c r="B189" s="455"/>
      <c r="C189" s="455"/>
      <c r="F189" s="372"/>
    </row>
    <row r="190" spans="1:6" ht="15.75">
      <c r="A190" s="127"/>
      <c r="B190" s="455"/>
      <c r="C190" s="455"/>
      <c r="F190" s="372"/>
    </row>
    <row r="191" spans="1:6" ht="15.75">
      <c r="A191" s="19"/>
      <c r="B191" s="455"/>
      <c r="C191" s="455"/>
      <c r="F191" s="372"/>
    </row>
    <row r="192" spans="1:6" ht="15.75">
      <c r="A192" s="19"/>
      <c r="B192" s="455"/>
      <c r="C192" s="455"/>
      <c r="F192" s="372"/>
    </row>
    <row r="193" spans="1:6" ht="15.75">
      <c r="A193" s="19"/>
      <c r="B193" s="455"/>
      <c r="C193" s="455"/>
      <c r="F193" s="372"/>
    </row>
    <row r="194" spans="1:6" ht="15.75">
      <c r="A194" s="19"/>
      <c r="B194" s="455"/>
      <c r="C194" s="455"/>
      <c r="F194" s="372"/>
    </row>
    <row r="195" spans="1:6" ht="15.75">
      <c r="A195" s="19"/>
      <c r="B195" s="455"/>
      <c r="C195" s="455"/>
      <c r="F195" s="372"/>
    </row>
    <row r="196" spans="1:6" ht="15.75">
      <c r="A196" s="19"/>
      <c r="B196" s="455"/>
      <c r="C196" s="455"/>
      <c r="F196" s="372"/>
    </row>
    <row r="197" spans="1:6" ht="15.75">
      <c r="A197" s="19"/>
      <c r="B197" s="455"/>
      <c r="C197" s="455"/>
      <c r="F197" s="372"/>
    </row>
    <row r="198" spans="1:6" ht="15.75">
      <c r="A198" s="19"/>
      <c r="B198" s="455"/>
      <c r="C198" s="455"/>
      <c r="F198" s="372"/>
    </row>
    <row r="199" spans="1:6" ht="15.75">
      <c r="A199" s="19"/>
      <c r="B199" s="455"/>
      <c r="C199" s="455"/>
      <c r="F199" s="372"/>
    </row>
    <row r="200" spans="1:6" ht="15.75">
      <c r="A200" s="19"/>
      <c r="B200" s="455"/>
      <c r="C200" s="455"/>
      <c r="F200" s="372"/>
    </row>
    <row r="201" spans="1:6" ht="15.75">
      <c r="A201" s="19"/>
      <c r="B201" s="455"/>
      <c r="C201" s="455"/>
    </row>
    <row r="202" spans="1:6" ht="15.75">
      <c r="A202" s="19"/>
      <c r="B202" s="455"/>
      <c r="C202" s="455"/>
    </row>
    <row r="203" spans="1:6" ht="15.75">
      <c r="A203" s="19"/>
      <c r="B203" s="455"/>
      <c r="C203" s="455"/>
    </row>
    <row r="204" spans="1:6" ht="15.75">
      <c r="A204" s="19"/>
      <c r="B204" s="455"/>
      <c r="C204" s="455"/>
    </row>
    <row r="205" spans="1:6" ht="15.75">
      <c r="A205" s="19"/>
      <c r="B205" s="455"/>
      <c r="C205" s="455"/>
    </row>
    <row r="206" spans="1:6" ht="15.75">
      <c r="A206" s="19"/>
      <c r="B206" s="455"/>
      <c r="C206" s="455"/>
    </row>
    <row r="207" spans="1:6" ht="15.75">
      <c r="A207" s="19"/>
      <c r="B207" s="455"/>
      <c r="C207" s="455"/>
    </row>
    <row r="208" spans="1:6" ht="15.75">
      <c r="A208" s="19"/>
      <c r="B208" s="455"/>
      <c r="C208" s="455"/>
    </row>
    <row r="209" spans="1:3" ht="15.75">
      <c r="A209" s="19"/>
      <c r="B209" s="455"/>
      <c r="C209" s="455"/>
    </row>
    <row r="210" spans="1:3" ht="15.75">
      <c r="A210" s="19"/>
      <c r="B210" s="455"/>
      <c r="C210" s="455"/>
    </row>
    <row r="211" spans="1:3" ht="15.75">
      <c r="A211" s="19"/>
      <c r="B211" s="455"/>
      <c r="C211" s="455"/>
    </row>
    <row r="212" spans="1:3" ht="15.75">
      <c r="A212" s="19"/>
      <c r="B212" s="455"/>
      <c r="C212" s="455"/>
    </row>
    <row r="213" spans="1:3" ht="15.75">
      <c r="A213" s="19"/>
      <c r="B213" s="455"/>
      <c r="C213" s="455"/>
    </row>
    <row r="214" spans="1:3" ht="15.75">
      <c r="A214" s="19"/>
      <c r="B214" s="455"/>
      <c r="C214" s="455"/>
    </row>
    <row r="215" spans="1:3" ht="15.75">
      <c r="A215" s="19"/>
      <c r="B215" s="455"/>
      <c r="C215" s="455"/>
    </row>
    <row r="216" spans="1:3" ht="15.75">
      <c r="A216" s="19"/>
      <c r="B216" s="455"/>
      <c r="C216" s="455"/>
    </row>
    <row r="217" spans="1:3" ht="15.75">
      <c r="A217" s="19"/>
      <c r="B217" s="455"/>
      <c r="C217" s="455"/>
    </row>
    <row r="218" spans="1:3" ht="15.75">
      <c r="A218" s="19"/>
      <c r="B218" s="455"/>
      <c r="C218" s="455"/>
    </row>
    <row r="219" spans="1:3" ht="15.75">
      <c r="A219" s="19"/>
      <c r="B219" s="455"/>
      <c r="C219" s="455"/>
    </row>
    <row r="220" spans="1:3" ht="15.75">
      <c r="A220" s="19"/>
      <c r="B220" s="455"/>
      <c r="C220" s="455"/>
    </row>
    <row r="221" spans="1:3" ht="15.75">
      <c r="A221" s="19"/>
      <c r="B221" s="455"/>
      <c r="C221" s="455"/>
    </row>
    <row r="222" spans="1:3" ht="15.75">
      <c r="A222" s="19"/>
      <c r="B222" s="455"/>
      <c r="C222" s="455"/>
    </row>
    <row r="223" spans="1:3" ht="15.75">
      <c r="A223" s="19"/>
      <c r="B223" s="455"/>
      <c r="C223" s="455"/>
    </row>
    <row r="224" spans="1:3" ht="15.75">
      <c r="A224" s="19"/>
      <c r="B224" s="455"/>
      <c r="C224" s="455"/>
    </row>
    <row r="225" spans="1:3" ht="15.75">
      <c r="A225" s="19"/>
      <c r="B225" s="455"/>
      <c r="C225" s="455"/>
    </row>
    <row r="226" spans="1:3" ht="15.75">
      <c r="A226" s="19"/>
      <c r="B226" s="455"/>
      <c r="C226" s="455"/>
    </row>
    <row r="227" spans="1:3" ht="15.75">
      <c r="A227" s="19"/>
      <c r="B227" s="455"/>
      <c r="C227" s="455"/>
    </row>
    <row r="228" spans="1:3" ht="15.75">
      <c r="A228" s="19"/>
      <c r="B228" s="455"/>
      <c r="C228" s="455"/>
    </row>
    <row r="229" spans="1:3" ht="15.75">
      <c r="A229" s="19"/>
      <c r="B229" s="455"/>
      <c r="C229" s="455"/>
    </row>
    <row r="230" spans="1:3" ht="15.75">
      <c r="A230" s="19"/>
      <c r="B230" s="455"/>
      <c r="C230" s="455"/>
    </row>
    <row r="231" spans="1:3" ht="15.75">
      <c r="A231" s="19"/>
      <c r="B231" s="455"/>
      <c r="C231" s="455"/>
    </row>
    <row r="232" spans="1:3" ht="15.75">
      <c r="A232" s="19"/>
      <c r="B232" s="455"/>
      <c r="C232" s="455"/>
    </row>
    <row r="233" spans="1:3" ht="15.75">
      <c r="A233" s="19"/>
      <c r="B233" s="455"/>
      <c r="C233" s="455"/>
    </row>
    <row r="234" spans="1:3" ht="15.75">
      <c r="A234" s="19"/>
      <c r="B234" s="455"/>
      <c r="C234" s="455"/>
    </row>
    <row r="235" spans="1:3" ht="15.75">
      <c r="A235" s="19"/>
      <c r="B235" s="455"/>
      <c r="C235" s="455"/>
    </row>
    <row r="236" spans="1:3" ht="15.75">
      <c r="A236" s="19"/>
      <c r="B236" s="455"/>
      <c r="C236" s="455"/>
    </row>
    <row r="237" spans="1:3" ht="15.75">
      <c r="A237" s="19"/>
      <c r="B237" s="455"/>
      <c r="C237" s="455"/>
    </row>
    <row r="238" spans="1:3" ht="15.75">
      <c r="A238" s="19"/>
      <c r="B238" s="455"/>
      <c r="C238" s="455"/>
    </row>
    <row r="239" spans="1:3" ht="15.75">
      <c r="A239" s="19"/>
      <c r="B239" s="455"/>
      <c r="C239" s="455"/>
    </row>
    <row r="240" spans="1:3" ht="15.75">
      <c r="A240" s="19"/>
      <c r="B240" s="455"/>
      <c r="C240" s="455"/>
    </row>
    <row r="241" spans="1:3" ht="15.75">
      <c r="A241" s="19"/>
      <c r="B241" s="455"/>
      <c r="C241" s="455"/>
    </row>
    <row r="242" spans="1:3" ht="15.75">
      <c r="A242" s="19"/>
      <c r="B242" s="455"/>
      <c r="C242" s="455"/>
    </row>
    <row r="243" spans="1:3" ht="15.75">
      <c r="A243" s="19"/>
      <c r="B243" s="455"/>
      <c r="C243" s="455"/>
    </row>
    <row r="244" spans="1:3" ht="15.75">
      <c r="A244" s="19"/>
      <c r="B244" s="455"/>
      <c r="C244" s="455"/>
    </row>
    <row r="245" spans="1:3" ht="15.75">
      <c r="A245" s="19"/>
      <c r="B245" s="455"/>
      <c r="C245" s="455"/>
    </row>
    <row r="246" spans="1:3" ht="15.75">
      <c r="A246" s="19"/>
      <c r="B246" s="455"/>
      <c r="C246" s="455"/>
    </row>
    <row r="247" spans="1:3" ht="15.75">
      <c r="A247" s="19"/>
      <c r="B247" s="455"/>
      <c r="C247" s="455"/>
    </row>
    <row r="248" spans="1:3" ht="15.75">
      <c r="A248" s="19"/>
      <c r="B248" s="455"/>
      <c r="C248" s="455"/>
    </row>
    <row r="249" spans="1:3" ht="15.75">
      <c r="A249" s="19"/>
      <c r="B249" s="455"/>
      <c r="C249" s="455"/>
    </row>
    <row r="250" spans="1:3" ht="15.75">
      <c r="A250" s="19"/>
      <c r="B250" s="455"/>
      <c r="C250" s="455"/>
    </row>
    <row r="251" spans="1:3" ht="15.75">
      <c r="A251" s="19"/>
      <c r="B251" s="455"/>
      <c r="C251" s="455"/>
    </row>
    <row r="252" spans="1:3" ht="15.75">
      <c r="A252" s="19"/>
      <c r="B252" s="455"/>
      <c r="C252" s="455"/>
    </row>
    <row r="253" spans="1:3" ht="15.75">
      <c r="A253" s="19"/>
      <c r="B253" s="455"/>
      <c r="C253" s="455"/>
    </row>
    <row r="254" spans="1:3" ht="15.75">
      <c r="A254" s="19"/>
      <c r="B254" s="455"/>
      <c r="C254" s="455"/>
    </row>
    <row r="255" spans="1:3" ht="15.75">
      <c r="A255" s="19"/>
      <c r="B255" s="455"/>
      <c r="C255" s="455"/>
    </row>
    <row r="256" spans="1:3" ht="15.75">
      <c r="A256" s="19"/>
      <c r="B256" s="455"/>
      <c r="C256" s="455"/>
    </row>
    <row r="257" spans="1:3" ht="15.75">
      <c r="A257" s="19"/>
      <c r="B257" s="455"/>
      <c r="C257" s="455"/>
    </row>
    <row r="258" spans="1:3" ht="15.75">
      <c r="A258" s="19"/>
      <c r="B258" s="455"/>
      <c r="C258" s="455"/>
    </row>
    <row r="259" spans="1:3" ht="15.75">
      <c r="A259" s="19"/>
      <c r="B259" s="455"/>
      <c r="C259" s="455"/>
    </row>
    <row r="260" spans="1:3" ht="15.75">
      <c r="A260" s="19"/>
      <c r="B260" s="455"/>
      <c r="C260" s="455"/>
    </row>
    <row r="261" spans="1:3" ht="15.75">
      <c r="A261" s="19"/>
      <c r="B261" s="455"/>
      <c r="C261" s="455"/>
    </row>
    <row r="262" spans="1:3" ht="15.75">
      <c r="A262" s="19"/>
      <c r="B262" s="455"/>
      <c r="C262" s="455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I17" sqref="I17"/>
    </sheetView>
  </sheetViews>
  <sheetFormatPr baseColWidth="10" defaultRowHeight="15"/>
  <cols>
    <col min="1" max="1" width="69.140625" style="20" bestFit="1" customWidth="1"/>
    <col min="2" max="2" width="12.7109375" style="446" customWidth="1"/>
    <col min="3" max="3" width="13" style="446" customWidth="1"/>
    <col min="4" max="4" width="12.7109375" style="446" customWidth="1"/>
    <col min="5" max="5" width="12" style="446" customWidth="1"/>
    <col min="6" max="256" width="11.42578125" style="372"/>
    <col min="257" max="257" width="69.140625" style="372" bestFit="1" customWidth="1"/>
    <col min="258" max="258" width="12.7109375" style="372" customWidth="1"/>
    <col min="259" max="259" width="13" style="372" customWidth="1"/>
    <col min="260" max="260" width="12.7109375" style="372" customWidth="1"/>
    <col min="261" max="261" width="12" style="372" customWidth="1"/>
    <col min="262" max="512" width="11.42578125" style="372"/>
    <col min="513" max="513" width="69.140625" style="372" bestFit="1" customWidth="1"/>
    <col min="514" max="514" width="12.7109375" style="372" customWidth="1"/>
    <col min="515" max="515" width="13" style="372" customWidth="1"/>
    <col min="516" max="516" width="12.7109375" style="372" customWidth="1"/>
    <col min="517" max="517" width="12" style="372" customWidth="1"/>
    <col min="518" max="768" width="11.42578125" style="372"/>
    <col min="769" max="769" width="69.140625" style="372" bestFit="1" customWidth="1"/>
    <col min="770" max="770" width="12.7109375" style="372" customWidth="1"/>
    <col min="771" max="771" width="13" style="372" customWidth="1"/>
    <col min="772" max="772" width="12.7109375" style="372" customWidth="1"/>
    <col min="773" max="773" width="12" style="372" customWidth="1"/>
    <col min="774" max="1024" width="11.42578125" style="372"/>
    <col min="1025" max="1025" width="69.140625" style="372" bestFit="1" customWidth="1"/>
    <col min="1026" max="1026" width="12.7109375" style="372" customWidth="1"/>
    <col min="1027" max="1027" width="13" style="372" customWidth="1"/>
    <col min="1028" max="1028" width="12.7109375" style="372" customWidth="1"/>
    <col min="1029" max="1029" width="12" style="372" customWidth="1"/>
    <col min="1030" max="1280" width="11.42578125" style="372"/>
    <col min="1281" max="1281" width="69.140625" style="372" bestFit="1" customWidth="1"/>
    <col min="1282" max="1282" width="12.7109375" style="372" customWidth="1"/>
    <col min="1283" max="1283" width="13" style="372" customWidth="1"/>
    <col min="1284" max="1284" width="12.7109375" style="372" customWidth="1"/>
    <col min="1285" max="1285" width="12" style="372" customWidth="1"/>
    <col min="1286" max="1536" width="11.42578125" style="372"/>
    <col min="1537" max="1537" width="69.140625" style="372" bestFit="1" customWidth="1"/>
    <col min="1538" max="1538" width="12.7109375" style="372" customWidth="1"/>
    <col min="1539" max="1539" width="13" style="372" customWidth="1"/>
    <col min="1540" max="1540" width="12.7109375" style="372" customWidth="1"/>
    <col min="1541" max="1541" width="12" style="372" customWidth="1"/>
    <col min="1542" max="1792" width="11.42578125" style="372"/>
    <col min="1793" max="1793" width="69.140625" style="372" bestFit="1" customWidth="1"/>
    <col min="1794" max="1794" width="12.7109375" style="372" customWidth="1"/>
    <col min="1795" max="1795" width="13" style="372" customWidth="1"/>
    <col min="1796" max="1796" width="12.7109375" style="372" customWidth="1"/>
    <col min="1797" max="1797" width="12" style="372" customWidth="1"/>
    <col min="1798" max="2048" width="11.42578125" style="372"/>
    <col min="2049" max="2049" width="69.140625" style="372" bestFit="1" customWidth="1"/>
    <col min="2050" max="2050" width="12.7109375" style="372" customWidth="1"/>
    <col min="2051" max="2051" width="13" style="372" customWidth="1"/>
    <col min="2052" max="2052" width="12.7109375" style="372" customWidth="1"/>
    <col min="2053" max="2053" width="12" style="372" customWidth="1"/>
    <col min="2054" max="2304" width="11.42578125" style="372"/>
    <col min="2305" max="2305" width="69.140625" style="372" bestFit="1" customWidth="1"/>
    <col min="2306" max="2306" width="12.7109375" style="372" customWidth="1"/>
    <col min="2307" max="2307" width="13" style="372" customWidth="1"/>
    <col min="2308" max="2308" width="12.7109375" style="372" customWidth="1"/>
    <col min="2309" max="2309" width="12" style="372" customWidth="1"/>
    <col min="2310" max="2560" width="11.42578125" style="372"/>
    <col min="2561" max="2561" width="69.140625" style="372" bestFit="1" customWidth="1"/>
    <col min="2562" max="2562" width="12.7109375" style="372" customWidth="1"/>
    <col min="2563" max="2563" width="13" style="372" customWidth="1"/>
    <col min="2564" max="2564" width="12.7109375" style="372" customWidth="1"/>
    <col min="2565" max="2565" width="12" style="372" customWidth="1"/>
    <col min="2566" max="2816" width="11.42578125" style="372"/>
    <col min="2817" max="2817" width="69.140625" style="372" bestFit="1" customWidth="1"/>
    <col min="2818" max="2818" width="12.7109375" style="372" customWidth="1"/>
    <col min="2819" max="2819" width="13" style="372" customWidth="1"/>
    <col min="2820" max="2820" width="12.7109375" style="372" customWidth="1"/>
    <col min="2821" max="2821" width="12" style="372" customWidth="1"/>
    <col min="2822" max="3072" width="11.42578125" style="372"/>
    <col min="3073" max="3073" width="69.140625" style="372" bestFit="1" customWidth="1"/>
    <col min="3074" max="3074" width="12.7109375" style="372" customWidth="1"/>
    <col min="3075" max="3075" width="13" style="372" customWidth="1"/>
    <col min="3076" max="3076" width="12.7109375" style="372" customWidth="1"/>
    <col min="3077" max="3077" width="12" style="372" customWidth="1"/>
    <col min="3078" max="3328" width="11.42578125" style="372"/>
    <col min="3329" max="3329" width="69.140625" style="372" bestFit="1" customWidth="1"/>
    <col min="3330" max="3330" width="12.7109375" style="372" customWidth="1"/>
    <col min="3331" max="3331" width="13" style="372" customWidth="1"/>
    <col min="3332" max="3332" width="12.7109375" style="372" customWidth="1"/>
    <col min="3333" max="3333" width="12" style="372" customWidth="1"/>
    <col min="3334" max="3584" width="11.42578125" style="372"/>
    <col min="3585" max="3585" width="69.140625" style="372" bestFit="1" customWidth="1"/>
    <col min="3586" max="3586" width="12.7109375" style="372" customWidth="1"/>
    <col min="3587" max="3587" width="13" style="372" customWidth="1"/>
    <col min="3588" max="3588" width="12.7109375" style="372" customWidth="1"/>
    <col min="3589" max="3589" width="12" style="372" customWidth="1"/>
    <col min="3590" max="3840" width="11.42578125" style="372"/>
    <col min="3841" max="3841" width="69.140625" style="372" bestFit="1" customWidth="1"/>
    <col min="3842" max="3842" width="12.7109375" style="372" customWidth="1"/>
    <col min="3843" max="3843" width="13" style="372" customWidth="1"/>
    <col min="3844" max="3844" width="12.7109375" style="372" customWidth="1"/>
    <col min="3845" max="3845" width="12" style="372" customWidth="1"/>
    <col min="3846" max="4096" width="11.42578125" style="372"/>
    <col min="4097" max="4097" width="69.140625" style="372" bestFit="1" customWidth="1"/>
    <col min="4098" max="4098" width="12.7109375" style="372" customWidth="1"/>
    <col min="4099" max="4099" width="13" style="372" customWidth="1"/>
    <col min="4100" max="4100" width="12.7109375" style="372" customWidth="1"/>
    <col min="4101" max="4101" width="12" style="372" customWidth="1"/>
    <col min="4102" max="4352" width="11.42578125" style="372"/>
    <col min="4353" max="4353" width="69.140625" style="372" bestFit="1" customWidth="1"/>
    <col min="4354" max="4354" width="12.7109375" style="372" customWidth="1"/>
    <col min="4355" max="4355" width="13" style="372" customWidth="1"/>
    <col min="4356" max="4356" width="12.7109375" style="372" customWidth="1"/>
    <col min="4357" max="4357" width="12" style="372" customWidth="1"/>
    <col min="4358" max="4608" width="11.42578125" style="372"/>
    <col min="4609" max="4609" width="69.140625" style="372" bestFit="1" customWidth="1"/>
    <col min="4610" max="4610" width="12.7109375" style="372" customWidth="1"/>
    <col min="4611" max="4611" width="13" style="372" customWidth="1"/>
    <col min="4612" max="4612" width="12.7109375" style="372" customWidth="1"/>
    <col min="4613" max="4613" width="12" style="372" customWidth="1"/>
    <col min="4614" max="4864" width="11.42578125" style="372"/>
    <col min="4865" max="4865" width="69.140625" style="372" bestFit="1" customWidth="1"/>
    <col min="4866" max="4866" width="12.7109375" style="372" customWidth="1"/>
    <col min="4867" max="4867" width="13" style="372" customWidth="1"/>
    <col min="4868" max="4868" width="12.7109375" style="372" customWidth="1"/>
    <col min="4869" max="4869" width="12" style="372" customWidth="1"/>
    <col min="4870" max="5120" width="11.42578125" style="372"/>
    <col min="5121" max="5121" width="69.140625" style="372" bestFit="1" customWidth="1"/>
    <col min="5122" max="5122" width="12.7109375" style="372" customWidth="1"/>
    <col min="5123" max="5123" width="13" style="372" customWidth="1"/>
    <col min="5124" max="5124" width="12.7109375" style="372" customWidth="1"/>
    <col min="5125" max="5125" width="12" style="372" customWidth="1"/>
    <col min="5126" max="5376" width="11.42578125" style="372"/>
    <col min="5377" max="5377" width="69.140625" style="372" bestFit="1" customWidth="1"/>
    <col min="5378" max="5378" width="12.7109375" style="372" customWidth="1"/>
    <col min="5379" max="5379" width="13" style="372" customWidth="1"/>
    <col min="5380" max="5380" width="12.7109375" style="372" customWidth="1"/>
    <col min="5381" max="5381" width="12" style="372" customWidth="1"/>
    <col min="5382" max="5632" width="11.42578125" style="372"/>
    <col min="5633" max="5633" width="69.140625" style="372" bestFit="1" customWidth="1"/>
    <col min="5634" max="5634" width="12.7109375" style="372" customWidth="1"/>
    <col min="5635" max="5635" width="13" style="372" customWidth="1"/>
    <col min="5636" max="5636" width="12.7109375" style="372" customWidth="1"/>
    <col min="5637" max="5637" width="12" style="372" customWidth="1"/>
    <col min="5638" max="5888" width="11.42578125" style="372"/>
    <col min="5889" max="5889" width="69.140625" style="372" bestFit="1" customWidth="1"/>
    <col min="5890" max="5890" width="12.7109375" style="372" customWidth="1"/>
    <col min="5891" max="5891" width="13" style="372" customWidth="1"/>
    <col min="5892" max="5892" width="12.7109375" style="372" customWidth="1"/>
    <col min="5893" max="5893" width="12" style="372" customWidth="1"/>
    <col min="5894" max="6144" width="11.42578125" style="372"/>
    <col min="6145" max="6145" width="69.140625" style="372" bestFit="1" customWidth="1"/>
    <col min="6146" max="6146" width="12.7109375" style="372" customWidth="1"/>
    <col min="6147" max="6147" width="13" style="372" customWidth="1"/>
    <col min="6148" max="6148" width="12.7109375" style="372" customWidth="1"/>
    <col min="6149" max="6149" width="12" style="372" customWidth="1"/>
    <col min="6150" max="6400" width="11.42578125" style="372"/>
    <col min="6401" max="6401" width="69.140625" style="372" bestFit="1" customWidth="1"/>
    <col min="6402" max="6402" width="12.7109375" style="372" customWidth="1"/>
    <col min="6403" max="6403" width="13" style="372" customWidth="1"/>
    <col min="6404" max="6404" width="12.7109375" style="372" customWidth="1"/>
    <col min="6405" max="6405" width="12" style="372" customWidth="1"/>
    <col min="6406" max="6656" width="11.42578125" style="372"/>
    <col min="6657" max="6657" width="69.140625" style="372" bestFit="1" customWidth="1"/>
    <col min="6658" max="6658" width="12.7109375" style="372" customWidth="1"/>
    <col min="6659" max="6659" width="13" style="372" customWidth="1"/>
    <col min="6660" max="6660" width="12.7109375" style="372" customWidth="1"/>
    <col min="6661" max="6661" width="12" style="372" customWidth="1"/>
    <col min="6662" max="6912" width="11.42578125" style="372"/>
    <col min="6913" max="6913" width="69.140625" style="372" bestFit="1" customWidth="1"/>
    <col min="6914" max="6914" width="12.7109375" style="372" customWidth="1"/>
    <col min="6915" max="6915" width="13" style="372" customWidth="1"/>
    <col min="6916" max="6916" width="12.7109375" style="372" customWidth="1"/>
    <col min="6917" max="6917" width="12" style="372" customWidth="1"/>
    <col min="6918" max="7168" width="11.42578125" style="372"/>
    <col min="7169" max="7169" width="69.140625" style="372" bestFit="1" customWidth="1"/>
    <col min="7170" max="7170" width="12.7109375" style="372" customWidth="1"/>
    <col min="7171" max="7171" width="13" style="372" customWidth="1"/>
    <col min="7172" max="7172" width="12.7109375" style="372" customWidth="1"/>
    <col min="7173" max="7173" width="12" style="372" customWidth="1"/>
    <col min="7174" max="7424" width="11.42578125" style="372"/>
    <col min="7425" max="7425" width="69.140625" style="372" bestFit="1" customWidth="1"/>
    <col min="7426" max="7426" width="12.7109375" style="372" customWidth="1"/>
    <col min="7427" max="7427" width="13" style="372" customWidth="1"/>
    <col min="7428" max="7428" width="12.7109375" style="372" customWidth="1"/>
    <col min="7429" max="7429" width="12" style="372" customWidth="1"/>
    <col min="7430" max="7680" width="11.42578125" style="372"/>
    <col min="7681" max="7681" width="69.140625" style="372" bestFit="1" customWidth="1"/>
    <col min="7682" max="7682" width="12.7109375" style="372" customWidth="1"/>
    <col min="7683" max="7683" width="13" style="372" customWidth="1"/>
    <col min="7684" max="7684" width="12.7109375" style="372" customWidth="1"/>
    <col min="7685" max="7685" width="12" style="372" customWidth="1"/>
    <col min="7686" max="7936" width="11.42578125" style="372"/>
    <col min="7937" max="7937" width="69.140625" style="372" bestFit="1" customWidth="1"/>
    <col min="7938" max="7938" width="12.7109375" style="372" customWidth="1"/>
    <col min="7939" max="7939" width="13" style="372" customWidth="1"/>
    <col min="7940" max="7940" width="12.7109375" style="372" customWidth="1"/>
    <col min="7941" max="7941" width="12" style="372" customWidth="1"/>
    <col min="7942" max="8192" width="11.42578125" style="372"/>
    <col min="8193" max="8193" width="69.140625" style="372" bestFit="1" customWidth="1"/>
    <col min="8194" max="8194" width="12.7109375" style="372" customWidth="1"/>
    <col min="8195" max="8195" width="13" style="372" customWidth="1"/>
    <col min="8196" max="8196" width="12.7109375" style="372" customWidth="1"/>
    <col min="8197" max="8197" width="12" style="372" customWidth="1"/>
    <col min="8198" max="8448" width="11.42578125" style="372"/>
    <col min="8449" max="8449" width="69.140625" style="372" bestFit="1" customWidth="1"/>
    <col min="8450" max="8450" width="12.7109375" style="372" customWidth="1"/>
    <col min="8451" max="8451" width="13" style="372" customWidth="1"/>
    <col min="8452" max="8452" width="12.7109375" style="372" customWidth="1"/>
    <col min="8453" max="8453" width="12" style="372" customWidth="1"/>
    <col min="8454" max="8704" width="11.42578125" style="372"/>
    <col min="8705" max="8705" width="69.140625" style="372" bestFit="1" customWidth="1"/>
    <col min="8706" max="8706" width="12.7109375" style="372" customWidth="1"/>
    <col min="8707" max="8707" width="13" style="372" customWidth="1"/>
    <col min="8708" max="8708" width="12.7109375" style="372" customWidth="1"/>
    <col min="8709" max="8709" width="12" style="372" customWidth="1"/>
    <col min="8710" max="8960" width="11.42578125" style="372"/>
    <col min="8961" max="8961" width="69.140625" style="372" bestFit="1" customWidth="1"/>
    <col min="8962" max="8962" width="12.7109375" style="372" customWidth="1"/>
    <col min="8963" max="8963" width="13" style="372" customWidth="1"/>
    <col min="8964" max="8964" width="12.7109375" style="372" customWidth="1"/>
    <col min="8965" max="8965" width="12" style="372" customWidth="1"/>
    <col min="8966" max="9216" width="11.42578125" style="372"/>
    <col min="9217" max="9217" width="69.140625" style="372" bestFit="1" customWidth="1"/>
    <col min="9218" max="9218" width="12.7109375" style="372" customWidth="1"/>
    <col min="9219" max="9219" width="13" style="372" customWidth="1"/>
    <col min="9220" max="9220" width="12.7109375" style="372" customWidth="1"/>
    <col min="9221" max="9221" width="12" style="372" customWidth="1"/>
    <col min="9222" max="9472" width="11.42578125" style="372"/>
    <col min="9473" max="9473" width="69.140625" style="372" bestFit="1" customWidth="1"/>
    <col min="9474" max="9474" width="12.7109375" style="372" customWidth="1"/>
    <col min="9475" max="9475" width="13" style="372" customWidth="1"/>
    <col min="9476" max="9476" width="12.7109375" style="372" customWidth="1"/>
    <col min="9477" max="9477" width="12" style="372" customWidth="1"/>
    <col min="9478" max="9728" width="11.42578125" style="372"/>
    <col min="9729" max="9729" width="69.140625" style="372" bestFit="1" customWidth="1"/>
    <col min="9730" max="9730" width="12.7109375" style="372" customWidth="1"/>
    <col min="9731" max="9731" width="13" style="372" customWidth="1"/>
    <col min="9732" max="9732" width="12.7109375" style="372" customWidth="1"/>
    <col min="9733" max="9733" width="12" style="372" customWidth="1"/>
    <col min="9734" max="9984" width="11.42578125" style="372"/>
    <col min="9985" max="9985" width="69.140625" style="372" bestFit="1" customWidth="1"/>
    <col min="9986" max="9986" width="12.7109375" style="372" customWidth="1"/>
    <col min="9987" max="9987" width="13" style="372" customWidth="1"/>
    <col min="9988" max="9988" width="12.7109375" style="372" customWidth="1"/>
    <col min="9989" max="9989" width="12" style="372" customWidth="1"/>
    <col min="9990" max="10240" width="11.42578125" style="372"/>
    <col min="10241" max="10241" width="69.140625" style="372" bestFit="1" customWidth="1"/>
    <col min="10242" max="10242" width="12.7109375" style="372" customWidth="1"/>
    <col min="10243" max="10243" width="13" style="372" customWidth="1"/>
    <col min="10244" max="10244" width="12.7109375" style="372" customWidth="1"/>
    <col min="10245" max="10245" width="12" style="372" customWidth="1"/>
    <col min="10246" max="10496" width="11.42578125" style="372"/>
    <col min="10497" max="10497" width="69.140625" style="372" bestFit="1" customWidth="1"/>
    <col min="10498" max="10498" width="12.7109375" style="372" customWidth="1"/>
    <col min="10499" max="10499" width="13" style="372" customWidth="1"/>
    <col min="10500" max="10500" width="12.7109375" style="372" customWidth="1"/>
    <col min="10501" max="10501" width="12" style="372" customWidth="1"/>
    <col min="10502" max="10752" width="11.42578125" style="372"/>
    <col min="10753" max="10753" width="69.140625" style="372" bestFit="1" customWidth="1"/>
    <col min="10754" max="10754" width="12.7109375" style="372" customWidth="1"/>
    <col min="10755" max="10755" width="13" style="372" customWidth="1"/>
    <col min="10756" max="10756" width="12.7109375" style="372" customWidth="1"/>
    <col min="10757" max="10757" width="12" style="372" customWidth="1"/>
    <col min="10758" max="11008" width="11.42578125" style="372"/>
    <col min="11009" max="11009" width="69.140625" style="372" bestFit="1" customWidth="1"/>
    <col min="11010" max="11010" width="12.7109375" style="372" customWidth="1"/>
    <col min="11011" max="11011" width="13" style="372" customWidth="1"/>
    <col min="11012" max="11012" width="12.7109375" style="372" customWidth="1"/>
    <col min="11013" max="11013" width="12" style="372" customWidth="1"/>
    <col min="11014" max="11264" width="11.42578125" style="372"/>
    <col min="11265" max="11265" width="69.140625" style="372" bestFit="1" customWidth="1"/>
    <col min="11266" max="11266" width="12.7109375" style="372" customWidth="1"/>
    <col min="11267" max="11267" width="13" style="372" customWidth="1"/>
    <col min="11268" max="11268" width="12.7109375" style="372" customWidth="1"/>
    <col min="11269" max="11269" width="12" style="372" customWidth="1"/>
    <col min="11270" max="11520" width="11.42578125" style="372"/>
    <col min="11521" max="11521" width="69.140625" style="372" bestFit="1" customWidth="1"/>
    <col min="11522" max="11522" width="12.7109375" style="372" customWidth="1"/>
    <col min="11523" max="11523" width="13" style="372" customWidth="1"/>
    <col min="11524" max="11524" width="12.7109375" style="372" customWidth="1"/>
    <col min="11525" max="11525" width="12" style="372" customWidth="1"/>
    <col min="11526" max="11776" width="11.42578125" style="372"/>
    <col min="11777" max="11777" width="69.140625" style="372" bestFit="1" customWidth="1"/>
    <col min="11778" max="11778" width="12.7109375" style="372" customWidth="1"/>
    <col min="11779" max="11779" width="13" style="372" customWidth="1"/>
    <col min="11780" max="11780" width="12.7109375" style="372" customWidth="1"/>
    <col min="11781" max="11781" width="12" style="372" customWidth="1"/>
    <col min="11782" max="12032" width="11.42578125" style="372"/>
    <col min="12033" max="12033" width="69.140625" style="372" bestFit="1" customWidth="1"/>
    <col min="12034" max="12034" width="12.7109375" style="372" customWidth="1"/>
    <col min="12035" max="12035" width="13" style="372" customWidth="1"/>
    <col min="12036" max="12036" width="12.7109375" style="372" customWidth="1"/>
    <col min="12037" max="12037" width="12" style="372" customWidth="1"/>
    <col min="12038" max="12288" width="11.42578125" style="372"/>
    <col min="12289" max="12289" width="69.140625" style="372" bestFit="1" customWidth="1"/>
    <col min="12290" max="12290" width="12.7109375" style="372" customWidth="1"/>
    <col min="12291" max="12291" width="13" style="372" customWidth="1"/>
    <col min="12292" max="12292" width="12.7109375" style="372" customWidth="1"/>
    <col min="12293" max="12293" width="12" style="372" customWidth="1"/>
    <col min="12294" max="12544" width="11.42578125" style="372"/>
    <col min="12545" max="12545" width="69.140625" style="372" bestFit="1" customWidth="1"/>
    <col min="12546" max="12546" width="12.7109375" style="372" customWidth="1"/>
    <col min="12547" max="12547" width="13" style="372" customWidth="1"/>
    <col min="12548" max="12548" width="12.7109375" style="372" customWidth="1"/>
    <col min="12549" max="12549" width="12" style="372" customWidth="1"/>
    <col min="12550" max="12800" width="11.42578125" style="372"/>
    <col min="12801" max="12801" width="69.140625" style="372" bestFit="1" customWidth="1"/>
    <col min="12802" max="12802" width="12.7109375" style="372" customWidth="1"/>
    <col min="12803" max="12803" width="13" style="372" customWidth="1"/>
    <col min="12804" max="12804" width="12.7109375" style="372" customWidth="1"/>
    <col min="12805" max="12805" width="12" style="372" customWidth="1"/>
    <col min="12806" max="13056" width="11.42578125" style="372"/>
    <col min="13057" max="13057" width="69.140625" style="372" bestFit="1" customWidth="1"/>
    <col min="13058" max="13058" width="12.7109375" style="372" customWidth="1"/>
    <col min="13059" max="13059" width="13" style="372" customWidth="1"/>
    <col min="13060" max="13060" width="12.7109375" style="372" customWidth="1"/>
    <col min="13061" max="13061" width="12" style="372" customWidth="1"/>
    <col min="13062" max="13312" width="11.42578125" style="372"/>
    <col min="13313" max="13313" width="69.140625" style="372" bestFit="1" customWidth="1"/>
    <col min="13314" max="13314" width="12.7109375" style="372" customWidth="1"/>
    <col min="13315" max="13315" width="13" style="372" customWidth="1"/>
    <col min="13316" max="13316" width="12.7109375" style="372" customWidth="1"/>
    <col min="13317" max="13317" width="12" style="372" customWidth="1"/>
    <col min="13318" max="13568" width="11.42578125" style="372"/>
    <col min="13569" max="13569" width="69.140625" style="372" bestFit="1" customWidth="1"/>
    <col min="13570" max="13570" width="12.7109375" style="372" customWidth="1"/>
    <col min="13571" max="13571" width="13" style="372" customWidth="1"/>
    <col min="13572" max="13572" width="12.7109375" style="372" customWidth="1"/>
    <col min="13573" max="13573" width="12" style="372" customWidth="1"/>
    <col min="13574" max="13824" width="11.42578125" style="372"/>
    <col min="13825" max="13825" width="69.140625" style="372" bestFit="1" customWidth="1"/>
    <col min="13826" max="13826" width="12.7109375" style="372" customWidth="1"/>
    <col min="13827" max="13827" width="13" style="372" customWidth="1"/>
    <col min="13828" max="13828" width="12.7109375" style="372" customWidth="1"/>
    <col min="13829" max="13829" width="12" style="372" customWidth="1"/>
    <col min="13830" max="14080" width="11.42578125" style="372"/>
    <col min="14081" max="14081" width="69.140625" style="372" bestFit="1" customWidth="1"/>
    <col min="14082" max="14082" width="12.7109375" style="372" customWidth="1"/>
    <col min="14083" max="14083" width="13" style="372" customWidth="1"/>
    <col min="14084" max="14084" width="12.7109375" style="372" customWidth="1"/>
    <col min="14085" max="14085" width="12" style="372" customWidth="1"/>
    <col min="14086" max="14336" width="11.42578125" style="372"/>
    <col min="14337" max="14337" width="69.140625" style="372" bestFit="1" customWidth="1"/>
    <col min="14338" max="14338" width="12.7109375" style="372" customWidth="1"/>
    <col min="14339" max="14339" width="13" style="372" customWidth="1"/>
    <col min="14340" max="14340" width="12.7109375" style="372" customWidth="1"/>
    <col min="14341" max="14341" width="12" style="372" customWidth="1"/>
    <col min="14342" max="14592" width="11.42578125" style="372"/>
    <col min="14593" max="14593" width="69.140625" style="372" bestFit="1" customWidth="1"/>
    <col min="14594" max="14594" width="12.7109375" style="372" customWidth="1"/>
    <col min="14595" max="14595" width="13" style="372" customWidth="1"/>
    <col min="14596" max="14596" width="12.7109375" style="372" customWidth="1"/>
    <col min="14597" max="14597" width="12" style="372" customWidth="1"/>
    <col min="14598" max="14848" width="11.42578125" style="372"/>
    <col min="14849" max="14849" width="69.140625" style="372" bestFit="1" customWidth="1"/>
    <col min="14850" max="14850" width="12.7109375" style="372" customWidth="1"/>
    <col min="14851" max="14851" width="13" style="372" customWidth="1"/>
    <col min="14852" max="14852" width="12.7109375" style="372" customWidth="1"/>
    <col min="14853" max="14853" width="12" style="372" customWidth="1"/>
    <col min="14854" max="15104" width="11.42578125" style="372"/>
    <col min="15105" max="15105" width="69.140625" style="372" bestFit="1" customWidth="1"/>
    <col min="15106" max="15106" width="12.7109375" style="372" customWidth="1"/>
    <col min="15107" max="15107" width="13" style="372" customWidth="1"/>
    <col min="15108" max="15108" width="12.7109375" style="372" customWidth="1"/>
    <col min="15109" max="15109" width="12" style="372" customWidth="1"/>
    <col min="15110" max="15360" width="11.42578125" style="372"/>
    <col min="15361" max="15361" width="69.140625" style="372" bestFit="1" customWidth="1"/>
    <col min="15362" max="15362" width="12.7109375" style="372" customWidth="1"/>
    <col min="15363" max="15363" width="13" style="372" customWidth="1"/>
    <col min="15364" max="15364" width="12.7109375" style="372" customWidth="1"/>
    <col min="15365" max="15365" width="12" style="372" customWidth="1"/>
    <col min="15366" max="15616" width="11.42578125" style="372"/>
    <col min="15617" max="15617" width="69.140625" style="372" bestFit="1" customWidth="1"/>
    <col min="15618" max="15618" width="12.7109375" style="372" customWidth="1"/>
    <col min="15619" max="15619" width="13" style="372" customWidth="1"/>
    <col min="15620" max="15620" width="12.7109375" style="372" customWidth="1"/>
    <col min="15621" max="15621" width="12" style="372" customWidth="1"/>
    <col min="15622" max="15872" width="11.42578125" style="372"/>
    <col min="15873" max="15873" width="69.140625" style="372" bestFit="1" customWidth="1"/>
    <col min="15874" max="15874" width="12.7109375" style="372" customWidth="1"/>
    <col min="15875" max="15875" width="13" style="372" customWidth="1"/>
    <col min="15876" max="15876" width="12.7109375" style="372" customWidth="1"/>
    <col min="15877" max="15877" width="12" style="372" customWidth="1"/>
    <col min="15878" max="16128" width="11.42578125" style="372"/>
    <col min="16129" max="16129" width="69.140625" style="372" bestFit="1" customWidth="1"/>
    <col min="16130" max="16130" width="12.7109375" style="372" customWidth="1"/>
    <col min="16131" max="16131" width="13" style="372" customWidth="1"/>
    <col min="16132" max="16132" width="12.7109375" style="372" customWidth="1"/>
    <col min="16133" max="16133" width="12" style="372" customWidth="1"/>
    <col min="16134" max="16384" width="11.42578125" style="372"/>
  </cols>
  <sheetData>
    <row r="1" spans="1:26" s="1" customFormat="1" ht="3.75" customHeight="1">
      <c r="A1" s="129"/>
      <c r="B1" s="456"/>
      <c r="C1" s="456"/>
      <c r="D1" s="456"/>
      <c r="E1" s="456"/>
    </row>
    <row r="2" spans="1:26" s="1" customFormat="1" ht="39" customHeight="1">
      <c r="A2" s="785" t="s">
        <v>549</v>
      </c>
      <c r="B2" s="785"/>
      <c r="C2" s="785"/>
      <c r="D2" s="785"/>
      <c r="E2" s="785"/>
    </row>
    <row r="3" spans="1:26" s="1" customFormat="1" ht="20.25" customHeight="1">
      <c r="A3" s="785" t="s">
        <v>135</v>
      </c>
      <c r="B3" s="785"/>
      <c r="C3" s="785"/>
      <c r="D3" s="785"/>
      <c r="E3" s="785"/>
    </row>
    <row r="4" spans="1:26" s="1" customFormat="1" ht="20.25" customHeight="1">
      <c r="A4" s="785" t="s">
        <v>878</v>
      </c>
      <c r="B4" s="785"/>
      <c r="C4" s="785"/>
      <c r="D4" s="785"/>
      <c r="E4" s="785"/>
    </row>
    <row r="5" spans="1:26" s="33" customFormat="1" ht="39" customHeight="1">
      <c r="A5" s="806" t="s">
        <v>727</v>
      </c>
      <c r="B5" s="806"/>
      <c r="C5" s="806"/>
      <c r="D5" s="806"/>
      <c r="E5" s="806"/>
    </row>
    <row r="6" spans="1:26" ht="7.5" customHeight="1">
      <c r="A6" s="103"/>
    </row>
    <row r="7" spans="1:26" ht="24" customHeight="1">
      <c r="A7" s="104"/>
      <c r="B7" s="670"/>
      <c r="C7" s="105"/>
      <c r="D7" s="447"/>
      <c r="E7" s="448"/>
    </row>
    <row r="8" spans="1:26" ht="37.5" customHeight="1">
      <c r="A8" s="132" t="s">
        <v>898</v>
      </c>
      <c r="B8" s="671" t="s">
        <v>552</v>
      </c>
      <c r="C8" s="671" t="s">
        <v>551</v>
      </c>
      <c r="D8" s="672" t="s">
        <v>43</v>
      </c>
      <c r="E8" s="673" t="s">
        <v>11</v>
      </c>
      <c r="Y8" s="372">
        <v>1</v>
      </c>
      <c r="Z8" s="372">
        <v>1</v>
      </c>
    </row>
    <row r="9" spans="1:26" ht="42.75" customHeight="1">
      <c r="A9" s="109" t="s">
        <v>137</v>
      </c>
      <c r="B9" s="110">
        <v>888408.96087720001</v>
      </c>
      <c r="C9" s="110">
        <v>33577.320785199998</v>
      </c>
      <c r="D9" s="110">
        <v>921986.2816624</v>
      </c>
      <c r="E9" s="111">
        <v>0.22638126712153148</v>
      </c>
    </row>
    <row r="10" spans="1:26" ht="27" customHeight="1">
      <c r="A10" s="109" t="s">
        <v>138</v>
      </c>
      <c r="B10" s="110">
        <v>11510.44923</v>
      </c>
      <c r="C10" s="110">
        <v>6713.3848499999995</v>
      </c>
      <c r="D10" s="110">
        <v>18223.834080000001</v>
      </c>
      <c r="E10" s="111">
        <v>4.4746160901703953E-3</v>
      </c>
    </row>
    <row r="11" spans="1:26" ht="27" customHeight="1">
      <c r="A11" s="109" t="s">
        <v>139</v>
      </c>
      <c r="B11" s="110">
        <v>1404.94118</v>
      </c>
      <c r="C11" s="110">
        <v>0</v>
      </c>
      <c r="D11" s="110">
        <v>1404.94118</v>
      </c>
      <c r="E11" s="111">
        <v>3.4496431333680037E-4</v>
      </c>
    </row>
    <row r="12" spans="1:26" ht="27" customHeight="1">
      <c r="A12" s="109" t="s">
        <v>140</v>
      </c>
      <c r="B12" s="110">
        <v>123347.3624876</v>
      </c>
      <c r="C12" s="110">
        <v>16900.3844374</v>
      </c>
      <c r="D12" s="110">
        <v>140247.74692499998</v>
      </c>
      <c r="E12" s="111">
        <v>3.4435938246906515E-2</v>
      </c>
    </row>
    <row r="13" spans="1:26" ht="27" customHeight="1">
      <c r="A13" s="109" t="s">
        <v>141</v>
      </c>
      <c r="B13" s="110">
        <v>455379.29554279998</v>
      </c>
      <c r="C13" s="110">
        <v>192963.56177720003</v>
      </c>
      <c r="D13" s="110">
        <v>648342.85731999995</v>
      </c>
      <c r="E13" s="111">
        <v>0.15919182366212151</v>
      </c>
    </row>
    <row r="14" spans="1:26" ht="27" customHeight="1">
      <c r="A14" s="109" t="s">
        <v>142</v>
      </c>
      <c r="B14" s="110">
        <v>3863.2208267999999</v>
      </c>
      <c r="C14" s="110">
        <v>704.21728000000007</v>
      </c>
      <c r="D14" s="110">
        <v>4567.4381068000002</v>
      </c>
      <c r="E14" s="111">
        <v>1.1214726798887036E-3</v>
      </c>
    </row>
    <row r="15" spans="1:26" ht="27" customHeight="1">
      <c r="A15" s="109" t="s">
        <v>98</v>
      </c>
      <c r="B15" s="110">
        <v>151745.8493912</v>
      </c>
      <c r="C15" s="110">
        <v>78075.319867800004</v>
      </c>
      <c r="D15" s="110">
        <v>229821.16925899999</v>
      </c>
      <c r="E15" s="111">
        <v>5.6429481157133927E-2</v>
      </c>
    </row>
    <row r="16" spans="1:26" ht="27" customHeight="1">
      <c r="A16" s="109" t="s">
        <v>143</v>
      </c>
      <c r="B16" s="110">
        <v>694469.14103699999</v>
      </c>
      <c r="C16" s="110">
        <v>305710.78761280002</v>
      </c>
      <c r="D16" s="110">
        <v>1000179.9286498</v>
      </c>
      <c r="E16" s="111">
        <v>0.24558066003868448</v>
      </c>
    </row>
    <row r="17" spans="1:11" ht="27" customHeight="1">
      <c r="A17" s="109" t="s">
        <v>144</v>
      </c>
      <c r="B17" s="110">
        <v>198657.49624800001</v>
      </c>
      <c r="C17" s="110">
        <v>64860.759082999997</v>
      </c>
      <c r="D17" s="110">
        <v>263518.25533100002</v>
      </c>
      <c r="E17" s="111">
        <v>6.4703345090909817E-2</v>
      </c>
    </row>
    <row r="18" spans="1:11" ht="27" customHeight="1">
      <c r="A18" s="109" t="s">
        <v>145</v>
      </c>
      <c r="B18" s="110">
        <v>369337.99644439999</v>
      </c>
      <c r="C18" s="110">
        <v>79419.275103200009</v>
      </c>
      <c r="D18" s="110">
        <v>448757.27154759999</v>
      </c>
      <c r="E18" s="111">
        <v>0.11018628127500248</v>
      </c>
    </row>
    <row r="19" spans="1:11" ht="27" customHeight="1">
      <c r="A19" s="109" t="s">
        <v>146</v>
      </c>
      <c r="B19" s="110">
        <v>7224.4077630000002</v>
      </c>
      <c r="C19" s="110">
        <v>2528.5667100000001</v>
      </c>
      <c r="D19" s="110">
        <v>9752.9744730000002</v>
      </c>
      <c r="E19" s="111">
        <v>2.3947110312972585E-3</v>
      </c>
    </row>
    <row r="20" spans="1:11" ht="27" customHeight="1">
      <c r="A20" s="109" t="s">
        <v>147</v>
      </c>
      <c r="B20" s="110">
        <v>138147.3183898</v>
      </c>
      <c r="C20" s="110">
        <v>106798.7901294</v>
      </c>
      <c r="D20" s="110">
        <v>244946.1085192</v>
      </c>
      <c r="E20" s="111">
        <v>6.0143205518288827E-2</v>
      </c>
    </row>
    <row r="21" spans="1:11" ht="27" customHeight="1">
      <c r="A21" s="109" t="s">
        <v>148</v>
      </c>
      <c r="B21" s="110">
        <v>12375.74136</v>
      </c>
      <c r="C21" s="110">
        <v>704.60691000000008</v>
      </c>
      <c r="D21" s="110">
        <v>13080.34827</v>
      </c>
      <c r="E21" s="111">
        <v>3.2117026843549099E-3</v>
      </c>
    </row>
    <row r="22" spans="1:11" ht="27" customHeight="1">
      <c r="A22" s="109" t="s">
        <v>149</v>
      </c>
      <c r="B22" s="110">
        <v>22087.170066399998</v>
      </c>
      <c r="C22" s="110">
        <v>4162.15128</v>
      </c>
      <c r="D22" s="110">
        <v>26249.3213464</v>
      </c>
      <c r="E22" s="111">
        <v>6.4451659918018005E-3</v>
      </c>
    </row>
    <row r="23" spans="1:11" ht="27" customHeight="1">
      <c r="A23" s="109" t="s">
        <v>150</v>
      </c>
      <c r="B23" s="110">
        <v>54981.2220648</v>
      </c>
      <c r="C23" s="110">
        <v>34409.145210600007</v>
      </c>
      <c r="D23" s="110">
        <v>89390.3672754</v>
      </c>
      <c r="E23" s="111">
        <v>2.1948596215311127E-2</v>
      </c>
    </row>
    <row r="24" spans="1:11" ht="27" customHeight="1">
      <c r="A24" s="109" t="s">
        <v>151</v>
      </c>
      <c r="B24" s="110">
        <v>896.24153999999999</v>
      </c>
      <c r="C24" s="110">
        <v>309.85277840000003</v>
      </c>
      <c r="D24" s="110">
        <v>1206.0943184</v>
      </c>
      <c r="E24" s="111">
        <v>2.9614015468339556E-4</v>
      </c>
    </row>
    <row r="25" spans="1:11" ht="27" customHeight="1">
      <c r="A25" s="109" t="s">
        <v>152</v>
      </c>
      <c r="B25" s="110">
        <v>14.52417</v>
      </c>
      <c r="C25" s="110">
        <v>0</v>
      </c>
      <c r="D25" s="110">
        <v>14.52417</v>
      </c>
      <c r="E25" s="111">
        <v>3.5662135911177119E-6</v>
      </c>
    </row>
    <row r="26" spans="1:11" s="136" customFormat="1" ht="39" customHeight="1">
      <c r="A26" s="115" t="s">
        <v>153</v>
      </c>
      <c r="B26" s="135">
        <v>8899.5534277999996</v>
      </c>
      <c r="C26" s="135">
        <v>2125.5394791999997</v>
      </c>
      <c r="D26" s="135">
        <v>11025.092906999998</v>
      </c>
      <c r="E26" s="452">
        <v>2.7070625149856328E-3</v>
      </c>
    </row>
    <row r="27" spans="1:11" ht="24" customHeight="1">
      <c r="A27" s="137" t="s">
        <v>39</v>
      </c>
      <c r="B27" s="674">
        <v>3142750.8920467994</v>
      </c>
      <c r="C27" s="674">
        <v>929963.66329419997</v>
      </c>
      <c r="D27" s="674">
        <v>4072714.5553409993</v>
      </c>
      <c r="E27" s="317">
        <v>1</v>
      </c>
    </row>
    <row r="28" spans="1:11" ht="36" customHeight="1">
      <c r="A28" s="138" t="s">
        <v>154</v>
      </c>
      <c r="B28" s="111">
        <v>0.77165999466507273</v>
      </c>
      <c r="C28" s="111">
        <v>0.22834000533492732</v>
      </c>
      <c r="D28" s="111">
        <v>1</v>
      </c>
      <c r="E28" s="111"/>
    </row>
    <row r="29" spans="1:11" ht="14.25" customHeight="1" thickBot="1">
      <c r="A29" s="139"/>
      <c r="B29" s="457"/>
      <c r="C29" s="141"/>
      <c r="D29" s="458"/>
      <c r="E29" s="660"/>
    </row>
    <row r="30" spans="1:11" ht="15" customHeight="1" thickTop="1">
      <c r="A30" s="425" t="s">
        <v>728</v>
      </c>
      <c r="B30" s="459"/>
      <c r="C30" s="144"/>
      <c r="D30" s="144"/>
      <c r="E30" s="144"/>
    </row>
    <row r="31" spans="1:11" ht="15" customHeight="1">
      <c r="A31" s="606"/>
      <c r="C31" s="18"/>
      <c r="D31" s="454"/>
      <c r="E31" s="144"/>
    </row>
    <row r="32" spans="1:11" ht="15" customHeight="1">
      <c r="A32" s="651"/>
      <c r="C32" s="18"/>
      <c r="D32" s="454"/>
      <c r="E32" s="144"/>
      <c r="F32" s="146"/>
      <c r="G32" s="17"/>
      <c r="H32" s="17"/>
      <c r="I32" s="17"/>
      <c r="J32" s="17"/>
      <c r="K32" s="17"/>
    </row>
    <row r="33" spans="1:5" ht="9" customHeight="1">
      <c r="A33" s="125"/>
      <c r="C33" s="18"/>
      <c r="D33" s="454"/>
      <c r="E33" s="144"/>
    </row>
    <row r="34" spans="1:5" ht="9" customHeight="1">
      <c r="A34" s="16"/>
      <c r="C34" s="18"/>
      <c r="D34" s="454"/>
      <c r="E34" s="144"/>
    </row>
    <row r="35" spans="1:5" ht="9" customHeight="1">
      <c r="A35" s="16"/>
      <c r="C35" s="18"/>
      <c r="D35" s="454"/>
      <c r="E35" s="144"/>
    </row>
    <row r="36" spans="1:5" ht="9" customHeight="1">
      <c r="A36" s="16"/>
      <c r="B36" s="460"/>
      <c r="C36" s="18"/>
      <c r="D36" s="454"/>
      <c r="E36" s="144"/>
    </row>
    <row r="37" spans="1:5" ht="9" customHeight="1">
      <c r="A37" s="16"/>
      <c r="B37" s="460"/>
      <c r="C37" s="18"/>
      <c r="D37" s="454"/>
      <c r="E37" s="144"/>
    </row>
    <row r="38" spans="1:5" ht="9" customHeight="1">
      <c r="A38" s="16"/>
      <c r="B38" s="460"/>
      <c r="C38" s="18"/>
      <c r="D38" s="454"/>
      <c r="E38" s="144"/>
    </row>
    <row r="39" spans="1:5" ht="9" customHeight="1">
      <c r="A39" s="122"/>
      <c r="B39" s="460"/>
      <c r="C39" s="18"/>
      <c r="D39" s="454"/>
      <c r="E39" s="144"/>
    </row>
    <row r="40" spans="1:5" ht="9" customHeight="1">
      <c r="A40" s="16"/>
      <c r="B40" s="460"/>
      <c r="C40" s="18"/>
      <c r="D40" s="454"/>
      <c r="E40" s="144"/>
    </row>
    <row r="41" spans="1:5" ht="9" customHeight="1">
      <c r="A41" s="16"/>
      <c r="B41" s="460"/>
      <c r="C41" s="18"/>
      <c r="D41" s="454"/>
      <c r="E41" s="144"/>
    </row>
    <row r="42" spans="1:5" ht="9" customHeight="1">
      <c r="A42" s="16"/>
      <c r="B42" s="460"/>
      <c r="C42" s="18"/>
      <c r="D42" s="454"/>
      <c r="E42" s="144"/>
    </row>
    <row r="43" spans="1:5" ht="9" customHeight="1">
      <c r="A43" s="16"/>
      <c r="C43" s="18"/>
      <c r="D43" s="454"/>
      <c r="E43" s="144"/>
    </row>
    <row r="44" spans="1:5" ht="9" customHeight="1">
      <c r="A44" s="16"/>
      <c r="C44" s="18"/>
      <c r="D44" s="454"/>
      <c r="E44" s="144"/>
    </row>
    <row r="45" spans="1:5" ht="9" customHeight="1">
      <c r="A45" s="122"/>
      <c r="C45" s="18"/>
      <c r="D45" s="454"/>
      <c r="E45" s="144"/>
    </row>
    <row r="46" spans="1:5" ht="9" customHeight="1">
      <c r="A46" s="16"/>
      <c r="C46" s="18"/>
      <c r="D46" s="454"/>
      <c r="E46" s="144"/>
    </row>
    <row r="47" spans="1:5" ht="9" customHeight="1">
      <c r="A47" s="16"/>
      <c r="C47" s="18"/>
      <c r="D47" s="454"/>
      <c r="E47" s="144"/>
    </row>
    <row r="48" spans="1:5" ht="9" customHeight="1">
      <c r="A48" s="16"/>
      <c r="C48" s="18"/>
      <c r="D48" s="454"/>
      <c r="E48" s="144"/>
    </row>
    <row r="49" spans="1:5" ht="9" customHeight="1">
      <c r="A49" s="16"/>
      <c r="C49" s="18"/>
      <c r="D49" s="454"/>
      <c r="E49" s="144"/>
    </row>
    <row r="50" spans="1:5" ht="9" customHeight="1">
      <c r="A50" s="16"/>
      <c r="C50" s="18"/>
      <c r="D50" s="454"/>
      <c r="E50" s="144"/>
    </row>
    <row r="51" spans="1:5" ht="9" customHeight="1">
      <c r="A51" s="122"/>
      <c r="C51" s="18"/>
      <c r="D51" s="454"/>
      <c r="E51" s="144"/>
    </row>
    <row r="52" spans="1:5" ht="9" customHeight="1">
      <c r="A52" s="16"/>
      <c r="C52" s="18"/>
      <c r="D52" s="454"/>
      <c r="E52" s="144"/>
    </row>
    <row r="53" spans="1:5" ht="9" customHeight="1">
      <c r="A53" s="16"/>
      <c r="C53" s="18"/>
      <c r="D53" s="454"/>
      <c r="E53" s="144"/>
    </row>
    <row r="54" spans="1:5" ht="9" customHeight="1">
      <c r="A54" s="16"/>
      <c r="C54" s="18"/>
      <c r="D54" s="454"/>
      <c r="E54" s="144"/>
    </row>
    <row r="55" spans="1:5" ht="9" customHeight="1">
      <c r="A55" s="16"/>
      <c r="C55" s="18"/>
      <c r="D55" s="454"/>
      <c r="E55" s="144"/>
    </row>
    <row r="56" spans="1:5" ht="9" customHeight="1">
      <c r="A56" s="122"/>
      <c r="C56" s="18"/>
      <c r="D56" s="454"/>
      <c r="E56" s="144"/>
    </row>
    <row r="57" spans="1:5" ht="9" customHeight="1">
      <c r="A57" s="123"/>
      <c r="C57" s="18"/>
      <c r="D57" s="454"/>
      <c r="E57" s="144"/>
    </row>
    <row r="58" spans="1:5" ht="9" customHeight="1">
      <c r="A58" s="123"/>
      <c r="C58" s="18"/>
      <c r="D58" s="454"/>
      <c r="E58" s="144"/>
    </row>
    <row r="59" spans="1:5" ht="9" customHeight="1">
      <c r="A59" s="123"/>
      <c r="C59" s="18"/>
      <c r="D59" s="454"/>
      <c r="E59" s="144"/>
    </row>
    <row r="60" spans="1:5" ht="9" customHeight="1">
      <c r="A60" s="123"/>
      <c r="C60" s="18"/>
      <c r="D60" s="454"/>
      <c r="E60" s="144"/>
    </row>
    <row r="61" spans="1:5" ht="9" customHeight="1">
      <c r="A61" s="124"/>
      <c r="C61" s="18"/>
      <c r="D61" s="454"/>
      <c r="E61" s="144"/>
    </row>
    <row r="62" spans="1:5" ht="9" customHeight="1">
      <c r="A62" s="124"/>
      <c r="C62" s="18"/>
      <c r="D62" s="454"/>
      <c r="E62" s="144"/>
    </row>
    <row r="63" spans="1:5" ht="9" customHeight="1">
      <c r="A63" s="125"/>
      <c r="C63" s="18"/>
      <c r="D63" s="454"/>
      <c r="E63" s="144"/>
    </row>
    <row r="64" spans="1:5" ht="9" customHeight="1">
      <c r="A64" s="16"/>
      <c r="C64" s="18"/>
      <c r="D64" s="454"/>
      <c r="E64" s="144"/>
    </row>
    <row r="65" spans="1:5" ht="9" customHeight="1">
      <c r="A65" s="16"/>
      <c r="C65" s="18"/>
      <c r="D65" s="454"/>
      <c r="E65" s="144"/>
    </row>
    <row r="66" spans="1:5" ht="9" customHeight="1">
      <c r="A66" s="16"/>
      <c r="C66" s="18"/>
      <c r="D66" s="454"/>
      <c r="E66" s="144"/>
    </row>
    <row r="67" spans="1:5" ht="9" customHeight="1">
      <c r="A67" s="16"/>
      <c r="C67" s="18"/>
      <c r="D67" s="454"/>
      <c r="E67" s="144"/>
    </row>
    <row r="68" spans="1:5" ht="9" customHeight="1">
      <c r="A68" s="123"/>
      <c r="C68" s="18"/>
      <c r="D68" s="454"/>
      <c r="E68" s="144"/>
    </row>
    <row r="69" spans="1:5" ht="9" customHeight="1">
      <c r="A69" s="125"/>
      <c r="C69" s="18"/>
      <c r="D69" s="454"/>
      <c r="E69" s="144"/>
    </row>
    <row r="70" spans="1:5" ht="9" customHeight="1">
      <c r="A70" s="16"/>
      <c r="C70" s="18"/>
      <c r="D70" s="454"/>
      <c r="E70" s="144"/>
    </row>
    <row r="71" spans="1:5" ht="9" customHeight="1">
      <c r="A71" s="16"/>
      <c r="C71" s="18"/>
      <c r="D71" s="454"/>
      <c r="E71" s="144"/>
    </row>
    <row r="72" spans="1:5" ht="9" customHeight="1">
      <c r="A72" s="16"/>
      <c r="C72" s="18"/>
      <c r="D72" s="454"/>
      <c r="E72" s="144"/>
    </row>
    <row r="73" spans="1:5" ht="9" customHeight="1">
      <c r="A73" s="16"/>
      <c r="C73" s="18"/>
      <c r="D73" s="454"/>
      <c r="E73" s="144"/>
    </row>
    <row r="74" spans="1:5" ht="9" customHeight="1">
      <c r="A74" s="123"/>
      <c r="C74" s="18"/>
      <c r="D74" s="454"/>
      <c r="E74" s="144"/>
    </row>
    <row r="75" spans="1:5" ht="9" customHeight="1">
      <c r="A75" s="125"/>
      <c r="C75" s="18"/>
      <c r="D75" s="454"/>
      <c r="E75" s="144"/>
    </row>
    <row r="76" spans="1:5" ht="9" customHeight="1">
      <c r="A76" s="16"/>
      <c r="C76" s="18"/>
      <c r="D76" s="454"/>
      <c r="E76" s="144"/>
    </row>
    <row r="77" spans="1:5" ht="9" customHeight="1">
      <c r="A77" s="16"/>
      <c r="C77" s="18"/>
      <c r="D77" s="454"/>
      <c r="E77" s="144"/>
    </row>
    <row r="78" spans="1:5" ht="9" customHeight="1">
      <c r="A78" s="16"/>
      <c r="C78" s="455"/>
      <c r="E78" s="459"/>
    </row>
    <row r="79" spans="1:5" ht="9" customHeight="1">
      <c r="A79" s="16"/>
      <c r="C79" s="455"/>
      <c r="E79" s="459"/>
    </row>
    <row r="80" spans="1:5" ht="9" customHeight="1">
      <c r="A80" s="16"/>
      <c r="C80" s="455"/>
      <c r="E80" s="459"/>
    </row>
    <row r="81" spans="1:5" ht="9" customHeight="1">
      <c r="A81" s="16"/>
      <c r="C81" s="455"/>
      <c r="E81" s="459"/>
    </row>
    <row r="82" spans="1:5" ht="9" customHeight="1">
      <c r="A82" s="16"/>
      <c r="C82" s="455"/>
      <c r="E82" s="459"/>
    </row>
    <row r="83" spans="1:5" ht="9" customHeight="1">
      <c r="A83" s="16"/>
      <c r="C83" s="455"/>
      <c r="E83" s="459"/>
    </row>
    <row r="84" spans="1:5" ht="9" customHeight="1">
      <c r="A84" s="123"/>
      <c r="C84" s="455"/>
      <c r="E84" s="459"/>
    </row>
    <row r="85" spans="1:5" ht="9" customHeight="1">
      <c r="A85" s="125"/>
      <c r="C85" s="455"/>
      <c r="E85" s="459"/>
    </row>
    <row r="86" spans="1:5" ht="9" customHeight="1">
      <c r="A86" s="16"/>
      <c r="C86" s="455"/>
      <c r="E86" s="459"/>
    </row>
    <row r="87" spans="1:5" ht="9" customHeight="1">
      <c r="A87" s="16"/>
      <c r="C87" s="455"/>
      <c r="E87" s="459"/>
    </row>
    <row r="88" spans="1:5" ht="9" customHeight="1">
      <c r="A88" s="16"/>
      <c r="C88" s="455"/>
      <c r="E88" s="459"/>
    </row>
    <row r="89" spans="1:5" ht="9" customHeight="1">
      <c r="A89" s="16"/>
      <c r="C89" s="455"/>
      <c r="E89" s="459"/>
    </row>
    <row r="90" spans="1:5" ht="9" customHeight="1">
      <c r="A90" s="16"/>
      <c r="C90" s="455"/>
      <c r="E90" s="459"/>
    </row>
    <row r="91" spans="1:5" ht="9" customHeight="1">
      <c r="A91" s="16"/>
      <c r="C91" s="455"/>
      <c r="E91" s="459"/>
    </row>
    <row r="92" spans="1:5" ht="9" customHeight="1">
      <c r="A92" s="16"/>
      <c r="C92" s="455"/>
      <c r="E92" s="459"/>
    </row>
    <row r="93" spans="1:5" ht="9" customHeight="1">
      <c r="A93" s="16"/>
      <c r="C93" s="455"/>
      <c r="E93" s="459"/>
    </row>
    <row r="94" spans="1:5" ht="9" customHeight="1">
      <c r="A94" s="16"/>
      <c r="C94" s="455"/>
      <c r="E94" s="459"/>
    </row>
    <row r="95" spans="1:5" ht="9" customHeight="1">
      <c r="A95" s="125"/>
      <c r="C95" s="455"/>
      <c r="E95" s="459"/>
    </row>
    <row r="96" spans="1:5" ht="9" customHeight="1">
      <c r="A96" s="16"/>
      <c r="C96" s="455"/>
      <c r="E96" s="459"/>
    </row>
    <row r="97" spans="1:5" ht="9" customHeight="1">
      <c r="A97" s="16"/>
      <c r="C97" s="455"/>
      <c r="E97" s="459"/>
    </row>
    <row r="98" spans="1:5" ht="9" customHeight="1">
      <c r="A98" s="16"/>
      <c r="C98" s="455"/>
      <c r="E98" s="459"/>
    </row>
    <row r="99" spans="1:5">
      <c r="A99" s="126"/>
      <c r="C99" s="455"/>
      <c r="E99" s="459"/>
    </row>
    <row r="100" spans="1:5">
      <c r="A100" s="126"/>
      <c r="C100" s="455"/>
      <c r="E100" s="459"/>
    </row>
    <row r="101" spans="1:5">
      <c r="A101" s="126"/>
      <c r="C101" s="455"/>
      <c r="E101" s="459"/>
    </row>
    <row r="102" spans="1:5">
      <c r="A102" s="126"/>
      <c r="C102" s="455"/>
      <c r="E102" s="459"/>
    </row>
    <row r="103" spans="1:5">
      <c r="A103" s="126"/>
      <c r="C103" s="455"/>
      <c r="E103" s="459"/>
    </row>
    <row r="104" spans="1:5">
      <c r="A104" s="126"/>
      <c r="C104" s="455"/>
      <c r="E104" s="459"/>
    </row>
    <row r="105" spans="1:5">
      <c r="A105" s="126"/>
      <c r="C105" s="455"/>
      <c r="E105" s="459"/>
    </row>
    <row r="106" spans="1:5" ht="15.75">
      <c r="A106" s="127"/>
      <c r="C106" s="455"/>
      <c r="E106" s="459"/>
    </row>
    <row r="107" spans="1:5" ht="15.75">
      <c r="A107" s="127"/>
      <c r="C107" s="455"/>
      <c r="E107" s="459"/>
    </row>
    <row r="108" spans="1:5" ht="15.75">
      <c r="A108" s="127"/>
      <c r="C108" s="455"/>
      <c r="E108" s="459"/>
    </row>
    <row r="109" spans="1:5" ht="15.75">
      <c r="A109" s="127"/>
      <c r="C109" s="455"/>
      <c r="E109" s="459"/>
    </row>
    <row r="110" spans="1:5" ht="15.75">
      <c r="A110" s="127"/>
      <c r="C110" s="455"/>
      <c r="E110" s="459"/>
    </row>
    <row r="111" spans="1:5" ht="15.75">
      <c r="A111" s="127"/>
      <c r="C111" s="455"/>
      <c r="E111" s="459"/>
    </row>
    <row r="112" spans="1:5" ht="15.75">
      <c r="A112" s="127"/>
      <c r="C112" s="455"/>
      <c r="E112" s="459"/>
    </row>
    <row r="113" spans="1:5" ht="15.75">
      <c r="A113" s="127"/>
      <c r="C113" s="455"/>
      <c r="E113" s="459"/>
    </row>
    <row r="114" spans="1:5" ht="15.75">
      <c r="A114" s="127"/>
      <c r="C114" s="455"/>
      <c r="E114" s="459"/>
    </row>
    <row r="115" spans="1:5" ht="15.75">
      <c r="A115" s="127"/>
      <c r="C115" s="455"/>
      <c r="E115" s="459"/>
    </row>
    <row r="116" spans="1:5" ht="15.75">
      <c r="A116" s="127"/>
      <c r="C116" s="455"/>
      <c r="E116" s="459"/>
    </row>
    <row r="117" spans="1:5" ht="15.75">
      <c r="A117" s="127"/>
      <c r="C117" s="455"/>
      <c r="E117" s="459"/>
    </row>
    <row r="118" spans="1:5" ht="15.75">
      <c r="A118" s="127"/>
      <c r="C118" s="455"/>
      <c r="E118" s="459"/>
    </row>
    <row r="119" spans="1:5" ht="15.75">
      <c r="A119" s="127"/>
      <c r="C119" s="455"/>
      <c r="E119" s="459"/>
    </row>
    <row r="120" spans="1:5" ht="15.75">
      <c r="A120" s="127"/>
      <c r="C120" s="455"/>
      <c r="E120" s="459"/>
    </row>
    <row r="121" spans="1:5" ht="15.75">
      <c r="A121" s="127"/>
      <c r="C121" s="455"/>
      <c r="E121" s="459"/>
    </row>
    <row r="122" spans="1:5" ht="15.75">
      <c r="A122" s="127"/>
      <c r="C122" s="455"/>
      <c r="E122" s="459"/>
    </row>
    <row r="123" spans="1:5" ht="15.75">
      <c r="A123" s="127"/>
      <c r="C123" s="455"/>
      <c r="E123" s="459"/>
    </row>
    <row r="124" spans="1:5" ht="15.75">
      <c r="A124" s="127"/>
      <c r="C124" s="455"/>
      <c r="E124" s="459"/>
    </row>
    <row r="125" spans="1:5" ht="15.75">
      <c r="A125" s="127"/>
      <c r="C125" s="455"/>
      <c r="E125" s="459"/>
    </row>
    <row r="126" spans="1:5" ht="15.75">
      <c r="A126" s="127"/>
      <c r="C126" s="455"/>
      <c r="E126" s="459"/>
    </row>
    <row r="127" spans="1:5" ht="15.75">
      <c r="A127" s="127"/>
      <c r="C127" s="455"/>
      <c r="E127" s="459"/>
    </row>
    <row r="128" spans="1:5" ht="15.75">
      <c r="A128" s="127"/>
      <c r="C128" s="455"/>
      <c r="E128" s="459"/>
    </row>
    <row r="129" spans="1:5" ht="15.75">
      <c r="A129" s="127"/>
      <c r="C129" s="455"/>
      <c r="E129" s="459"/>
    </row>
    <row r="130" spans="1:5" ht="15.75">
      <c r="A130" s="127"/>
      <c r="C130" s="455"/>
      <c r="E130" s="459"/>
    </row>
    <row r="131" spans="1:5" ht="15.75">
      <c r="A131" s="127"/>
      <c r="C131" s="455"/>
      <c r="E131" s="459"/>
    </row>
    <row r="132" spans="1:5" ht="15.75">
      <c r="A132" s="127"/>
      <c r="C132" s="455"/>
      <c r="E132" s="459"/>
    </row>
    <row r="133" spans="1:5" ht="15.75">
      <c r="A133" s="127"/>
      <c r="C133" s="455"/>
      <c r="E133" s="459"/>
    </row>
    <row r="134" spans="1:5" ht="15.75">
      <c r="A134" s="127"/>
      <c r="C134" s="455"/>
      <c r="E134" s="459"/>
    </row>
    <row r="135" spans="1:5" ht="15.75">
      <c r="A135" s="127"/>
      <c r="C135" s="455"/>
      <c r="E135" s="459"/>
    </row>
    <row r="136" spans="1:5" ht="15.75">
      <c r="A136" s="127"/>
      <c r="C136" s="455"/>
      <c r="E136" s="459"/>
    </row>
    <row r="137" spans="1:5" ht="15.75">
      <c r="A137" s="127"/>
      <c r="C137" s="455"/>
      <c r="E137" s="459"/>
    </row>
    <row r="138" spans="1:5" ht="15.75">
      <c r="A138" s="127"/>
      <c r="C138" s="455"/>
      <c r="E138" s="459"/>
    </row>
    <row r="139" spans="1:5" ht="15.75">
      <c r="A139" s="127"/>
      <c r="C139" s="455"/>
      <c r="E139" s="459"/>
    </row>
    <row r="140" spans="1:5" ht="15.75">
      <c r="A140" s="127"/>
      <c r="C140" s="455"/>
      <c r="E140" s="459"/>
    </row>
    <row r="141" spans="1:5" ht="15.75">
      <c r="A141" s="127"/>
      <c r="C141" s="455"/>
      <c r="E141" s="459"/>
    </row>
    <row r="142" spans="1:5" ht="15.75">
      <c r="A142" s="127"/>
      <c r="C142" s="455"/>
      <c r="E142" s="459"/>
    </row>
    <row r="143" spans="1:5" ht="15.75">
      <c r="A143" s="127"/>
      <c r="C143" s="455"/>
      <c r="E143" s="459"/>
    </row>
    <row r="144" spans="1:5" ht="15.75">
      <c r="A144" s="127"/>
      <c r="C144" s="455"/>
      <c r="E144" s="459"/>
    </row>
    <row r="145" spans="1:5" ht="15.75">
      <c r="A145" s="127"/>
      <c r="C145" s="455"/>
      <c r="E145" s="459"/>
    </row>
    <row r="146" spans="1:5" ht="15.75">
      <c r="A146" s="127"/>
      <c r="C146" s="455"/>
      <c r="E146" s="459"/>
    </row>
    <row r="147" spans="1:5" ht="15.75">
      <c r="A147" s="127"/>
      <c r="C147" s="455"/>
      <c r="E147" s="459"/>
    </row>
    <row r="148" spans="1:5" ht="15.75">
      <c r="A148" s="127"/>
      <c r="C148" s="455"/>
      <c r="E148" s="459"/>
    </row>
    <row r="149" spans="1:5" ht="15.75">
      <c r="A149" s="127"/>
      <c r="C149" s="455"/>
      <c r="E149" s="459"/>
    </row>
    <row r="150" spans="1:5" ht="15.75">
      <c r="A150" s="127"/>
      <c r="C150" s="455"/>
      <c r="E150" s="459"/>
    </row>
    <row r="151" spans="1:5" ht="15.75">
      <c r="A151" s="127"/>
      <c r="C151" s="455"/>
      <c r="E151" s="459"/>
    </row>
    <row r="152" spans="1:5" ht="15.75">
      <c r="A152" s="127"/>
      <c r="C152" s="455"/>
      <c r="E152" s="459"/>
    </row>
    <row r="153" spans="1:5" ht="15.75">
      <c r="A153" s="127"/>
      <c r="C153" s="455"/>
      <c r="E153" s="459"/>
    </row>
    <row r="154" spans="1:5" ht="15.75">
      <c r="A154" s="127"/>
      <c r="C154" s="455"/>
      <c r="E154" s="459"/>
    </row>
    <row r="155" spans="1:5" ht="15.75">
      <c r="A155" s="127"/>
      <c r="C155" s="455"/>
      <c r="E155" s="459"/>
    </row>
    <row r="156" spans="1:5" ht="15.75">
      <c r="A156" s="127"/>
      <c r="C156" s="455"/>
      <c r="E156" s="459"/>
    </row>
    <row r="157" spans="1:5" ht="15.75">
      <c r="A157" s="127"/>
      <c r="C157" s="455"/>
      <c r="E157" s="459"/>
    </row>
    <row r="158" spans="1:5" ht="15.75">
      <c r="A158" s="127"/>
      <c r="C158" s="455"/>
      <c r="E158" s="459"/>
    </row>
    <row r="159" spans="1:5" ht="15.75">
      <c r="A159" s="127"/>
      <c r="C159" s="455"/>
      <c r="E159" s="459"/>
    </row>
    <row r="160" spans="1:5" ht="15.75">
      <c r="A160" s="127"/>
      <c r="C160" s="455"/>
      <c r="E160" s="459"/>
    </row>
    <row r="161" spans="1:5" ht="15.75">
      <c r="A161" s="127"/>
      <c r="C161" s="455"/>
      <c r="E161" s="459"/>
    </row>
    <row r="162" spans="1:5" ht="15.75">
      <c r="A162" s="127"/>
      <c r="C162" s="455"/>
      <c r="E162" s="459"/>
    </row>
    <row r="163" spans="1:5" ht="15.75">
      <c r="A163" s="127"/>
      <c r="C163" s="455"/>
      <c r="E163" s="459"/>
    </row>
    <row r="164" spans="1:5" ht="15.75">
      <c r="A164" s="127"/>
      <c r="C164" s="455"/>
      <c r="E164" s="459"/>
    </row>
    <row r="165" spans="1:5" ht="15.75">
      <c r="A165" s="127"/>
      <c r="C165" s="455"/>
      <c r="E165" s="459"/>
    </row>
    <row r="166" spans="1:5" ht="15.75">
      <c r="A166" s="127"/>
      <c r="C166" s="455"/>
      <c r="E166" s="459"/>
    </row>
    <row r="167" spans="1:5" ht="15.75">
      <c r="A167" s="127"/>
      <c r="C167" s="455"/>
      <c r="E167" s="459"/>
    </row>
    <row r="168" spans="1:5" ht="15.75">
      <c r="A168" s="127"/>
      <c r="C168" s="455"/>
      <c r="E168" s="459"/>
    </row>
    <row r="169" spans="1:5" ht="15.75">
      <c r="A169" s="127"/>
      <c r="C169" s="455"/>
      <c r="E169" s="459"/>
    </row>
    <row r="170" spans="1:5" ht="15.75">
      <c r="A170" s="127"/>
      <c r="C170" s="455"/>
      <c r="E170" s="459"/>
    </row>
    <row r="171" spans="1:5" ht="15.75">
      <c r="A171" s="127"/>
      <c r="C171" s="455"/>
      <c r="E171" s="459"/>
    </row>
    <row r="172" spans="1:5" ht="15.75">
      <c r="A172" s="127"/>
      <c r="C172" s="455"/>
      <c r="E172" s="459"/>
    </row>
    <row r="173" spans="1:5" ht="15.75">
      <c r="A173" s="127"/>
      <c r="C173" s="455"/>
      <c r="E173" s="459"/>
    </row>
    <row r="174" spans="1:5" ht="15.75">
      <c r="A174" s="127"/>
      <c r="C174" s="455"/>
      <c r="E174" s="459"/>
    </row>
    <row r="175" spans="1:5" ht="15.75">
      <c r="A175" s="127"/>
      <c r="C175" s="455"/>
      <c r="E175" s="459"/>
    </row>
    <row r="176" spans="1:5" ht="15.75">
      <c r="A176" s="127"/>
      <c r="C176" s="455"/>
      <c r="E176" s="459"/>
    </row>
    <row r="177" spans="1:5" ht="15.75">
      <c r="A177" s="127"/>
      <c r="C177" s="455"/>
      <c r="E177" s="459"/>
    </row>
    <row r="178" spans="1:5" ht="15.75">
      <c r="A178" s="127"/>
      <c r="C178" s="455"/>
      <c r="E178" s="459"/>
    </row>
    <row r="179" spans="1:5" ht="15.75">
      <c r="A179" s="127"/>
      <c r="C179" s="455"/>
      <c r="E179" s="459"/>
    </row>
    <row r="180" spans="1:5" ht="15.75">
      <c r="A180" s="127"/>
      <c r="C180" s="455"/>
      <c r="E180" s="459"/>
    </row>
    <row r="181" spans="1:5" ht="15.75">
      <c r="A181" s="127"/>
      <c r="C181" s="455"/>
      <c r="E181" s="459"/>
    </row>
    <row r="182" spans="1:5" ht="15.75">
      <c r="A182" s="127"/>
      <c r="C182" s="455"/>
      <c r="E182" s="459"/>
    </row>
    <row r="183" spans="1:5" ht="15.75">
      <c r="A183" s="127"/>
      <c r="C183" s="455"/>
      <c r="E183" s="459"/>
    </row>
    <row r="184" spans="1:5" ht="15.75">
      <c r="A184" s="127"/>
      <c r="C184" s="455"/>
      <c r="E184" s="459"/>
    </row>
    <row r="185" spans="1:5" ht="15.75">
      <c r="A185" s="127"/>
      <c r="C185" s="455"/>
      <c r="E185" s="459"/>
    </row>
    <row r="186" spans="1:5" ht="15.75">
      <c r="A186" s="127"/>
      <c r="C186" s="455"/>
      <c r="E186" s="459"/>
    </row>
    <row r="187" spans="1:5" ht="15.75">
      <c r="A187" s="127"/>
      <c r="C187" s="455"/>
      <c r="E187" s="459"/>
    </row>
    <row r="188" spans="1:5" ht="15.75">
      <c r="A188" s="127"/>
      <c r="C188" s="455"/>
      <c r="E188" s="459"/>
    </row>
    <row r="189" spans="1:5" ht="15.75">
      <c r="A189" s="127"/>
      <c r="C189" s="455"/>
      <c r="E189" s="459"/>
    </row>
    <row r="190" spans="1:5" ht="15.75">
      <c r="A190" s="127"/>
      <c r="C190" s="455"/>
      <c r="E190" s="459"/>
    </row>
    <row r="191" spans="1:5" ht="15.75">
      <c r="A191" s="127"/>
      <c r="C191" s="455"/>
      <c r="E191" s="459"/>
    </row>
    <row r="192" spans="1:5" ht="15.75">
      <c r="A192" s="127"/>
      <c r="C192" s="455"/>
      <c r="E192" s="459"/>
    </row>
    <row r="193" spans="1:5" ht="15.75">
      <c r="A193" s="127"/>
      <c r="C193" s="455"/>
      <c r="E193" s="459"/>
    </row>
    <row r="194" spans="1:5" ht="15.75">
      <c r="A194" s="127"/>
      <c r="C194" s="455"/>
      <c r="E194" s="459"/>
    </row>
    <row r="195" spans="1:5" ht="15.75">
      <c r="A195" s="127"/>
      <c r="C195" s="455"/>
      <c r="E195" s="459"/>
    </row>
    <row r="196" spans="1:5" ht="15.75">
      <c r="A196" s="127"/>
      <c r="C196" s="455"/>
      <c r="E196" s="459"/>
    </row>
    <row r="197" spans="1:5" ht="15.75">
      <c r="A197" s="19"/>
      <c r="C197" s="455"/>
      <c r="E197" s="459"/>
    </row>
    <row r="198" spans="1:5" ht="15.75">
      <c r="A198" s="19"/>
      <c r="C198" s="455"/>
      <c r="E198" s="459"/>
    </row>
    <row r="199" spans="1:5" ht="15.75">
      <c r="A199" s="19"/>
      <c r="C199" s="455"/>
      <c r="E199" s="459"/>
    </row>
    <row r="200" spans="1:5" ht="15.75">
      <c r="A200" s="19"/>
      <c r="C200" s="455"/>
    </row>
    <row r="201" spans="1:5" ht="15.75">
      <c r="A201" s="19"/>
      <c r="C201" s="455"/>
    </row>
    <row r="202" spans="1:5" ht="15.75">
      <c r="A202" s="19"/>
      <c r="C202" s="455"/>
    </row>
    <row r="203" spans="1:5" ht="15.75">
      <c r="A203" s="19"/>
      <c r="C203" s="455"/>
    </row>
    <row r="204" spans="1:5" ht="15.75">
      <c r="A204" s="19"/>
      <c r="C204" s="455"/>
    </row>
    <row r="205" spans="1:5" ht="15.75">
      <c r="A205" s="19"/>
      <c r="C205" s="455"/>
    </row>
    <row r="206" spans="1:5" ht="15.75">
      <c r="A206" s="19"/>
      <c r="C206" s="455"/>
    </row>
    <row r="207" spans="1:5" ht="15.75">
      <c r="A207" s="19"/>
      <c r="C207" s="455"/>
    </row>
    <row r="208" spans="1:5" ht="15.75">
      <c r="A208" s="19"/>
      <c r="C208" s="455"/>
    </row>
    <row r="209" spans="1:3" ht="15.75">
      <c r="A209" s="19"/>
      <c r="C209" s="455"/>
    </row>
    <row r="210" spans="1:3" ht="15.75">
      <c r="A210" s="19"/>
      <c r="C210" s="455"/>
    </row>
    <row r="211" spans="1:3" ht="15.75">
      <c r="A211" s="19"/>
      <c r="C211" s="455"/>
    </row>
    <row r="212" spans="1:3" ht="15.75">
      <c r="A212" s="19"/>
      <c r="C212" s="455"/>
    </row>
    <row r="213" spans="1:3" ht="15.75">
      <c r="A213" s="19"/>
      <c r="C213" s="455"/>
    </row>
    <row r="214" spans="1:3" ht="15.75">
      <c r="A214" s="19"/>
      <c r="C214" s="455"/>
    </row>
    <row r="215" spans="1:3" ht="15.75">
      <c r="A215" s="19"/>
      <c r="C215" s="455"/>
    </row>
    <row r="216" spans="1:3" ht="15.75">
      <c r="A216" s="19"/>
      <c r="C216" s="455"/>
    </row>
    <row r="217" spans="1:3" ht="15.75">
      <c r="A217" s="19"/>
      <c r="C217" s="455"/>
    </row>
    <row r="218" spans="1:3" ht="15.75">
      <c r="A218" s="19"/>
      <c r="C218" s="455"/>
    </row>
    <row r="219" spans="1:3" ht="15.75">
      <c r="A219" s="19"/>
      <c r="C219" s="455"/>
    </row>
    <row r="220" spans="1:3" ht="15.75">
      <c r="A220" s="19"/>
      <c r="C220" s="455"/>
    </row>
    <row r="221" spans="1:3" ht="15.75">
      <c r="A221" s="19"/>
      <c r="C221" s="455"/>
    </row>
    <row r="222" spans="1:3" ht="15.75">
      <c r="A222" s="19"/>
      <c r="C222" s="455"/>
    </row>
    <row r="223" spans="1:3" ht="15.75">
      <c r="A223" s="19"/>
      <c r="C223" s="455"/>
    </row>
    <row r="224" spans="1:3" ht="15.75">
      <c r="A224" s="19"/>
      <c r="C224" s="455"/>
    </row>
    <row r="225" spans="1:3" ht="15.75">
      <c r="A225" s="19"/>
      <c r="C225" s="455"/>
    </row>
    <row r="226" spans="1:3" ht="15.75">
      <c r="A226" s="19"/>
      <c r="C226" s="455"/>
    </row>
    <row r="227" spans="1:3" ht="15.75">
      <c r="A227" s="19"/>
      <c r="C227" s="455"/>
    </row>
    <row r="228" spans="1:3" ht="15.75">
      <c r="A228" s="19"/>
      <c r="C228" s="455"/>
    </row>
    <row r="229" spans="1:3" ht="15.75">
      <c r="A229" s="19"/>
      <c r="C229" s="455"/>
    </row>
    <row r="230" spans="1:3" ht="15.75">
      <c r="A230" s="19"/>
      <c r="C230" s="455"/>
    </row>
    <row r="231" spans="1:3" ht="15.75">
      <c r="A231" s="19"/>
      <c r="C231" s="455"/>
    </row>
    <row r="232" spans="1:3" ht="15.75">
      <c r="A232" s="19"/>
      <c r="C232" s="455"/>
    </row>
    <row r="233" spans="1:3" ht="15.75">
      <c r="A233" s="19"/>
      <c r="C233" s="455"/>
    </row>
    <row r="234" spans="1:3" ht="15.75">
      <c r="A234" s="19"/>
      <c r="C234" s="455"/>
    </row>
    <row r="235" spans="1:3" ht="15.75">
      <c r="A235" s="19"/>
      <c r="C235" s="455"/>
    </row>
    <row r="236" spans="1:3" ht="15.75">
      <c r="A236" s="19"/>
      <c r="C236" s="455"/>
    </row>
    <row r="237" spans="1:3" ht="15.75">
      <c r="A237" s="19"/>
      <c r="C237" s="455"/>
    </row>
    <row r="238" spans="1:3" ht="15.75">
      <c r="A238" s="19"/>
      <c r="C238" s="455"/>
    </row>
    <row r="239" spans="1:3" ht="15.75">
      <c r="A239" s="19"/>
      <c r="C239" s="455"/>
    </row>
    <row r="240" spans="1:3" ht="15.75">
      <c r="A240" s="19"/>
      <c r="C240" s="455"/>
    </row>
    <row r="241" spans="1:3" ht="15.75">
      <c r="A241" s="19"/>
      <c r="C241" s="455"/>
    </row>
    <row r="242" spans="1:3" ht="15.75">
      <c r="A242" s="19"/>
      <c r="C242" s="455"/>
    </row>
    <row r="243" spans="1:3" ht="15.75">
      <c r="A243" s="19"/>
      <c r="C243" s="455"/>
    </row>
    <row r="244" spans="1:3" ht="15.75">
      <c r="A244" s="19"/>
      <c r="C244" s="455"/>
    </row>
    <row r="245" spans="1:3" ht="15.75">
      <c r="A245" s="19"/>
      <c r="C245" s="455"/>
    </row>
    <row r="246" spans="1:3" ht="15.75">
      <c r="A246" s="19"/>
      <c r="C246" s="455"/>
    </row>
    <row r="247" spans="1:3" ht="15.75">
      <c r="A247" s="19"/>
      <c r="C247" s="455"/>
    </row>
    <row r="248" spans="1:3" ht="15.75">
      <c r="A248" s="19"/>
      <c r="C248" s="455"/>
    </row>
    <row r="249" spans="1:3" ht="15.75">
      <c r="A249" s="19"/>
      <c r="C249" s="455"/>
    </row>
    <row r="250" spans="1:3" ht="15.75">
      <c r="A250" s="19"/>
      <c r="C250" s="455"/>
    </row>
    <row r="251" spans="1:3" ht="15.75">
      <c r="A251" s="19"/>
      <c r="C251" s="455"/>
    </row>
    <row r="252" spans="1:3" ht="15.75">
      <c r="A252" s="19"/>
      <c r="C252" s="455"/>
    </row>
    <row r="253" spans="1:3" ht="15.75">
      <c r="A253" s="19"/>
      <c r="C253" s="455"/>
    </row>
    <row r="254" spans="1:3" ht="15.75">
      <c r="A254" s="19"/>
      <c r="C254" s="455"/>
    </row>
    <row r="255" spans="1:3" ht="15.75">
      <c r="A255" s="19"/>
      <c r="C255" s="455"/>
    </row>
    <row r="256" spans="1:3" ht="15.75">
      <c r="A256" s="19"/>
      <c r="C256" s="455"/>
    </row>
    <row r="257" spans="1:3" ht="15.75">
      <c r="A257" s="19"/>
      <c r="C257" s="455"/>
    </row>
    <row r="258" spans="1:3" ht="15.75">
      <c r="A258" s="19"/>
      <c r="C258" s="455"/>
    </row>
    <row r="259" spans="1:3" ht="15.75">
      <c r="A259" s="19"/>
      <c r="C259" s="455"/>
    </row>
    <row r="260" spans="1:3" ht="15.75">
      <c r="A260" s="19"/>
      <c r="C260" s="455"/>
    </row>
    <row r="261" spans="1:3" ht="15.75">
      <c r="A261" s="19"/>
      <c r="C261" s="455"/>
    </row>
    <row r="262" spans="1:3" ht="15.75">
      <c r="A262" s="19"/>
      <c r="C262" s="455"/>
    </row>
    <row r="263" spans="1:3" ht="15.75">
      <c r="A263" s="19"/>
      <c r="C263" s="455"/>
    </row>
    <row r="264" spans="1:3" ht="15.75">
      <c r="A264" s="19"/>
      <c r="C264" s="455"/>
    </row>
    <row r="265" spans="1:3" ht="15.75">
      <c r="A265" s="19"/>
      <c r="C265" s="455"/>
    </row>
    <row r="266" spans="1:3" ht="15.75">
      <c r="A266" s="19"/>
      <c r="C266" s="455"/>
    </row>
    <row r="267" spans="1:3" ht="15.75">
      <c r="A267" s="19"/>
      <c r="C267" s="455"/>
    </row>
    <row r="268" spans="1:3" ht="15.75">
      <c r="A268" s="19"/>
      <c r="C268" s="45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70" zoomScaleNormal="70" workbookViewId="0">
      <selection activeCell="K16" sqref="K16"/>
    </sheetView>
  </sheetViews>
  <sheetFormatPr baseColWidth="10" defaultRowHeight="15"/>
  <cols>
    <col min="1" max="1" width="66.140625" style="20" customWidth="1"/>
    <col min="2" max="3" width="14.140625" style="446" customWidth="1"/>
    <col min="4" max="4" width="17" style="446" customWidth="1"/>
    <col min="5" max="5" width="12.7109375" style="446" customWidth="1"/>
    <col min="6" max="256" width="11.42578125" style="372"/>
    <col min="257" max="257" width="58.140625" style="372" customWidth="1"/>
    <col min="258" max="259" width="10.42578125" style="372" customWidth="1"/>
    <col min="260" max="260" width="12.7109375" style="372" customWidth="1"/>
    <col min="261" max="261" width="9.85546875" style="372" customWidth="1"/>
    <col min="262" max="512" width="11.42578125" style="372"/>
    <col min="513" max="513" width="58.140625" style="372" customWidth="1"/>
    <col min="514" max="515" width="10.42578125" style="372" customWidth="1"/>
    <col min="516" max="516" width="12.7109375" style="372" customWidth="1"/>
    <col min="517" max="517" width="9.85546875" style="372" customWidth="1"/>
    <col min="518" max="768" width="11.42578125" style="372"/>
    <col min="769" max="769" width="58.140625" style="372" customWidth="1"/>
    <col min="770" max="771" width="10.42578125" style="372" customWidth="1"/>
    <col min="772" max="772" width="12.7109375" style="372" customWidth="1"/>
    <col min="773" max="773" width="9.85546875" style="372" customWidth="1"/>
    <col min="774" max="1024" width="11.42578125" style="372"/>
    <col min="1025" max="1025" width="58.140625" style="372" customWidth="1"/>
    <col min="1026" max="1027" width="10.42578125" style="372" customWidth="1"/>
    <col min="1028" max="1028" width="12.7109375" style="372" customWidth="1"/>
    <col min="1029" max="1029" width="9.85546875" style="372" customWidth="1"/>
    <col min="1030" max="1280" width="11.42578125" style="372"/>
    <col min="1281" max="1281" width="58.140625" style="372" customWidth="1"/>
    <col min="1282" max="1283" width="10.42578125" style="372" customWidth="1"/>
    <col min="1284" max="1284" width="12.7109375" style="372" customWidth="1"/>
    <col min="1285" max="1285" width="9.85546875" style="372" customWidth="1"/>
    <col min="1286" max="1536" width="11.42578125" style="372"/>
    <col min="1537" max="1537" width="58.140625" style="372" customWidth="1"/>
    <col min="1538" max="1539" width="10.42578125" style="372" customWidth="1"/>
    <col min="1540" max="1540" width="12.7109375" style="372" customWidth="1"/>
    <col min="1541" max="1541" width="9.85546875" style="372" customWidth="1"/>
    <col min="1542" max="1792" width="11.42578125" style="372"/>
    <col min="1793" max="1793" width="58.140625" style="372" customWidth="1"/>
    <col min="1794" max="1795" width="10.42578125" style="372" customWidth="1"/>
    <col min="1796" max="1796" width="12.7109375" style="372" customWidth="1"/>
    <col min="1797" max="1797" width="9.85546875" style="372" customWidth="1"/>
    <col min="1798" max="2048" width="11.42578125" style="372"/>
    <col min="2049" max="2049" width="58.140625" style="372" customWidth="1"/>
    <col min="2050" max="2051" width="10.42578125" style="372" customWidth="1"/>
    <col min="2052" max="2052" width="12.7109375" style="372" customWidth="1"/>
    <col min="2053" max="2053" width="9.85546875" style="372" customWidth="1"/>
    <col min="2054" max="2304" width="11.42578125" style="372"/>
    <col min="2305" max="2305" width="58.140625" style="372" customWidth="1"/>
    <col min="2306" max="2307" width="10.42578125" style="372" customWidth="1"/>
    <col min="2308" max="2308" width="12.7109375" style="372" customWidth="1"/>
    <col min="2309" max="2309" width="9.85546875" style="372" customWidth="1"/>
    <col min="2310" max="2560" width="11.42578125" style="372"/>
    <col min="2561" max="2561" width="58.140625" style="372" customWidth="1"/>
    <col min="2562" max="2563" width="10.42578125" style="372" customWidth="1"/>
    <col min="2564" max="2564" width="12.7109375" style="372" customWidth="1"/>
    <col min="2565" max="2565" width="9.85546875" style="372" customWidth="1"/>
    <col min="2566" max="2816" width="11.42578125" style="372"/>
    <col min="2817" max="2817" width="58.140625" style="372" customWidth="1"/>
    <col min="2818" max="2819" width="10.42578125" style="372" customWidth="1"/>
    <col min="2820" max="2820" width="12.7109375" style="372" customWidth="1"/>
    <col min="2821" max="2821" width="9.85546875" style="372" customWidth="1"/>
    <col min="2822" max="3072" width="11.42578125" style="372"/>
    <col min="3073" max="3073" width="58.140625" style="372" customWidth="1"/>
    <col min="3074" max="3075" width="10.42578125" style="372" customWidth="1"/>
    <col min="3076" max="3076" width="12.7109375" style="372" customWidth="1"/>
    <col min="3077" max="3077" width="9.85546875" style="372" customWidth="1"/>
    <col min="3078" max="3328" width="11.42578125" style="372"/>
    <col min="3329" max="3329" width="58.140625" style="372" customWidth="1"/>
    <col min="3330" max="3331" width="10.42578125" style="372" customWidth="1"/>
    <col min="3332" max="3332" width="12.7109375" style="372" customWidth="1"/>
    <col min="3333" max="3333" width="9.85546875" style="372" customWidth="1"/>
    <col min="3334" max="3584" width="11.42578125" style="372"/>
    <col min="3585" max="3585" width="58.140625" style="372" customWidth="1"/>
    <col min="3586" max="3587" width="10.42578125" style="372" customWidth="1"/>
    <col min="3588" max="3588" width="12.7109375" style="372" customWidth="1"/>
    <col min="3589" max="3589" width="9.85546875" style="372" customWidth="1"/>
    <col min="3590" max="3840" width="11.42578125" style="372"/>
    <col min="3841" max="3841" width="58.140625" style="372" customWidth="1"/>
    <col min="3842" max="3843" width="10.42578125" style="372" customWidth="1"/>
    <col min="3844" max="3844" width="12.7109375" style="372" customWidth="1"/>
    <col min="3845" max="3845" width="9.85546875" style="372" customWidth="1"/>
    <col min="3846" max="4096" width="11.42578125" style="372"/>
    <col min="4097" max="4097" width="58.140625" style="372" customWidth="1"/>
    <col min="4098" max="4099" width="10.42578125" style="372" customWidth="1"/>
    <col min="4100" max="4100" width="12.7109375" style="372" customWidth="1"/>
    <col min="4101" max="4101" width="9.85546875" style="372" customWidth="1"/>
    <col min="4102" max="4352" width="11.42578125" style="372"/>
    <col min="4353" max="4353" width="58.140625" style="372" customWidth="1"/>
    <col min="4354" max="4355" width="10.42578125" style="372" customWidth="1"/>
    <col min="4356" max="4356" width="12.7109375" style="372" customWidth="1"/>
    <col min="4357" max="4357" width="9.85546875" style="372" customWidth="1"/>
    <col min="4358" max="4608" width="11.42578125" style="372"/>
    <col min="4609" max="4609" width="58.140625" style="372" customWidth="1"/>
    <col min="4610" max="4611" width="10.42578125" style="372" customWidth="1"/>
    <col min="4612" max="4612" width="12.7109375" style="372" customWidth="1"/>
    <col min="4613" max="4613" width="9.85546875" style="372" customWidth="1"/>
    <col min="4614" max="4864" width="11.42578125" style="372"/>
    <col min="4865" max="4865" width="58.140625" style="372" customWidth="1"/>
    <col min="4866" max="4867" width="10.42578125" style="372" customWidth="1"/>
    <col min="4868" max="4868" width="12.7109375" style="372" customWidth="1"/>
    <col min="4869" max="4869" width="9.85546875" style="372" customWidth="1"/>
    <col min="4870" max="5120" width="11.42578125" style="372"/>
    <col min="5121" max="5121" width="58.140625" style="372" customWidth="1"/>
    <col min="5122" max="5123" width="10.42578125" style="372" customWidth="1"/>
    <col min="5124" max="5124" width="12.7109375" style="372" customWidth="1"/>
    <col min="5125" max="5125" width="9.85546875" style="372" customWidth="1"/>
    <col min="5126" max="5376" width="11.42578125" style="372"/>
    <col min="5377" max="5377" width="58.140625" style="372" customWidth="1"/>
    <col min="5378" max="5379" width="10.42578125" style="372" customWidth="1"/>
    <col min="5380" max="5380" width="12.7109375" style="372" customWidth="1"/>
    <col min="5381" max="5381" width="9.85546875" style="372" customWidth="1"/>
    <col min="5382" max="5632" width="11.42578125" style="372"/>
    <col min="5633" max="5633" width="58.140625" style="372" customWidth="1"/>
    <col min="5634" max="5635" width="10.42578125" style="372" customWidth="1"/>
    <col min="5636" max="5636" width="12.7109375" style="372" customWidth="1"/>
    <col min="5637" max="5637" width="9.85546875" style="372" customWidth="1"/>
    <col min="5638" max="5888" width="11.42578125" style="372"/>
    <col min="5889" max="5889" width="58.140625" style="372" customWidth="1"/>
    <col min="5890" max="5891" width="10.42578125" style="372" customWidth="1"/>
    <col min="5892" max="5892" width="12.7109375" style="372" customWidth="1"/>
    <col min="5893" max="5893" width="9.85546875" style="372" customWidth="1"/>
    <col min="5894" max="6144" width="11.42578125" style="372"/>
    <col min="6145" max="6145" width="58.140625" style="372" customWidth="1"/>
    <col min="6146" max="6147" width="10.42578125" style="372" customWidth="1"/>
    <col min="6148" max="6148" width="12.7109375" style="372" customWidth="1"/>
    <col min="6149" max="6149" width="9.85546875" style="372" customWidth="1"/>
    <col min="6150" max="6400" width="11.42578125" style="372"/>
    <col min="6401" max="6401" width="58.140625" style="372" customWidth="1"/>
    <col min="6402" max="6403" width="10.42578125" style="372" customWidth="1"/>
    <col min="6404" max="6404" width="12.7109375" style="372" customWidth="1"/>
    <col min="6405" max="6405" width="9.85546875" style="372" customWidth="1"/>
    <col min="6406" max="6656" width="11.42578125" style="372"/>
    <col min="6657" max="6657" width="58.140625" style="372" customWidth="1"/>
    <col min="6658" max="6659" width="10.42578125" style="372" customWidth="1"/>
    <col min="6660" max="6660" width="12.7109375" style="372" customWidth="1"/>
    <col min="6661" max="6661" width="9.85546875" style="372" customWidth="1"/>
    <col min="6662" max="6912" width="11.42578125" style="372"/>
    <col min="6913" max="6913" width="58.140625" style="372" customWidth="1"/>
    <col min="6914" max="6915" width="10.42578125" style="372" customWidth="1"/>
    <col min="6916" max="6916" width="12.7109375" style="372" customWidth="1"/>
    <col min="6917" max="6917" width="9.85546875" style="372" customWidth="1"/>
    <col min="6918" max="7168" width="11.42578125" style="372"/>
    <col min="7169" max="7169" width="58.140625" style="372" customWidth="1"/>
    <col min="7170" max="7171" width="10.42578125" style="372" customWidth="1"/>
    <col min="7172" max="7172" width="12.7109375" style="372" customWidth="1"/>
    <col min="7173" max="7173" width="9.85546875" style="372" customWidth="1"/>
    <col min="7174" max="7424" width="11.42578125" style="372"/>
    <col min="7425" max="7425" width="58.140625" style="372" customWidth="1"/>
    <col min="7426" max="7427" width="10.42578125" style="372" customWidth="1"/>
    <col min="7428" max="7428" width="12.7109375" style="372" customWidth="1"/>
    <col min="7429" max="7429" width="9.85546875" style="372" customWidth="1"/>
    <col min="7430" max="7680" width="11.42578125" style="372"/>
    <col min="7681" max="7681" width="58.140625" style="372" customWidth="1"/>
    <col min="7682" max="7683" width="10.42578125" style="372" customWidth="1"/>
    <col min="7684" max="7684" width="12.7109375" style="372" customWidth="1"/>
    <col min="7685" max="7685" width="9.85546875" style="372" customWidth="1"/>
    <col min="7686" max="7936" width="11.42578125" style="372"/>
    <col min="7937" max="7937" width="58.140625" style="372" customWidth="1"/>
    <col min="7938" max="7939" width="10.42578125" style="372" customWidth="1"/>
    <col min="7940" max="7940" width="12.7109375" style="372" customWidth="1"/>
    <col min="7941" max="7941" width="9.85546875" style="372" customWidth="1"/>
    <col min="7942" max="8192" width="11.42578125" style="372"/>
    <col min="8193" max="8193" width="58.140625" style="372" customWidth="1"/>
    <col min="8194" max="8195" width="10.42578125" style="372" customWidth="1"/>
    <col min="8196" max="8196" width="12.7109375" style="372" customWidth="1"/>
    <col min="8197" max="8197" width="9.85546875" style="372" customWidth="1"/>
    <col min="8198" max="8448" width="11.42578125" style="372"/>
    <col min="8449" max="8449" width="58.140625" style="372" customWidth="1"/>
    <col min="8450" max="8451" width="10.42578125" style="372" customWidth="1"/>
    <col min="8452" max="8452" width="12.7109375" style="372" customWidth="1"/>
    <col min="8453" max="8453" width="9.85546875" style="372" customWidth="1"/>
    <col min="8454" max="8704" width="11.42578125" style="372"/>
    <col min="8705" max="8705" width="58.140625" style="372" customWidth="1"/>
    <col min="8706" max="8707" width="10.42578125" style="372" customWidth="1"/>
    <col min="8708" max="8708" width="12.7109375" style="372" customWidth="1"/>
    <col min="8709" max="8709" width="9.85546875" style="372" customWidth="1"/>
    <col min="8710" max="8960" width="11.42578125" style="372"/>
    <col min="8961" max="8961" width="58.140625" style="372" customWidth="1"/>
    <col min="8962" max="8963" width="10.42578125" style="372" customWidth="1"/>
    <col min="8964" max="8964" width="12.7109375" style="372" customWidth="1"/>
    <col min="8965" max="8965" width="9.85546875" style="372" customWidth="1"/>
    <col min="8966" max="9216" width="11.42578125" style="372"/>
    <col min="9217" max="9217" width="58.140625" style="372" customWidth="1"/>
    <col min="9218" max="9219" width="10.42578125" style="372" customWidth="1"/>
    <col min="9220" max="9220" width="12.7109375" style="372" customWidth="1"/>
    <col min="9221" max="9221" width="9.85546875" style="372" customWidth="1"/>
    <col min="9222" max="9472" width="11.42578125" style="372"/>
    <col min="9473" max="9473" width="58.140625" style="372" customWidth="1"/>
    <col min="9474" max="9475" width="10.42578125" style="372" customWidth="1"/>
    <col min="9476" max="9476" width="12.7109375" style="372" customWidth="1"/>
    <col min="9477" max="9477" width="9.85546875" style="372" customWidth="1"/>
    <col min="9478" max="9728" width="11.42578125" style="372"/>
    <col min="9729" max="9729" width="58.140625" style="372" customWidth="1"/>
    <col min="9730" max="9731" width="10.42578125" style="372" customWidth="1"/>
    <col min="9732" max="9732" width="12.7109375" style="372" customWidth="1"/>
    <col min="9733" max="9733" width="9.85546875" style="372" customWidth="1"/>
    <col min="9734" max="9984" width="11.42578125" style="372"/>
    <col min="9985" max="9985" width="58.140625" style="372" customWidth="1"/>
    <col min="9986" max="9987" width="10.42578125" style="372" customWidth="1"/>
    <col min="9988" max="9988" width="12.7109375" style="372" customWidth="1"/>
    <col min="9989" max="9989" width="9.85546875" style="372" customWidth="1"/>
    <col min="9990" max="10240" width="11.42578125" style="372"/>
    <col min="10241" max="10241" width="58.140625" style="372" customWidth="1"/>
    <col min="10242" max="10243" width="10.42578125" style="372" customWidth="1"/>
    <col min="10244" max="10244" width="12.7109375" style="372" customWidth="1"/>
    <col min="10245" max="10245" width="9.85546875" style="372" customWidth="1"/>
    <col min="10246" max="10496" width="11.42578125" style="372"/>
    <col min="10497" max="10497" width="58.140625" style="372" customWidth="1"/>
    <col min="10498" max="10499" width="10.42578125" style="372" customWidth="1"/>
    <col min="10500" max="10500" width="12.7109375" style="372" customWidth="1"/>
    <col min="10501" max="10501" width="9.85546875" style="372" customWidth="1"/>
    <col min="10502" max="10752" width="11.42578125" style="372"/>
    <col min="10753" max="10753" width="58.140625" style="372" customWidth="1"/>
    <col min="10754" max="10755" width="10.42578125" style="372" customWidth="1"/>
    <col min="10756" max="10756" width="12.7109375" style="372" customWidth="1"/>
    <col min="10757" max="10757" width="9.85546875" style="372" customWidth="1"/>
    <col min="10758" max="11008" width="11.42578125" style="372"/>
    <col min="11009" max="11009" width="58.140625" style="372" customWidth="1"/>
    <col min="11010" max="11011" width="10.42578125" style="372" customWidth="1"/>
    <col min="11012" max="11012" width="12.7109375" style="372" customWidth="1"/>
    <col min="11013" max="11013" width="9.85546875" style="372" customWidth="1"/>
    <col min="11014" max="11264" width="11.42578125" style="372"/>
    <col min="11265" max="11265" width="58.140625" style="372" customWidth="1"/>
    <col min="11266" max="11267" width="10.42578125" style="372" customWidth="1"/>
    <col min="11268" max="11268" width="12.7109375" style="372" customWidth="1"/>
    <col min="11269" max="11269" width="9.85546875" style="372" customWidth="1"/>
    <col min="11270" max="11520" width="11.42578125" style="372"/>
    <col min="11521" max="11521" width="58.140625" style="372" customWidth="1"/>
    <col min="11522" max="11523" width="10.42578125" style="372" customWidth="1"/>
    <col min="11524" max="11524" width="12.7109375" style="372" customWidth="1"/>
    <col min="11525" max="11525" width="9.85546875" style="372" customWidth="1"/>
    <col min="11526" max="11776" width="11.42578125" style="372"/>
    <col min="11777" max="11777" width="58.140625" style="372" customWidth="1"/>
    <col min="11778" max="11779" width="10.42578125" style="372" customWidth="1"/>
    <col min="11780" max="11780" width="12.7109375" style="372" customWidth="1"/>
    <col min="11781" max="11781" width="9.85546875" style="372" customWidth="1"/>
    <col min="11782" max="12032" width="11.42578125" style="372"/>
    <col min="12033" max="12033" width="58.140625" style="372" customWidth="1"/>
    <col min="12034" max="12035" width="10.42578125" style="372" customWidth="1"/>
    <col min="12036" max="12036" width="12.7109375" style="372" customWidth="1"/>
    <col min="12037" max="12037" width="9.85546875" style="372" customWidth="1"/>
    <col min="12038" max="12288" width="11.42578125" style="372"/>
    <col min="12289" max="12289" width="58.140625" style="372" customWidth="1"/>
    <col min="12290" max="12291" width="10.42578125" style="372" customWidth="1"/>
    <col min="12292" max="12292" width="12.7109375" style="372" customWidth="1"/>
    <col min="12293" max="12293" width="9.85546875" style="372" customWidth="1"/>
    <col min="12294" max="12544" width="11.42578125" style="372"/>
    <col min="12545" max="12545" width="58.140625" style="372" customWidth="1"/>
    <col min="12546" max="12547" width="10.42578125" style="372" customWidth="1"/>
    <col min="12548" max="12548" width="12.7109375" style="372" customWidth="1"/>
    <col min="12549" max="12549" width="9.85546875" style="372" customWidth="1"/>
    <col min="12550" max="12800" width="11.42578125" style="372"/>
    <col min="12801" max="12801" width="58.140625" style="372" customWidth="1"/>
    <col min="12802" max="12803" width="10.42578125" style="372" customWidth="1"/>
    <col min="12804" max="12804" width="12.7109375" style="372" customWidth="1"/>
    <col min="12805" max="12805" width="9.85546875" style="372" customWidth="1"/>
    <col min="12806" max="13056" width="11.42578125" style="372"/>
    <col min="13057" max="13057" width="58.140625" style="372" customWidth="1"/>
    <col min="13058" max="13059" width="10.42578125" style="372" customWidth="1"/>
    <col min="13060" max="13060" width="12.7109375" style="372" customWidth="1"/>
    <col min="13061" max="13061" width="9.85546875" style="372" customWidth="1"/>
    <col min="13062" max="13312" width="11.42578125" style="372"/>
    <col min="13313" max="13313" width="58.140625" style="372" customWidth="1"/>
    <col min="13314" max="13315" width="10.42578125" style="372" customWidth="1"/>
    <col min="13316" max="13316" width="12.7109375" style="372" customWidth="1"/>
    <col min="13317" max="13317" width="9.85546875" style="372" customWidth="1"/>
    <col min="13318" max="13568" width="11.42578125" style="372"/>
    <col min="13569" max="13569" width="58.140625" style="372" customWidth="1"/>
    <col min="13570" max="13571" width="10.42578125" style="372" customWidth="1"/>
    <col min="13572" max="13572" width="12.7109375" style="372" customWidth="1"/>
    <col min="13573" max="13573" width="9.85546875" style="372" customWidth="1"/>
    <col min="13574" max="13824" width="11.42578125" style="372"/>
    <col min="13825" max="13825" width="58.140625" style="372" customWidth="1"/>
    <col min="13826" max="13827" width="10.42578125" style="372" customWidth="1"/>
    <col min="13828" max="13828" width="12.7109375" style="372" customWidth="1"/>
    <col min="13829" max="13829" width="9.85546875" style="372" customWidth="1"/>
    <col min="13830" max="14080" width="11.42578125" style="372"/>
    <col min="14081" max="14081" width="58.140625" style="372" customWidth="1"/>
    <col min="14082" max="14083" width="10.42578125" style="372" customWidth="1"/>
    <col min="14084" max="14084" width="12.7109375" style="372" customWidth="1"/>
    <col min="14085" max="14085" width="9.85546875" style="372" customWidth="1"/>
    <col min="14086" max="14336" width="11.42578125" style="372"/>
    <col min="14337" max="14337" width="58.140625" style="372" customWidth="1"/>
    <col min="14338" max="14339" width="10.42578125" style="372" customWidth="1"/>
    <col min="14340" max="14340" width="12.7109375" style="372" customWidth="1"/>
    <col min="14341" max="14341" width="9.85546875" style="372" customWidth="1"/>
    <col min="14342" max="14592" width="11.42578125" style="372"/>
    <col min="14593" max="14593" width="58.140625" style="372" customWidth="1"/>
    <col min="14594" max="14595" width="10.42578125" style="372" customWidth="1"/>
    <col min="14596" max="14596" width="12.7109375" style="372" customWidth="1"/>
    <col min="14597" max="14597" width="9.85546875" style="372" customWidth="1"/>
    <col min="14598" max="14848" width="11.42578125" style="372"/>
    <col min="14849" max="14849" width="58.140625" style="372" customWidth="1"/>
    <col min="14850" max="14851" width="10.42578125" style="372" customWidth="1"/>
    <col min="14852" max="14852" width="12.7109375" style="372" customWidth="1"/>
    <col min="14853" max="14853" width="9.85546875" style="372" customWidth="1"/>
    <col min="14854" max="15104" width="11.42578125" style="372"/>
    <col min="15105" max="15105" width="58.140625" style="372" customWidth="1"/>
    <col min="15106" max="15107" width="10.42578125" style="372" customWidth="1"/>
    <col min="15108" max="15108" width="12.7109375" style="372" customWidth="1"/>
    <col min="15109" max="15109" width="9.85546875" style="372" customWidth="1"/>
    <col min="15110" max="15360" width="11.42578125" style="372"/>
    <col min="15361" max="15361" width="58.140625" style="372" customWidth="1"/>
    <col min="15362" max="15363" width="10.42578125" style="372" customWidth="1"/>
    <col min="15364" max="15364" width="12.7109375" style="372" customWidth="1"/>
    <col min="15365" max="15365" width="9.85546875" style="372" customWidth="1"/>
    <col min="15366" max="15616" width="11.42578125" style="372"/>
    <col min="15617" max="15617" width="58.140625" style="372" customWidth="1"/>
    <col min="15618" max="15619" width="10.42578125" style="372" customWidth="1"/>
    <col min="15620" max="15620" width="12.7109375" style="372" customWidth="1"/>
    <col min="15621" max="15621" width="9.85546875" style="372" customWidth="1"/>
    <col min="15622" max="15872" width="11.42578125" style="372"/>
    <col min="15873" max="15873" width="58.140625" style="372" customWidth="1"/>
    <col min="15874" max="15875" width="10.42578125" style="372" customWidth="1"/>
    <col min="15876" max="15876" width="12.7109375" style="372" customWidth="1"/>
    <col min="15877" max="15877" width="9.85546875" style="372" customWidth="1"/>
    <col min="15878" max="16128" width="11.42578125" style="372"/>
    <col min="16129" max="16129" width="58.140625" style="372" customWidth="1"/>
    <col min="16130" max="16131" width="10.42578125" style="372" customWidth="1"/>
    <col min="16132" max="16132" width="12.7109375" style="372" customWidth="1"/>
    <col min="16133" max="16133" width="9.85546875" style="372" customWidth="1"/>
    <col min="16134" max="16384" width="11.42578125" style="372"/>
  </cols>
  <sheetData>
    <row r="1" spans="1:26" s="1" customFormat="1" ht="3.75" customHeight="1">
      <c r="A1" s="129"/>
      <c r="B1" s="456"/>
      <c r="C1" s="456"/>
      <c r="D1" s="456"/>
      <c r="E1" s="456"/>
    </row>
    <row r="2" spans="1:26" s="1" customFormat="1" ht="39" customHeight="1">
      <c r="A2" s="785" t="s">
        <v>549</v>
      </c>
      <c r="B2" s="785"/>
      <c r="C2" s="785"/>
      <c r="D2" s="785"/>
      <c r="E2" s="785"/>
    </row>
    <row r="3" spans="1:26" s="1" customFormat="1" ht="24" customHeight="1">
      <c r="A3" s="830" t="s">
        <v>155</v>
      </c>
      <c r="B3" s="830"/>
      <c r="C3" s="830"/>
      <c r="D3" s="830"/>
      <c r="E3" s="830"/>
    </row>
    <row r="4" spans="1:26" s="1" customFormat="1" ht="24.95" customHeight="1">
      <c r="A4" s="785" t="s">
        <v>878</v>
      </c>
      <c r="B4" s="785"/>
      <c r="C4" s="785"/>
      <c r="D4" s="785"/>
      <c r="E4" s="785"/>
    </row>
    <row r="5" spans="1:26" s="1" customFormat="1" ht="39" customHeight="1">
      <c r="A5" s="807" t="s">
        <v>727</v>
      </c>
      <c r="B5" s="807"/>
      <c r="C5" s="807"/>
      <c r="D5" s="807"/>
      <c r="E5" s="807"/>
    </row>
    <row r="6" spans="1:26" ht="7.5" customHeight="1">
      <c r="A6" s="103"/>
    </row>
    <row r="7" spans="1:26" ht="24" customHeight="1">
      <c r="A7" s="104"/>
      <c r="B7" s="670"/>
      <c r="C7" s="105"/>
      <c r="D7" s="447"/>
      <c r="E7" s="448"/>
    </row>
    <row r="8" spans="1:26" ht="36.75" customHeight="1">
      <c r="A8" s="132" t="s">
        <v>898</v>
      </c>
      <c r="B8" s="671" t="s">
        <v>552</v>
      </c>
      <c r="C8" s="671" t="s">
        <v>551</v>
      </c>
      <c r="D8" s="672" t="s">
        <v>43</v>
      </c>
      <c r="E8" s="673" t="s">
        <v>11</v>
      </c>
      <c r="Y8" s="372">
        <v>1</v>
      </c>
      <c r="Z8" s="372">
        <v>1</v>
      </c>
    </row>
    <row r="9" spans="1:26" ht="30" customHeight="1">
      <c r="A9" s="109" t="s">
        <v>137</v>
      </c>
      <c r="B9" s="110">
        <v>650.73762999999997</v>
      </c>
      <c r="C9" s="110">
        <v>56.76146</v>
      </c>
      <c r="D9" s="110">
        <v>707.49909000000002</v>
      </c>
      <c r="E9" s="111">
        <v>8.8070954574626693E-3</v>
      </c>
    </row>
    <row r="10" spans="1:26" ht="30" customHeight="1">
      <c r="A10" s="109" t="s">
        <v>138</v>
      </c>
      <c r="B10" s="110">
        <v>20.838180000000001</v>
      </c>
      <c r="C10" s="110">
        <v>0</v>
      </c>
      <c r="D10" s="110">
        <v>20.838180000000001</v>
      </c>
      <c r="E10" s="111">
        <v>2.5939798794623109E-4</v>
      </c>
    </row>
    <row r="11" spans="1:26" ht="30" customHeight="1">
      <c r="A11" s="109" t="s">
        <v>139</v>
      </c>
      <c r="B11" s="110">
        <v>14.773790000000002</v>
      </c>
      <c r="C11" s="110">
        <v>6.86</v>
      </c>
      <c r="D11" s="110">
        <v>21.633790000000001</v>
      </c>
      <c r="E11" s="111">
        <v>2.693019062917824E-4</v>
      </c>
    </row>
    <row r="12" spans="1:26" ht="30" customHeight="1">
      <c r="A12" s="109" t="s">
        <v>140</v>
      </c>
      <c r="B12" s="110">
        <v>446.55315999999999</v>
      </c>
      <c r="C12" s="110">
        <v>26.119160000000001</v>
      </c>
      <c r="D12" s="110">
        <v>472.67232000000001</v>
      </c>
      <c r="E12" s="111">
        <v>5.8839231048909771E-3</v>
      </c>
    </row>
    <row r="13" spans="1:26" ht="30" customHeight="1">
      <c r="A13" s="109" t="s">
        <v>141</v>
      </c>
      <c r="B13" s="110">
        <v>2648.28962</v>
      </c>
      <c r="C13" s="110">
        <v>1968.78024</v>
      </c>
      <c r="D13" s="110">
        <v>4617.0698599999996</v>
      </c>
      <c r="E13" s="111">
        <v>5.747424352276382E-2</v>
      </c>
    </row>
    <row r="14" spans="1:26" ht="30" customHeight="1">
      <c r="A14" s="109" t="s">
        <v>142</v>
      </c>
      <c r="B14" s="110">
        <v>51.951149999999998</v>
      </c>
      <c r="C14" s="110">
        <v>6.86</v>
      </c>
      <c r="D14" s="110">
        <v>58.811149999999998</v>
      </c>
      <c r="E14" s="111">
        <v>7.3209339677476567E-4</v>
      </c>
    </row>
    <row r="15" spans="1:26" ht="30" customHeight="1">
      <c r="A15" s="109" t="s">
        <v>98</v>
      </c>
      <c r="B15" s="110">
        <v>908.61494999999991</v>
      </c>
      <c r="C15" s="110">
        <v>46233.047886200002</v>
      </c>
      <c r="D15" s="110">
        <v>47141.662836200005</v>
      </c>
      <c r="E15" s="111">
        <v>0.58682919948622658</v>
      </c>
    </row>
    <row r="16" spans="1:26" ht="30" customHeight="1">
      <c r="A16" s="109" t="s">
        <v>143</v>
      </c>
      <c r="B16" s="110">
        <v>4619.4630800000004</v>
      </c>
      <c r="C16" s="110">
        <v>4177.6360500000001</v>
      </c>
      <c r="D16" s="110">
        <v>8797.0991300000005</v>
      </c>
      <c r="E16" s="111">
        <v>0.10950811510820714</v>
      </c>
    </row>
    <row r="17" spans="1:11" ht="30" customHeight="1">
      <c r="A17" s="109" t="s">
        <v>144</v>
      </c>
      <c r="B17" s="110">
        <v>1172.9904899999999</v>
      </c>
      <c r="C17" s="110">
        <v>215.77249</v>
      </c>
      <c r="D17" s="110">
        <v>1388.76298</v>
      </c>
      <c r="E17" s="111">
        <v>1.7287609702297028E-2</v>
      </c>
    </row>
    <row r="18" spans="1:11" ht="30" customHeight="1">
      <c r="A18" s="109" t="s">
        <v>145</v>
      </c>
      <c r="B18" s="110">
        <v>2048.1446499999997</v>
      </c>
      <c r="C18" s="110">
        <v>1358.37004</v>
      </c>
      <c r="D18" s="110">
        <v>3406.51469</v>
      </c>
      <c r="E18" s="111">
        <v>4.2405001612198331E-2</v>
      </c>
    </row>
    <row r="19" spans="1:11" ht="30" customHeight="1">
      <c r="A19" s="109" t="s">
        <v>146</v>
      </c>
      <c r="B19" s="110">
        <v>1008.0766600000001</v>
      </c>
      <c r="C19" s="110">
        <v>1870.5123500000002</v>
      </c>
      <c r="D19" s="110">
        <v>2878.5890100000001</v>
      </c>
      <c r="E19" s="111">
        <v>3.5833273218588819E-2</v>
      </c>
    </row>
    <row r="20" spans="1:11" ht="30" customHeight="1">
      <c r="A20" s="109" t="s">
        <v>147</v>
      </c>
      <c r="B20" s="110">
        <v>1796.9015400000001</v>
      </c>
      <c r="C20" s="110">
        <v>6538.0071600000001</v>
      </c>
      <c r="D20" s="110">
        <v>8334.9087</v>
      </c>
      <c r="E20" s="111">
        <v>0.10375467274471842</v>
      </c>
    </row>
    <row r="21" spans="1:11" ht="30" customHeight="1">
      <c r="A21" s="109" t="s">
        <v>148</v>
      </c>
      <c r="B21" s="110">
        <v>448.38728000000003</v>
      </c>
      <c r="C21" s="110">
        <v>0</v>
      </c>
      <c r="D21" s="110">
        <v>448.38728000000003</v>
      </c>
      <c r="E21" s="111">
        <v>5.5816178885432092E-3</v>
      </c>
    </row>
    <row r="22" spans="1:11" ht="30" customHeight="1">
      <c r="A22" s="109" t="s">
        <v>149</v>
      </c>
      <c r="B22" s="110">
        <v>255.96059</v>
      </c>
      <c r="C22" s="110">
        <v>23.132339999999999</v>
      </c>
      <c r="D22" s="110">
        <v>279.09293000000002</v>
      </c>
      <c r="E22" s="111">
        <v>3.4742066961710818E-3</v>
      </c>
    </row>
    <row r="23" spans="1:11" ht="30" customHeight="1">
      <c r="A23" s="109" t="s">
        <v>150</v>
      </c>
      <c r="B23" s="110">
        <v>1014.7770899999999</v>
      </c>
      <c r="C23" s="110">
        <v>252.21454</v>
      </c>
      <c r="D23" s="110">
        <v>1266.99163</v>
      </c>
      <c r="E23" s="111">
        <v>1.5771774673542297E-2</v>
      </c>
    </row>
    <row r="24" spans="1:11" ht="30" customHeight="1">
      <c r="A24" s="109" t="s">
        <v>151</v>
      </c>
      <c r="B24" s="110">
        <v>39.423010000000005</v>
      </c>
      <c r="C24" s="110">
        <v>0</v>
      </c>
      <c r="D24" s="110">
        <v>39.423010000000005</v>
      </c>
      <c r="E24" s="111">
        <v>4.9074580758896153E-4</v>
      </c>
    </row>
    <row r="25" spans="1:11" ht="30" customHeight="1">
      <c r="A25" s="109" t="s">
        <v>152</v>
      </c>
      <c r="B25" s="110">
        <v>0.47582999999999998</v>
      </c>
      <c r="C25" s="110">
        <v>0</v>
      </c>
      <c r="D25" s="110">
        <v>0.47582999999999998</v>
      </c>
      <c r="E25" s="111">
        <v>5.9232305606562144E-6</v>
      </c>
    </row>
    <row r="26" spans="1:11" s="136" customFormat="1" ht="39" customHeight="1">
      <c r="A26" s="115" t="s">
        <v>153</v>
      </c>
      <c r="B26" s="135">
        <v>436.47293999999999</v>
      </c>
      <c r="C26" s="135">
        <v>15.945969999999999</v>
      </c>
      <c r="D26" s="135">
        <v>452.41890999999998</v>
      </c>
      <c r="E26" s="452">
        <v>5.6318044552272316E-3</v>
      </c>
    </row>
    <row r="27" spans="1:11" ht="23.25" customHeight="1">
      <c r="A27" s="137" t="s">
        <v>159</v>
      </c>
      <c r="B27" s="674">
        <v>17582.83164</v>
      </c>
      <c r="C27" s="674">
        <v>62750.019686200001</v>
      </c>
      <c r="D27" s="674">
        <v>80332.851326200005</v>
      </c>
      <c r="E27" s="317">
        <v>1</v>
      </c>
    </row>
    <row r="28" spans="1:11" ht="30.75" customHeight="1">
      <c r="A28" s="138" t="s">
        <v>154</v>
      </c>
      <c r="B28" s="111">
        <v>0.21887473617241668</v>
      </c>
      <c r="C28" s="111">
        <v>0.78112526382758329</v>
      </c>
      <c r="D28" s="111">
        <v>1</v>
      </c>
      <c r="E28" s="111"/>
    </row>
    <row r="29" spans="1:11" ht="9" customHeight="1" thickBot="1">
      <c r="A29" s="139"/>
      <c r="B29" s="457"/>
      <c r="C29" s="141"/>
      <c r="D29" s="458"/>
      <c r="E29" s="660"/>
    </row>
    <row r="30" spans="1:11" ht="15" customHeight="1" thickTop="1">
      <c r="A30" s="34" t="s">
        <v>728</v>
      </c>
      <c r="B30" s="675"/>
      <c r="C30" s="144"/>
      <c r="D30" s="144"/>
      <c r="E30" s="144"/>
    </row>
    <row r="31" spans="1:11" ht="15" customHeight="1">
      <c r="A31" s="651"/>
      <c r="C31" s="18"/>
      <c r="D31" s="454"/>
      <c r="E31" s="144"/>
      <c r="F31" s="146"/>
      <c r="G31" s="17"/>
      <c r="H31" s="17"/>
      <c r="I31" s="17"/>
      <c r="J31" s="17"/>
      <c r="K31" s="17"/>
    </row>
    <row r="32" spans="1:11" ht="9" customHeight="1">
      <c r="A32" s="16"/>
      <c r="C32" s="18"/>
      <c r="D32" s="454"/>
      <c r="E32" s="144"/>
    </row>
    <row r="33" spans="1:5" ht="9" customHeight="1">
      <c r="A33" s="125"/>
      <c r="C33" s="18"/>
      <c r="D33" s="454"/>
      <c r="E33" s="144"/>
    </row>
    <row r="34" spans="1:5" ht="9" customHeight="1">
      <c r="A34" s="16"/>
      <c r="C34" s="18"/>
      <c r="D34" s="454"/>
      <c r="E34" s="144"/>
    </row>
    <row r="35" spans="1:5" ht="9" customHeight="1">
      <c r="A35" s="16"/>
      <c r="C35" s="18"/>
      <c r="D35" s="454"/>
      <c r="E35" s="144"/>
    </row>
    <row r="36" spans="1:5" ht="9" customHeight="1">
      <c r="A36" s="16"/>
      <c r="B36" s="460"/>
      <c r="C36" s="18"/>
      <c r="D36" s="454"/>
      <c r="E36" s="144"/>
    </row>
    <row r="37" spans="1:5" ht="9" customHeight="1">
      <c r="A37" s="16"/>
      <c r="B37" s="460"/>
      <c r="C37" s="18"/>
      <c r="D37" s="454"/>
      <c r="E37" s="144"/>
    </row>
    <row r="38" spans="1:5" ht="9" customHeight="1">
      <c r="A38" s="16"/>
      <c r="B38" s="460"/>
      <c r="C38" s="18"/>
      <c r="D38" s="454"/>
      <c r="E38" s="144"/>
    </row>
    <row r="39" spans="1:5" ht="9" customHeight="1">
      <c r="A39" s="122"/>
      <c r="B39" s="460"/>
      <c r="C39" s="18"/>
      <c r="D39" s="454"/>
      <c r="E39" s="144"/>
    </row>
    <row r="40" spans="1:5" ht="9" customHeight="1">
      <c r="A40" s="16"/>
      <c r="B40" s="460"/>
      <c r="C40" s="18"/>
      <c r="D40" s="454"/>
      <c r="E40" s="144"/>
    </row>
    <row r="41" spans="1:5" ht="9" customHeight="1">
      <c r="A41" s="16"/>
      <c r="B41" s="460"/>
      <c r="C41" s="18"/>
      <c r="D41" s="454"/>
      <c r="E41" s="144"/>
    </row>
    <row r="42" spans="1:5" ht="9" customHeight="1">
      <c r="A42" s="16"/>
      <c r="B42" s="460"/>
      <c r="C42" s="18"/>
      <c r="D42" s="454"/>
      <c r="E42" s="144"/>
    </row>
    <row r="43" spans="1:5" ht="9" customHeight="1">
      <c r="A43" s="16"/>
      <c r="C43" s="18"/>
      <c r="D43" s="454"/>
      <c r="E43" s="144"/>
    </row>
    <row r="44" spans="1:5" ht="9" customHeight="1">
      <c r="A44" s="16"/>
      <c r="C44" s="18"/>
      <c r="D44" s="454"/>
      <c r="E44" s="144"/>
    </row>
    <row r="45" spans="1:5" ht="9" customHeight="1">
      <c r="A45" s="122"/>
      <c r="C45" s="18"/>
      <c r="D45" s="454"/>
      <c r="E45" s="144"/>
    </row>
    <row r="46" spans="1:5" ht="9" customHeight="1">
      <c r="A46" s="16"/>
      <c r="C46" s="18"/>
      <c r="D46" s="454"/>
      <c r="E46" s="144"/>
    </row>
    <row r="47" spans="1:5" ht="9" customHeight="1">
      <c r="A47" s="16"/>
      <c r="C47" s="18"/>
      <c r="D47" s="454"/>
      <c r="E47" s="144"/>
    </row>
    <row r="48" spans="1:5" ht="9" customHeight="1">
      <c r="A48" s="16"/>
      <c r="C48" s="18"/>
      <c r="D48" s="454"/>
      <c r="E48" s="144"/>
    </row>
    <row r="49" spans="1:5" ht="9" customHeight="1">
      <c r="A49" s="16"/>
      <c r="C49" s="18"/>
      <c r="D49" s="454"/>
      <c r="E49" s="144"/>
    </row>
    <row r="50" spans="1:5" ht="9" customHeight="1">
      <c r="A50" s="16"/>
      <c r="C50" s="18"/>
      <c r="D50" s="454"/>
      <c r="E50" s="144"/>
    </row>
    <row r="51" spans="1:5" ht="9" customHeight="1">
      <c r="A51" s="122"/>
      <c r="C51" s="18"/>
      <c r="D51" s="454"/>
      <c r="E51" s="144"/>
    </row>
    <row r="52" spans="1:5" ht="9" customHeight="1">
      <c r="A52" s="16"/>
      <c r="C52" s="18"/>
      <c r="D52" s="454"/>
      <c r="E52" s="144"/>
    </row>
    <row r="53" spans="1:5" ht="9" customHeight="1">
      <c r="A53" s="16"/>
      <c r="C53" s="18"/>
      <c r="D53" s="454"/>
      <c r="E53" s="144"/>
    </row>
    <row r="54" spans="1:5" ht="9" customHeight="1">
      <c r="A54" s="16"/>
      <c r="C54" s="18"/>
      <c r="D54" s="454"/>
      <c r="E54" s="144"/>
    </row>
    <row r="55" spans="1:5" ht="9" customHeight="1">
      <c r="A55" s="16"/>
      <c r="C55" s="18"/>
      <c r="D55" s="454"/>
      <c r="E55" s="144"/>
    </row>
    <row r="56" spans="1:5" ht="9" customHeight="1">
      <c r="A56" s="122"/>
      <c r="C56" s="18"/>
      <c r="D56" s="454"/>
      <c r="E56" s="144"/>
    </row>
    <row r="57" spans="1:5" ht="9" customHeight="1">
      <c r="A57" s="123"/>
      <c r="C57" s="18"/>
      <c r="D57" s="454"/>
      <c r="E57" s="144"/>
    </row>
    <row r="58" spans="1:5" ht="9" customHeight="1">
      <c r="A58" s="123"/>
      <c r="C58" s="18"/>
      <c r="D58" s="454"/>
      <c r="E58" s="144"/>
    </row>
    <row r="59" spans="1:5" ht="9" customHeight="1">
      <c r="A59" s="123"/>
      <c r="C59" s="18"/>
      <c r="D59" s="454"/>
      <c r="E59" s="144"/>
    </row>
    <row r="60" spans="1:5" ht="9" customHeight="1">
      <c r="A60" s="123"/>
      <c r="C60" s="18"/>
      <c r="D60" s="454"/>
      <c r="E60" s="144"/>
    </row>
    <row r="61" spans="1:5" ht="9" customHeight="1">
      <c r="A61" s="124"/>
      <c r="C61" s="18"/>
      <c r="D61" s="454"/>
      <c r="E61" s="144"/>
    </row>
    <row r="62" spans="1:5" ht="9" customHeight="1">
      <c r="A62" s="124"/>
      <c r="C62" s="18"/>
      <c r="D62" s="454"/>
      <c r="E62" s="144"/>
    </row>
    <row r="63" spans="1:5" ht="9" customHeight="1">
      <c r="A63" s="125"/>
      <c r="C63" s="18"/>
      <c r="D63" s="454"/>
      <c r="E63" s="144"/>
    </row>
    <row r="64" spans="1:5" ht="9" customHeight="1">
      <c r="A64" s="16"/>
      <c r="C64" s="18"/>
      <c r="D64" s="454"/>
      <c r="E64" s="144"/>
    </row>
    <row r="65" spans="1:5" ht="9" customHeight="1">
      <c r="A65" s="16"/>
      <c r="C65" s="18"/>
      <c r="D65" s="454"/>
      <c r="E65" s="144"/>
    </row>
    <row r="66" spans="1:5" ht="9" customHeight="1">
      <c r="A66" s="16"/>
      <c r="C66" s="18"/>
      <c r="D66" s="454"/>
      <c r="E66" s="144"/>
    </row>
    <row r="67" spans="1:5" ht="9" customHeight="1">
      <c r="A67" s="16"/>
      <c r="C67" s="18"/>
      <c r="D67" s="454"/>
      <c r="E67" s="144"/>
    </row>
    <row r="68" spans="1:5" ht="9" customHeight="1">
      <c r="A68" s="123"/>
      <c r="C68" s="18"/>
      <c r="D68" s="454"/>
      <c r="E68" s="144"/>
    </row>
    <row r="69" spans="1:5" ht="9" customHeight="1">
      <c r="A69" s="125"/>
      <c r="C69" s="18"/>
      <c r="D69" s="454"/>
      <c r="E69" s="144"/>
    </row>
    <row r="70" spans="1:5" ht="9" customHeight="1">
      <c r="A70" s="16"/>
      <c r="C70" s="18"/>
      <c r="D70" s="454"/>
      <c r="E70" s="144"/>
    </row>
    <row r="71" spans="1:5" ht="9" customHeight="1">
      <c r="A71" s="16"/>
      <c r="C71" s="18"/>
      <c r="D71" s="454"/>
      <c r="E71" s="144"/>
    </row>
    <row r="72" spans="1:5" ht="9" customHeight="1">
      <c r="A72" s="16"/>
      <c r="C72" s="18"/>
      <c r="D72" s="454"/>
      <c r="E72" s="144"/>
    </row>
    <row r="73" spans="1:5" ht="9" customHeight="1">
      <c r="A73" s="16"/>
      <c r="C73" s="18"/>
      <c r="D73" s="454"/>
      <c r="E73" s="144"/>
    </row>
    <row r="74" spans="1:5" ht="9" customHeight="1">
      <c r="A74" s="123"/>
      <c r="C74" s="18"/>
      <c r="D74" s="454"/>
      <c r="E74" s="144"/>
    </row>
    <row r="75" spans="1:5" ht="9" customHeight="1">
      <c r="A75" s="125"/>
      <c r="C75" s="18"/>
      <c r="D75" s="454"/>
      <c r="E75" s="144"/>
    </row>
    <row r="76" spans="1:5" ht="9" customHeight="1">
      <c r="A76" s="16"/>
      <c r="C76" s="18"/>
      <c r="D76" s="454"/>
      <c r="E76" s="144"/>
    </row>
    <row r="77" spans="1:5" ht="9" customHeight="1">
      <c r="A77" s="16"/>
      <c r="C77" s="18"/>
      <c r="D77" s="454"/>
      <c r="E77" s="144"/>
    </row>
    <row r="78" spans="1:5" ht="9" customHeight="1">
      <c r="A78" s="16"/>
      <c r="C78" s="455"/>
      <c r="E78" s="459"/>
    </row>
    <row r="79" spans="1:5" ht="9" customHeight="1">
      <c r="A79" s="16"/>
      <c r="C79" s="455"/>
      <c r="E79" s="459"/>
    </row>
    <row r="80" spans="1:5" ht="9" customHeight="1">
      <c r="A80" s="16"/>
      <c r="C80" s="455"/>
      <c r="E80" s="459"/>
    </row>
    <row r="81" spans="1:5" ht="9" customHeight="1">
      <c r="A81" s="16"/>
      <c r="C81" s="455"/>
      <c r="E81" s="459"/>
    </row>
    <row r="82" spans="1:5" ht="9" customHeight="1">
      <c r="A82" s="16"/>
      <c r="C82" s="455"/>
      <c r="E82" s="459"/>
    </row>
    <row r="83" spans="1:5" ht="9" customHeight="1">
      <c r="A83" s="16"/>
      <c r="C83" s="455"/>
      <c r="E83" s="459"/>
    </row>
    <row r="84" spans="1:5" ht="9" customHeight="1">
      <c r="A84" s="123"/>
      <c r="C84" s="455"/>
      <c r="E84" s="459"/>
    </row>
    <row r="85" spans="1:5" ht="9" customHeight="1">
      <c r="A85" s="125"/>
      <c r="C85" s="455"/>
      <c r="E85" s="459"/>
    </row>
    <row r="86" spans="1:5" ht="9" customHeight="1">
      <c r="A86" s="16"/>
      <c r="C86" s="455"/>
      <c r="E86" s="459"/>
    </row>
    <row r="87" spans="1:5" ht="9" customHeight="1">
      <c r="A87" s="16"/>
      <c r="C87" s="455"/>
      <c r="E87" s="459"/>
    </row>
    <row r="88" spans="1:5" ht="9" customHeight="1">
      <c r="A88" s="16"/>
      <c r="C88" s="455"/>
      <c r="E88" s="459"/>
    </row>
    <row r="89" spans="1:5" ht="9" customHeight="1">
      <c r="A89" s="16"/>
      <c r="C89" s="455"/>
      <c r="E89" s="459"/>
    </row>
    <row r="90" spans="1:5" ht="9" customHeight="1">
      <c r="A90" s="16"/>
      <c r="C90" s="455"/>
      <c r="E90" s="459"/>
    </row>
    <row r="91" spans="1:5" ht="9" customHeight="1">
      <c r="A91" s="16"/>
      <c r="C91" s="455"/>
      <c r="E91" s="459"/>
    </row>
    <row r="92" spans="1:5" ht="9" customHeight="1">
      <c r="A92" s="16"/>
      <c r="C92" s="455"/>
      <c r="E92" s="459"/>
    </row>
    <row r="93" spans="1:5" ht="9" customHeight="1">
      <c r="A93" s="16"/>
      <c r="C93" s="455"/>
      <c r="E93" s="459"/>
    </row>
    <row r="94" spans="1:5" ht="9" customHeight="1">
      <c r="A94" s="16"/>
      <c r="C94" s="455"/>
      <c r="E94" s="459"/>
    </row>
    <row r="95" spans="1:5" ht="9" customHeight="1">
      <c r="A95" s="125"/>
      <c r="C95" s="455"/>
      <c r="E95" s="459"/>
    </row>
    <row r="96" spans="1:5" ht="9" customHeight="1">
      <c r="A96" s="16"/>
      <c r="C96" s="455"/>
      <c r="E96" s="459"/>
    </row>
    <row r="97" spans="1:5" ht="9" customHeight="1">
      <c r="A97" s="16"/>
      <c r="C97" s="455"/>
      <c r="E97" s="459"/>
    </row>
    <row r="98" spans="1:5" ht="9" customHeight="1">
      <c r="A98" s="16"/>
      <c r="C98" s="455"/>
      <c r="E98" s="459"/>
    </row>
    <row r="99" spans="1:5">
      <c r="A99" s="126"/>
      <c r="C99" s="455"/>
      <c r="E99" s="459"/>
    </row>
    <row r="100" spans="1:5">
      <c r="A100" s="126"/>
      <c r="C100" s="455"/>
      <c r="E100" s="459"/>
    </row>
    <row r="101" spans="1:5">
      <c r="A101" s="126"/>
      <c r="C101" s="455"/>
      <c r="E101" s="459"/>
    </row>
    <row r="102" spans="1:5">
      <c r="A102" s="126"/>
      <c r="C102" s="455"/>
      <c r="E102" s="459"/>
    </row>
    <row r="103" spans="1:5">
      <c r="A103" s="126"/>
      <c r="C103" s="455"/>
      <c r="E103" s="459"/>
    </row>
    <row r="104" spans="1:5">
      <c r="A104" s="126"/>
      <c r="C104" s="455"/>
      <c r="E104" s="459"/>
    </row>
    <row r="105" spans="1:5">
      <c r="A105" s="126"/>
      <c r="C105" s="455"/>
      <c r="E105" s="459"/>
    </row>
    <row r="106" spans="1:5" ht="15.75">
      <c r="A106" s="127"/>
      <c r="C106" s="455"/>
      <c r="E106" s="459"/>
    </row>
    <row r="107" spans="1:5" ht="15.75">
      <c r="A107" s="127"/>
      <c r="C107" s="455"/>
      <c r="E107" s="459"/>
    </row>
    <row r="108" spans="1:5" ht="15.75">
      <c r="A108" s="127"/>
      <c r="C108" s="455"/>
      <c r="E108" s="459"/>
    </row>
    <row r="109" spans="1:5" ht="15.75">
      <c r="A109" s="127"/>
      <c r="C109" s="455"/>
      <c r="E109" s="459"/>
    </row>
    <row r="110" spans="1:5" ht="15.75">
      <c r="A110" s="127"/>
      <c r="C110" s="455"/>
      <c r="E110" s="459"/>
    </row>
    <row r="111" spans="1:5" ht="15.75">
      <c r="A111" s="127"/>
      <c r="C111" s="455"/>
      <c r="E111" s="459"/>
    </row>
    <row r="112" spans="1:5" ht="15.75">
      <c r="A112" s="127"/>
      <c r="C112" s="455"/>
      <c r="E112" s="459"/>
    </row>
    <row r="113" spans="1:5" ht="15.75">
      <c r="A113" s="127"/>
      <c r="C113" s="455"/>
      <c r="E113" s="459"/>
    </row>
    <row r="114" spans="1:5" ht="15.75">
      <c r="A114" s="127"/>
      <c r="C114" s="455"/>
      <c r="E114" s="459"/>
    </row>
    <row r="115" spans="1:5" ht="15.75">
      <c r="A115" s="127"/>
      <c r="C115" s="455"/>
      <c r="E115" s="459"/>
    </row>
    <row r="116" spans="1:5" ht="15.75">
      <c r="A116" s="127"/>
      <c r="C116" s="455"/>
      <c r="E116" s="459"/>
    </row>
    <row r="117" spans="1:5" ht="15.75">
      <c r="A117" s="127"/>
      <c r="C117" s="455"/>
      <c r="E117" s="459"/>
    </row>
    <row r="118" spans="1:5" ht="15.75">
      <c r="A118" s="127"/>
      <c r="C118" s="455"/>
      <c r="E118" s="459"/>
    </row>
    <row r="119" spans="1:5" ht="15.75">
      <c r="A119" s="127"/>
      <c r="C119" s="455"/>
      <c r="E119" s="459"/>
    </row>
    <row r="120" spans="1:5" ht="15.75">
      <c r="A120" s="127"/>
      <c r="C120" s="455"/>
      <c r="E120" s="459"/>
    </row>
    <row r="121" spans="1:5" ht="15.75">
      <c r="A121" s="127"/>
      <c r="C121" s="455"/>
      <c r="E121" s="459"/>
    </row>
    <row r="122" spans="1:5" ht="15.75">
      <c r="A122" s="127"/>
      <c r="C122" s="455"/>
      <c r="E122" s="459"/>
    </row>
    <row r="123" spans="1:5" ht="15.75">
      <c r="A123" s="127"/>
      <c r="C123" s="455"/>
      <c r="E123" s="459"/>
    </row>
    <row r="124" spans="1:5" ht="15.75">
      <c r="A124" s="127"/>
      <c r="C124" s="455"/>
      <c r="E124" s="459"/>
    </row>
    <row r="125" spans="1:5" ht="15.75">
      <c r="A125" s="127"/>
      <c r="C125" s="455"/>
      <c r="E125" s="459"/>
    </row>
    <row r="126" spans="1:5" ht="15.75">
      <c r="A126" s="127"/>
      <c r="C126" s="455"/>
      <c r="E126" s="459"/>
    </row>
    <row r="127" spans="1:5" ht="15.75">
      <c r="A127" s="127"/>
      <c r="C127" s="455"/>
      <c r="E127" s="459"/>
    </row>
    <row r="128" spans="1:5" ht="15.75">
      <c r="A128" s="127"/>
      <c r="C128" s="455"/>
      <c r="E128" s="459"/>
    </row>
    <row r="129" spans="1:5" ht="15.75">
      <c r="A129" s="127"/>
      <c r="C129" s="455"/>
      <c r="E129" s="459"/>
    </row>
    <row r="130" spans="1:5" ht="15.75">
      <c r="A130" s="127"/>
      <c r="C130" s="455"/>
      <c r="E130" s="459"/>
    </row>
    <row r="131" spans="1:5" ht="15.75">
      <c r="A131" s="127"/>
      <c r="C131" s="455"/>
      <c r="E131" s="459"/>
    </row>
    <row r="132" spans="1:5" ht="15.75">
      <c r="A132" s="127"/>
      <c r="C132" s="455"/>
      <c r="E132" s="459"/>
    </row>
    <row r="133" spans="1:5" ht="15.75">
      <c r="A133" s="127"/>
      <c r="C133" s="455"/>
      <c r="E133" s="459"/>
    </row>
    <row r="134" spans="1:5" ht="15.75">
      <c r="A134" s="127"/>
      <c r="C134" s="455"/>
      <c r="E134" s="459"/>
    </row>
    <row r="135" spans="1:5" ht="15.75">
      <c r="A135" s="127"/>
      <c r="C135" s="455"/>
      <c r="E135" s="459"/>
    </row>
    <row r="136" spans="1:5" ht="15.75">
      <c r="A136" s="127"/>
      <c r="C136" s="455"/>
      <c r="E136" s="459"/>
    </row>
    <row r="137" spans="1:5" ht="15.75">
      <c r="A137" s="127"/>
      <c r="C137" s="455"/>
      <c r="E137" s="459"/>
    </row>
    <row r="138" spans="1:5" ht="15.75">
      <c r="A138" s="127"/>
      <c r="C138" s="455"/>
      <c r="E138" s="459"/>
    </row>
    <row r="139" spans="1:5" ht="15.75">
      <c r="A139" s="127"/>
      <c r="C139" s="455"/>
      <c r="E139" s="459"/>
    </row>
    <row r="140" spans="1:5" ht="15.75">
      <c r="A140" s="127"/>
      <c r="C140" s="455"/>
      <c r="E140" s="459"/>
    </row>
    <row r="141" spans="1:5" ht="15.75">
      <c r="A141" s="127"/>
      <c r="C141" s="455"/>
      <c r="E141" s="459"/>
    </row>
    <row r="142" spans="1:5" ht="15.75">
      <c r="A142" s="127"/>
      <c r="C142" s="455"/>
      <c r="E142" s="459"/>
    </row>
    <row r="143" spans="1:5" ht="15.75">
      <c r="A143" s="127"/>
      <c r="C143" s="455"/>
      <c r="E143" s="459"/>
    </row>
    <row r="144" spans="1:5" ht="15.75">
      <c r="A144" s="127"/>
      <c r="C144" s="455"/>
      <c r="E144" s="459"/>
    </row>
    <row r="145" spans="1:5" ht="15.75">
      <c r="A145" s="127"/>
      <c r="C145" s="455"/>
      <c r="E145" s="459"/>
    </row>
    <row r="146" spans="1:5" ht="15.75">
      <c r="A146" s="127"/>
      <c r="C146" s="455"/>
      <c r="E146" s="459"/>
    </row>
    <row r="147" spans="1:5" ht="15.75">
      <c r="A147" s="127"/>
      <c r="C147" s="455"/>
      <c r="E147" s="459"/>
    </row>
    <row r="148" spans="1:5" ht="15.75">
      <c r="A148" s="127"/>
      <c r="C148" s="455"/>
      <c r="E148" s="459"/>
    </row>
    <row r="149" spans="1:5" ht="15.75">
      <c r="A149" s="127"/>
      <c r="C149" s="455"/>
      <c r="E149" s="459"/>
    </row>
    <row r="150" spans="1:5" ht="15.75">
      <c r="A150" s="127"/>
      <c r="C150" s="455"/>
      <c r="E150" s="459"/>
    </row>
    <row r="151" spans="1:5" ht="15.75">
      <c r="A151" s="127"/>
      <c r="C151" s="455"/>
      <c r="E151" s="459"/>
    </row>
    <row r="152" spans="1:5" ht="15.75">
      <c r="A152" s="127"/>
      <c r="C152" s="455"/>
      <c r="E152" s="459"/>
    </row>
    <row r="153" spans="1:5" ht="15.75">
      <c r="A153" s="127"/>
      <c r="C153" s="455"/>
      <c r="E153" s="459"/>
    </row>
    <row r="154" spans="1:5" ht="15.75">
      <c r="A154" s="127"/>
      <c r="C154" s="455"/>
      <c r="E154" s="459"/>
    </row>
    <row r="155" spans="1:5" ht="15.75">
      <c r="A155" s="127"/>
      <c r="C155" s="455"/>
      <c r="E155" s="459"/>
    </row>
    <row r="156" spans="1:5" ht="15.75">
      <c r="A156" s="127"/>
      <c r="C156" s="455"/>
      <c r="E156" s="459"/>
    </row>
    <row r="157" spans="1:5" ht="15.75">
      <c r="A157" s="127"/>
      <c r="C157" s="455"/>
      <c r="E157" s="459"/>
    </row>
    <row r="158" spans="1:5" ht="15.75">
      <c r="A158" s="127"/>
      <c r="C158" s="455"/>
      <c r="E158" s="459"/>
    </row>
    <row r="159" spans="1:5" ht="15.75">
      <c r="A159" s="127"/>
      <c r="C159" s="455"/>
      <c r="E159" s="459"/>
    </row>
    <row r="160" spans="1:5" ht="15.75">
      <c r="A160" s="127"/>
      <c r="C160" s="455"/>
      <c r="E160" s="459"/>
    </row>
    <row r="161" spans="1:5" ht="15.75">
      <c r="A161" s="127"/>
      <c r="C161" s="455"/>
      <c r="E161" s="459"/>
    </row>
    <row r="162" spans="1:5" ht="15.75">
      <c r="A162" s="127"/>
      <c r="C162" s="455"/>
      <c r="E162" s="459"/>
    </row>
    <row r="163" spans="1:5" ht="15.75">
      <c r="A163" s="127"/>
      <c r="C163" s="455"/>
      <c r="E163" s="459"/>
    </row>
    <row r="164" spans="1:5" ht="15.75">
      <c r="A164" s="127"/>
      <c r="C164" s="455"/>
      <c r="E164" s="459"/>
    </row>
    <row r="165" spans="1:5" ht="15.75">
      <c r="A165" s="127"/>
      <c r="C165" s="455"/>
      <c r="E165" s="459"/>
    </row>
    <row r="166" spans="1:5" ht="15.75">
      <c r="A166" s="127"/>
      <c r="C166" s="455"/>
      <c r="E166" s="459"/>
    </row>
    <row r="167" spans="1:5" ht="15.75">
      <c r="A167" s="127"/>
      <c r="C167" s="455"/>
      <c r="E167" s="459"/>
    </row>
    <row r="168" spans="1:5" ht="15.75">
      <c r="A168" s="127"/>
      <c r="C168" s="455"/>
      <c r="E168" s="459"/>
    </row>
    <row r="169" spans="1:5" ht="15.75">
      <c r="A169" s="127"/>
      <c r="C169" s="455"/>
      <c r="E169" s="459"/>
    </row>
    <row r="170" spans="1:5" ht="15.75">
      <c r="A170" s="127"/>
      <c r="C170" s="455"/>
      <c r="E170" s="459"/>
    </row>
    <row r="171" spans="1:5" ht="15.75">
      <c r="A171" s="127"/>
      <c r="C171" s="455"/>
      <c r="E171" s="459"/>
    </row>
    <row r="172" spans="1:5" ht="15.75">
      <c r="A172" s="127"/>
      <c r="C172" s="455"/>
      <c r="E172" s="459"/>
    </row>
    <row r="173" spans="1:5" ht="15.75">
      <c r="A173" s="127"/>
      <c r="C173" s="455"/>
      <c r="E173" s="459"/>
    </row>
    <row r="174" spans="1:5" ht="15.75">
      <c r="A174" s="127"/>
      <c r="C174" s="455"/>
      <c r="E174" s="459"/>
    </row>
    <row r="175" spans="1:5" ht="15.75">
      <c r="A175" s="127"/>
      <c r="C175" s="455"/>
      <c r="E175" s="459"/>
    </row>
    <row r="176" spans="1:5" ht="15.75">
      <c r="A176" s="127"/>
      <c r="C176" s="455"/>
      <c r="E176" s="459"/>
    </row>
    <row r="177" spans="1:5" ht="15.75">
      <c r="A177" s="127"/>
      <c r="C177" s="455"/>
      <c r="E177" s="459"/>
    </row>
    <row r="178" spans="1:5" ht="15.75">
      <c r="A178" s="127"/>
      <c r="C178" s="455"/>
      <c r="E178" s="459"/>
    </row>
    <row r="179" spans="1:5" ht="15.75">
      <c r="A179" s="127"/>
      <c r="C179" s="455"/>
      <c r="E179" s="459"/>
    </row>
    <row r="180" spans="1:5" ht="15.75">
      <c r="A180" s="127"/>
      <c r="C180" s="455"/>
      <c r="E180" s="459"/>
    </row>
    <row r="181" spans="1:5" ht="15.75">
      <c r="A181" s="127"/>
      <c r="C181" s="455"/>
      <c r="E181" s="459"/>
    </row>
    <row r="182" spans="1:5" ht="15.75">
      <c r="A182" s="127"/>
      <c r="C182" s="455"/>
      <c r="E182" s="459"/>
    </row>
    <row r="183" spans="1:5" ht="15.75">
      <c r="A183" s="127"/>
      <c r="C183" s="455"/>
      <c r="E183" s="459"/>
    </row>
    <row r="184" spans="1:5" ht="15.75">
      <c r="A184" s="127"/>
      <c r="C184" s="455"/>
      <c r="E184" s="459"/>
    </row>
    <row r="185" spans="1:5" ht="15.75">
      <c r="A185" s="127"/>
      <c r="C185" s="455"/>
      <c r="E185" s="459"/>
    </row>
    <row r="186" spans="1:5" ht="15.75">
      <c r="A186" s="127"/>
      <c r="C186" s="455"/>
      <c r="E186" s="459"/>
    </row>
    <row r="187" spans="1:5" ht="15.75">
      <c r="A187" s="127"/>
      <c r="C187" s="455"/>
      <c r="E187" s="459"/>
    </row>
    <row r="188" spans="1:5" ht="15.75">
      <c r="A188" s="127"/>
      <c r="C188" s="455"/>
      <c r="E188" s="459"/>
    </row>
    <row r="189" spans="1:5" ht="15.75">
      <c r="A189" s="127"/>
      <c r="C189" s="455"/>
      <c r="E189" s="459"/>
    </row>
    <row r="190" spans="1:5" ht="15.75">
      <c r="A190" s="127"/>
      <c r="C190" s="455"/>
      <c r="E190" s="459"/>
    </row>
    <row r="191" spans="1:5" ht="15.75">
      <c r="A191" s="127"/>
      <c r="C191" s="455"/>
      <c r="E191" s="459"/>
    </row>
    <row r="192" spans="1:5" ht="15.75">
      <c r="A192" s="127"/>
      <c r="C192" s="455"/>
      <c r="E192" s="459"/>
    </row>
    <row r="193" spans="1:5" ht="15.75">
      <c r="A193" s="127"/>
      <c r="C193" s="455"/>
      <c r="E193" s="459"/>
    </row>
    <row r="194" spans="1:5" ht="15.75">
      <c r="A194" s="127"/>
      <c r="C194" s="455"/>
      <c r="E194" s="459"/>
    </row>
    <row r="195" spans="1:5" ht="15.75">
      <c r="A195" s="127"/>
      <c r="C195" s="455"/>
      <c r="E195" s="459"/>
    </row>
    <row r="196" spans="1:5" ht="15.75">
      <c r="A196" s="127"/>
      <c r="C196" s="455"/>
      <c r="E196" s="459"/>
    </row>
    <row r="197" spans="1:5" ht="15.75">
      <c r="A197" s="19"/>
      <c r="C197" s="455"/>
      <c r="E197" s="459"/>
    </row>
    <row r="198" spans="1:5" ht="15.75">
      <c r="A198" s="19"/>
      <c r="C198" s="455"/>
      <c r="E198" s="459"/>
    </row>
    <row r="199" spans="1:5" ht="15.75">
      <c r="A199" s="19"/>
      <c r="C199" s="455"/>
      <c r="E199" s="459"/>
    </row>
    <row r="200" spans="1:5" ht="15.75">
      <c r="A200" s="19"/>
      <c r="C200" s="455"/>
    </row>
    <row r="201" spans="1:5" ht="15.75">
      <c r="A201" s="19"/>
      <c r="C201" s="455"/>
    </row>
    <row r="202" spans="1:5" ht="15.75">
      <c r="A202" s="19"/>
      <c r="C202" s="455"/>
    </row>
    <row r="203" spans="1:5" ht="15.75">
      <c r="A203" s="19"/>
      <c r="C203" s="455"/>
    </row>
    <row r="204" spans="1:5" ht="15.75">
      <c r="A204" s="19"/>
      <c r="C204" s="455"/>
    </row>
    <row r="205" spans="1:5" ht="15.75">
      <c r="A205" s="19"/>
      <c r="C205" s="455"/>
    </row>
    <row r="206" spans="1:5" ht="15.75">
      <c r="A206" s="19"/>
      <c r="C206" s="455"/>
    </row>
    <row r="207" spans="1:5" ht="15.75">
      <c r="A207" s="19"/>
      <c r="C207" s="455"/>
    </row>
    <row r="208" spans="1:5" ht="15.75">
      <c r="A208" s="19"/>
      <c r="C208" s="455"/>
    </row>
    <row r="209" spans="1:3" ht="15.75">
      <c r="A209" s="19"/>
      <c r="C209" s="455"/>
    </row>
    <row r="210" spans="1:3" ht="15.75">
      <c r="A210" s="19"/>
      <c r="C210" s="455"/>
    </row>
    <row r="211" spans="1:3" ht="15.75">
      <c r="A211" s="19"/>
      <c r="C211" s="455"/>
    </row>
    <row r="212" spans="1:3" ht="15.75">
      <c r="A212" s="19"/>
      <c r="C212" s="455"/>
    </row>
    <row r="213" spans="1:3" ht="15.75">
      <c r="A213" s="19"/>
      <c r="C213" s="455"/>
    </row>
    <row r="214" spans="1:3" ht="15.75">
      <c r="A214" s="19"/>
      <c r="C214" s="455"/>
    </row>
    <row r="215" spans="1:3" ht="15.75">
      <c r="A215" s="19"/>
      <c r="C215" s="455"/>
    </row>
    <row r="216" spans="1:3" ht="15.75">
      <c r="A216" s="19"/>
      <c r="C216" s="455"/>
    </row>
    <row r="217" spans="1:3" ht="15.75">
      <c r="A217" s="19"/>
      <c r="C217" s="455"/>
    </row>
    <row r="218" spans="1:3" ht="15.75">
      <c r="A218" s="19"/>
      <c r="C218" s="455"/>
    </row>
    <row r="219" spans="1:3" ht="15.75">
      <c r="A219" s="19"/>
      <c r="C219" s="455"/>
    </row>
    <row r="220" spans="1:3" ht="15.75">
      <c r="A220" s="19"/>
      <c r="C220" s="455"/>
    </row>
    <row r="221" spans="1:3" ht="15.75">
      <c r="A221" s="19"/>
      <c r="C221" s="455"/>
    </row>
    <row r="222" spans="1:3" ht="15.75">
      <c r="A222" s="19"/>
      <c r="C222" s="455"/>
    </row>
    <row r="223" spans="1:3" ht="15.75">
      <c r="A223" s="19"/>
      <c r="C223" s="455"/>
    </row>
    <row r="224" spans="1:3" ht="15.75">
      <c r="A224" s="19"/>
      <c r="C224" s="455"/>
    </row>
    <row r="225" spans="1:3" ht="15.75">
      <c r="A225" s="19"/>
      <c r="C225" s="455"/>
    </row>
    <row r="226" spans="1:3" ht="15.75">
      <c r="A226" s="19"/>
      <c r="C226" s="455"/>
    </row>
    <row r="227" spans="1:3" ht="15.75">
      <c r="A227" s="19"/>
      <c r="C227" s="455"/>
    </row>
    <row r="228" spans="1:3" ht="15.75">
      <c r="A228" s="19"/>
      <c r="C228" s="455"/>
    </row>
    <row r="229" spans="1:3" ht="15.75">
      <c r="A229" s="19"/>
      <c r="C229" s="455"/>
    </row>
    <row r="230" spans="1:3" ht="15.75">
      <c r="A230" s="19"/>
      <c r="C230" s="455"/>
    </row>
    <row r="231" spans="1:3" ht="15.75">
      <c r="A231" s="19"/>
      <c r="C231" s="455"/>
    </row>
    <row r="232" spans="1:3" ht="15.75">
      <c r="A232" s="19"/>
      <c r="C232" s="455"/>
    </row>
    <row r="233" spans="1:3" ht="15.75">
      <c r="A233" s="19"/>
      <c r="C233" s="455"/>
    </row>
    <row r="234" spans="1:3" ht="15.75">
      <c r="A234" s="19"/>
      <c r="C234" s="455"/>
    </row>
    <row r="235" spans="1:3" ht="15.75">
      <c r="A235" s="19"/>
      <c r="C235" s="455"/>
    </row>
    <row r="236" spans="1:3" ht="15.75">
      <c r="A236" s="19"/>
      <c r="C236" s="455"/>
    </row>
    <row r="237" spans="1:3" ht="15.75">
      <c r="A237" s="19"/>
      <c r="C237" s="455"/>
    </row>
    <row r="238" spans="1:3" ht="15.75">
      <c r="A238" s="19"/>
      <c r="C238" s="455"/>
    </row>
    <row r="239" spans="1:3" ht="15.75">
      <c r="A239" s="19"/>
      <c r="C239" s="455"/>
    </row>
    <row r="240" spans="1:3" ht="15.75">
      <c r="A240" s="19"/>
      <c r="C240" s="455"/>
    </row>
    <row r="241" spans="1:3" ht="15.75">
      <c r="A241" s="19"/>
      <c r="C241" s="455"/>
    </row>
    <row r="242" spans="1:3" ht="15.75">
      <c r="A242" s="19"/>
      <c r="C242" s="455"/>
    </row>
    <row r="243" spans="1:3" ht="15.75">
      <c r="A243" s="19"/>
      <c r="C243" s="455"/>
    </row>
    <row r="244" spans="1:3" ht="15.75">
      <c r="A244" s="19"/>
      <c r="C244" s="455"/>
    </row>
    <row r="245" spans="1:3" ht="15.75">
      <c r="A245" s="19"/>
      <c r="C245" s="455"/>
    </row>
    <row r="246" spans="1:3" ht="15.75">
      <c r="A246" s="19"/>
      <c r="C246" s="455"/>
    </row>
    <row r="247" spans="1:3" ht="15.75">
      <c r="A247" s="19"/>
      <c r="C247" s="455"/>
    </row>
    <row r="248" spans="1:3" ht="15.75">
      <c r="A248" s="19"/>
      <c r="C248" s="455"/>
    </row>
    <row r="249" spans="1:3" ht="15.75">
      <c r="A249" s="19"/>
      <c r="C249" s="455"/>
    </row>
    <row r="250" spans="1:3" ht="15.75">
      <c r="A250" s="19"/>
      <c r="C250" s="455"/>
    </row>
    <row r="251" spans="1:3" ht="15.75">
      <c r="A251" s="19"/>
      <c r="C251" s="455"/>
    </row>
    <row r="252" spans="1:3" ht="15.75">
      <c r="A252" s="19"/>
      <c r="C252" s="455"/>
    </row>
    <row r="253" spans="1:3" ht="15.75">
      <c r="A253" s="19"/>
      <c r="C253" s="455"/>
    </row>
    <row r="254" spans="1:3" ht="15.75">
      <c r="A254" s="19"/>
      <c r="C254" s="455"/>
    </row>
    <row r="255" spans="1:3" ht="15.75">
      <c r="A255" s="19"/>
      <c r="C255" s="455"/>
    </row>
    <row r="256" spans="1:3" ht="15.75">
      <c r="A256" s="19"/>
      <c r="C256" s="455"/>
    </row>
    <row r="257" spans="1:3" ht="15.75">
      <c r="A257" s="19"/>
      <c r="C257" s="455"/>
    </row>
    <row r="258" spans="1:3" ht="15.75">
      <c r="A258" s="19"/>
      <c r="C258" s="455"/>
    </row>
    <row r="259" spans="1:3" ht="15.75">
      <c r="A259" s="19"/>
      <c r="C259" s="455"/>
    </row>
    <row r="260" spans="1:3" ht="15.75">
      <c r="A260" s="19"/>
      <c r="C260" s="455"/>
    </row>
    <row r="261" spans="1:3" ht="15.75">
      <c r="A261" s="19"/>
      <c r="C261" s="455"/>
    </row>
    <row r="262" spans="1:3" ht="15.75">
      <c r="A262" s="19"/>
      <c r="C262" s="455"/>
    </row>
    <row r="263" spans="1:3" ht="15.75">
      <c r="A263" s="19"/>
      <c r="C263" s="455"/>
    </row>
    <row r="264" spans="1:3" ht="15.75">
      <c r="A264" s="19"/>
      <c r="C264" s="455"/>
    </row>
    <row r="265" spans="1:3" ht="15.75">
      <c r="A265" s="19"/>
      <c r="C265" s="455"/>
    </row>
    <row r="266" spans="1:3" ht="15.75">
      <c r="A266" s="19"/>
      <c r="C266" s="455"/>
    </row>
    <row r="267" spans="1:3" ht="15.75">
      <c r="A267" s="19"/>
      <c r="C267" s="455"/>
    </row>
    <row r="268" spans="1:3" ht="15.75">
      <c r="A268" s="19"/>
      <c r="C268" s="45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J11" sqref="J11"/>
    </sheetView>
  </sheetViews>
  <sheetFormatPr baseColWidth="10" defaultRowHeight="15"/>
  <cols>
    <col min="1" max="1" width="51.140625" style="20" customWidth="1"/>
    <col min="2" max="3" width="9.85546875" style="446" customWidth="1"/>
    <col min="4" max="4" width="12.7109375" style="446" customWidth="1"/>
    <col min="5" max="5" width="9.85546875" style="446" customWidth="1"/>
    <col min="6" max="6" width="2.5703125" style="128" customWidth="1"/>
    <col min="7" max="256" width="11.42578125" style="372"/>
    <col min="257" max="257" width="51.140625" style="372" customWidth="1"/>
    <col min="258" max="259" width="9.85546875" style="372" customWidth="1"/>
    <col min="260" max="260" width="12.7109375" style="372" customWidth="1"/>
    <col min="261" max="261" width="9.85546875" style="372" customWidth="1"/>
    <col min="262" max="262" width="2.5703125" style="372" customWidth="1"/>
    <col min="263" max="512" width="11.42578125" style="372"/>
    <col min="513" max="513" width="51.140625" style="372" customWidth="1"/>
    <col min="514" max="515" width="9.85546875" style="372" customWidth="1"/>
    <col min="516" max="516" width="12.7109375" style="372" customWidth="1"/>
    <col min="517" max="517" width="9.85546875" style="372" customWidth="1"/>
    <col min="518" max="518" width="2.5703125" style="372" customWidth="1"/>
    <col min="519" max="768" width="11.42578125" style="372"/>
    <col min="769" max="769" width="51.140625" style="372" customWidth="1"/>
    <col min="770" max="771" width="9.85546875" style="372" customWidth="1"/>
    <col min="772" max="772" width="12.7109375" style="372" customWidth="1"/>
    <col min="773" max="773" width="9.85546875" style="372" customWidth="1"/>
    <col min="774" max="774" width="2.5703125" style="372" customWidth="1"/>
    <col min="775" max="1024" width="11.42578125" style="372"/>
    <col min="1025" max="1025" width="51.140625" style="372" customWidth="1"/>
    <col min="1026" max="1027" width="9.85546875" style="372" customWidth="1"/>
    <col min="1028" max="1028" width="12.7109375" style="372" customWidth="1"/>
    <col min="1029" max="1029" width="9.85546875" style="372" customWidth="1"/>
    <col min="1030" max="1030" width="2.5703125" style="372" customWidth="1"/>
    <col min="1031" max="1280" width="11.42578125" style="372"/>
    <col min="1281" max="1281" width="51.140625" style="372" customWidth="1"/>
    <col min="1282" max="1283" width="9.85546875" style="372" customWidth="1"/>
    <col min="1284" max="1284" width="12.7109375" style="372" customWidth="1"/>
    <col min="1285" max="1285" width="9.85546875" style="372" customWidth="1"/>
    <col min="1286" max="1286" width="2.5703125" style="372" customWidth="1"/>
    <col min="1287" max="1536" width="11.42578125" style="372"/>
    <col min="1537" max="1537" width="51.140625" style="372" customWidth="1"/>
    <col min="1538" max="1539" width="9.85546875" style="372" customWidth="1"/>
    <col min="1540" max="1540" width="12.7109375" style="372" customWidth="1"/>
    <col min="1541" max="1541" width="9.85546875" style="372" customWidth="1"/>
    <col min="1542" max="1542" width="2.5703125" style="372" customWidth="1"/>
    <col min="1543" max="1792" width="11.42578125" style="372"/>
    <col min="1793" max="1793" width="51.140625" style="372" customWidth="1"/>
    <col min="1794" max="1795" width="9.85546875" style="372" customWidth="1"/>
    <col min="1796" max="1796" width="12.7109375" style="372" customWidth="1"/>
    <col min="1797" max="1797" width="9.85546875" style="372" customWidth="1"/>
    <col min="1798" max="1798" width="2.5703125" style="372" customWidth="1"/>
    <col min="1799" max="2048" width="11.42578125" style="372"/>
    <col min="2049" max="2049" width="51.140625" style="372" customWidth="1"/>
    <col min="2050" max="2051" width="9.85546875" style="372" customWidth="1"/>
    <col min="2052" max="2052" width="12.7109375" style="372" customWidth="1"/>
    <col min="2053" max="2053" width="9.85546875" style="372" customWidth="1"/>
    <col min="2054" max="2054" width="2.5703125" style="372" customWidth="1"/>
    <col min="2055" max="2304" width="11.42578125" style="372"/>
    <col min="2305" max="2305" width="51.140625" style="372" customWidth="1"/>
    <col min="2306" max="2307" width="9.85546875" style="372" customWidth="1"/>
    <col min="2308" max="2308" width="12.7109375" style="372" customWidth="1"/>
    <col min="2309" max="2309" width="9.85546875" style="372" customWidth="1"/>
    <col min="2310" max="2310" width="2.5703125" style="372" customWidth="1"/>
    <col min="2311" max="2560" width="11.42578125" style="372"/>
    <col min="2561" max="2561" width="51.140625" style="372" customWidth="1"/>
    <col min="2562" max="2563" width="9.85546875" style="372" customWidth="1"/>
    <col min="2564" max="2564" width="12.7109375" style="372" customWidth="1"/>
    <col min="2565" max="2565" width="9.85546875" style="372" customWidth="1"/>
    <col min="2566" max="2566" width="2.5703125" style="372" customWidth="1"/>
    <col min="2567" max="2816" width="11.42578125" style="372"/>
    <col min="2817" max="2817" width="51.140625" style="372" customWidth="1"/>
    <col min="2818" max="2819" width="9.85546875" style="372" customWidth="1"/>
    <col min="2820" max="2820" width="12.7109375" style="372" customWidth="1"/>
    <col min="2821" max="2821" width="9.85546875" style="372" customWidth="1"/>
    <col min="2822" max="2822" width="2.5703125" style="372" customWidth="1"/>
    <col min="2823" max="3072" width="11.42578125" style="372"/>
    <col min="3073" max="3073" width="51.140625" style="372" customWidth="1"/>
    <col min="3074" max="3075" width="9.85546875" style="372" customWidth="1"/>
    <col min="3076" max="3076" width="12.7109375" style="372" customWidth="1"/>
    <col min="3077" max="3077" width="9.85546875" style="372" customWidth="1"/>
    <col min="3078" max="3078" width="2.5703125" style="372" customWidth="1"/>
    <col min="3079" max="3328" width="11.42578125" style="372"/>
    <col min="3329" max="3329" width="51.140625" style="372" customWidth="1"/>
    <col min="3330" max="3331" width="9.85546875" style="372" customWidth="1"/>
    <col min="3332" max="3332" width="12.7109375" style="372" customWidth="1"/>
    <col min="3333" max="3333" width="9.85546875" style="372" customWidth="1"/>
    <col min="3334" max="3334" width="2.5703125" style="372" customWidth="1"/>
    <col min="3335" max="3584" width="11.42578125" style="372"/>
    <col min="3585" max="3585" width="51.140625" style="372" customWidth="1"/>
    <col min="3586" max="3587" width="9.85546875" style="372" customWidth="1"/>
    <col min="3588" max="3588" width="12.7109375" style="372" customWidth="1"/>
    <col min="3589" max="3589" width="9.85546875" style="372" customWidth="1"/>
    <col min="3590" max="3590" width="2.5703125" style="372" customWidth="1"/>
    <col min="3591" max="3840" width="11.42578125" style="372"/>
    <col min="3841" max="3841" width="51.140625" style="372" customWidth="1"/>
    <col min="3842" max="3843" width="9.85546875" style="372" customWidth="1"/>
    <col min="3844" max="3844" width="12.7109375" style="372" customWidth="1"/>
    <col min="3845" max="3845" width="9.85546875" style="372" customWidth="1"/>
    <col min="3846" max="3846" width="2.5703125" style="372" customWidth="1"/>
    <col min="3847" max="4096" width="11.42578125" style="372"/>
    <col min="4097" max="4097" width="51.140625" style="372" customWidth="1"/>
    <col min="4098" max="4099" width="9.85546875" style="372" customWidth="1"/>
    <col min="4100" max="4100" width="12.7109375" style="372" customWidth="1"/>
    <col min="4101" max="4101" width="9.85546875" style="372" customWidth="1"/>
    <col min="4102" max="4102" width="2.5703125" style="372" customWidth="1"/>
    <col min="4103" max="4352" width="11.42578125" style="372"/>
    <col min="4353" max="4353" width="51.140625" style="372" customWidth="1"/>
    <col min="4354" max="4355" width="9.85546875" style="372" customWidth="1"/>
    <col min="4356" max="4356" width="12.7109375" style="372" customWidth="1"/>
    <col min="4357" max="4357" width="9.85546875" style="372" customWidth="1"/>
    <col min="4358" max="4358" width="2.5703125" style="372" customWidth="1"/>
    <col min="4359" max="4608" width="11.42578125" style="372"/>
    <col min="4609" max="4609" width="51.140625" style="372" customWidth="1"/>
    <col min="4610" max="4611" width="9.85546875" style="372" customWidth="1"/>
    <col min="4612" max="4612" width="12.7109375" style="372" customWidth="1"/>
    <col min="4613" max="4613" width="9.85546875" style="372" customWidth="1"/>
    <col min="4614" max="4614" width="2.5703125" style="372" customWidth="1"/>
    <col min="4615" max="4864" width="11.42578125" style="372"/>
    <col min="4865" max="4865" width="51.140625" style="372" customWidth="1"/>
    <col min="4866" max="4867" width="9.85546875" style="372" customWidth="1"/>
    <col min="4868" max="4868" width="12.7109375" style="372" customWidth="1"/>
    <col min="4869" max="4869" width="9.85546875" style="372" customWidth="1"/>
    <col min="4870" max="4870" width="2.5703125" style="372" customWidth="1"/>
    <col min="4871" max="5120" width="11.42578125" style="372"/>
    <col min="5121" max="5121" width="51.140625" style="372" customWidth="1"/>
    <col min="5122" max="5123" width="9.85546875" style="372" customWidth="1"/>
    <col min="5124" max="5124" width="12.7109375" style="372" customWidth="1"/>
    <col min="5125" max="5125" width="9.85546875" style="372" customWidth="1"/>
    <col min="5126" max="5126" width="2.5703125" style="372" customWidth="1"/>
    <col min="5127" max="5376" width="11.42578125" style="372"/>
    <col min="5377" max="5377" width="51.140625" style="372" customWidth="1"/>
    <col min="5378" max="5379" width="9.85546875" style="372" customWidth="1"/>
    <col min="5380" max="5380" width="12.7109375" style="372" customWidth="1"/>
    <col min="5381" max="5381" width="9.85546875" style="372" customWidth="1"/>
    <col min="5382" max="5382" width="2.5703125" style="372" customWidth="1"/>
    <col min="5383" max="5632" width="11.42578125" style="372"/>
    <col min="5633" max="5633" width="51.140625" style="372" customWidth="1"/>
    <col min="5634" max="5635" width="9.85546875" style="372" customWidth="1"/>
    <col min="5636" max="5636" width="12.7109375" style="372" customWidth="1"/>
    <col min="5637" max="5637" width="9.85546875" style="372" customWidth="1"/>
    <col min="5638" max="5638" width="2.5703125" style="372" customWidth="1"/>
    <col min="5639" max="5888" width="11.42578125" style="372"/>
    <col min="5889" max="5889" width="51.140625" style="372" customWidth="1"/>
    <col min="5890" max="5891" width="9.85546875" style="372" customWidth="1"/>
    <col min="5892" max="5892" width="12.7109375" style="372" customWidth="1"/>
    <col min="5893" max="5893" width="9.85546875" style="372" customWidth="1"/>
    <col min="5894" max="5894" width="2.5703125" style="372" customWidth="1"/>
    <col min="5895" max="6144" width="11.42578125" style="372"/>
    <col min="6145" max="6145" width="51.140625" style="372" customWidth="1"/>
    <col min="6146" max="6147" width="9.85546875" style="372" customWidth="1"/>
    <col min="6148" max="6148" width="12.7109375" style="372" customWidth="1"/>
    <col min="6149" max="6149" width="9.85546875" style="372" customWidth="1"/>
    <col min="6150" max="6150" width="2.5703125" style="372" customWidth="1"/>
    <col min="6151" max="6400" width="11.42578125" style="372"/>
    <col min="6401" max="6401" width="51.140625" style="372" customWidth="1"/>
    <col min="6402" max="6403" width="9.85546875" style="372" customWidth="1"/>
    <col min="6404" max="6404" width="12.7109375" style="372" customWidth="1"/>
    <col min="6405" max="6405" width="9.85546875" style="372" customWidth="1"/>
    <col min="6406" max="6406" width="2.5703125" style="372" customWidth="1"/>
    <col min="6407" max="6656" width="11.42578125" style="372"/>
    <col min="6657" max="6657" width="51.140625" style="372" customWidth="1"/>
    <col min="6658" max="6659" width="9.85546875" style="372" customWidth="1"/>
    <col min="6660" max="6660" width="12.7109375" style="372" customWidth="1"/>
    <col min="6661" max="6661" width="9.85546875" style="372" customWidth="1"/>
    <col min="6662" max="6662" width="2.5703125" style="372" customWidth="1"/>
    <col min="6663" max="6912" width="11.42578125" style="372"/>
    <col min="6913" max="6913" width="51.140625" style="372" customWidth="1"/>
    <col min="6914" max="6915" width="9.85546875" style="372" customWidth="1"/>
    <col min="6916" max="6916" width="12.7109375" style="372" customWidth="1"/>
    <col min="6917" max="6917" width="9.85546875" style="372" customWidth="1"/>
    <col min="6918" max="6918" width="2.5703125" style="372" customWidth="1"/>
    <col min="6919" max="7168" width="11.42578125" style="372"/>
    <col min="7169" max="7169" width="51.140625" style="372" customWidth="1"/>
    <col min="7170" max="7171" width="9.85546875" style="372" customWidth="1"/>
    <col min="7172" max="7172" width="12.7109375" style="372" customWidth="1"/>
    <col min="7173" max="7173" width="9.85546875" style="372" customWidth="1"/>
    <col min="7174" max="7174" width="2.5703125" style="372" customWidth="1"/>
    <col min="7175" max="7424" width="11.42578125" style="372"/>
    <col min="7425" max="7425" width="51.140625" style="372" customWidth="1"/>
    <col min="7426" max="7427" width="9.85546875" style="372" customWidth="1"/>
    <col min="7428" max="7428" width="12.7109375" style="372" customWidth="1"/>
    <col min="7429" max="7429" width="9.85546875" style="372" customWidth="1"/>
    <col min="7430" max="7430" width="2.5703125" style="372" customWidth="1"/>
    <col min="7431" max="7680" width="11.42578125" style="372"/>
    <col min="7681" max="7681" width="51.140625" style="372" customWidth="1"/>
    <col min="7682" max="7683" width="9.85546875" style="372" customWidth="1"/>
    <col min="7684" max="7684" width="12.7109375" style="372" customWidth="1"/>
    <col min="7685" max="7685" width="9.85546875" style="372" customWidth="1"/>
    <col min="7686" max="7686" width="2.5703125" style="372" customWidth="1"/>
    <col min="7687" max="7936" width="11.42578125" style="372"/>
    <col min="7937" max="7937" width="51.140625" style="372" customWidth="1"/>
    <col min="7938" max="7939" width="9.85546875" style="372" customWidth="1"/>
    <col min="7940" max="7940" width="12.7109375" style="372" customWidth="1"/>
    <col min="7941" max="7941" width="9.85546875" style="372" customWidth="1"/>
    <col min="7942" max="7942" width="2.5703125" style="372" customWidth="1"/>
    <col min="7943" max="8192" width="11.42578125" style="372"/>
    <col min="8193" max="8193" width="51.140625" style="372" customWidth="1"/>
    <col min="8194" max="8195" width="9.85546875" style="372" customWidth="1"/>
    <col min="8196" max="8196" width="12.7109375" style="372" customWidth="1"/>
    <col min="8197" max="8197" width="9.85546875" style="372" customWidth="1"/>
    <col min="8198" max="8198" width="2.5703125" style="372" customWidth="1"/>
    <col min="8199" max="8448" width="11.42578125" style="372"/>
    <col min="8449" max="8449" width="51.140625" style="372" customWidth="1"/>
    <col min="8450" max="8451" width="9.85546875" style="372" customWidth="1"/>
    <col min="8452" max="8452" width="12.7109375" style="372" customWidth="1"/>
    <col min="8453" max="8453" width="9.85546875" style="372" customWidth="1"/>
    <col min="8454" max="8454" width="2.5703125" style="372" customWidth="1"/>
    <col min="8455" max="8704" width="11.42578125" style="372"/>
    <col min="8705" max="8705" width="51.140625" style="372" customWidth="1"/>
    <col min="8706" max="8707" width="9.85546875" style="372" customWidth="1"/>
    <col min="8708" max="8708" width="12.7109375" style="372" customWidth="1"/>
    <col min="8709" max="8709" width="9.85546875" style="372" customWidth="1"/>
    <col min="8710" max="8710" width="2.5703125" style="372" customWidth="1"/>
    <col min="8711" max="8960" width="11.42578125" style="372"/>
    <col min="8961" max="8961" width="51.140625" style="372" customWidth="1"/>
    <col min="8962" max="8963" width="9.85546875" style="372" customWidth="1"/>
    <col min="8964" max="8964" width="12.7109375" style="372" customWidth="1"/>
    <col min="8965" max="8965" width="9.85546875" style="372" customWidth="1"/>
    <col min="8966" max="8966" width="2.5703125" style="372" customWidth="1"/>
    <col min="8967" max="9216" width="11.42578125" style="372"/>
    <col min="9217" max="9217" width="51.140625" style="372" customWidth="1"/>
    <col min="9218" max="9219" width="9.85546875" style="372" customWidth="1"/>
    <col min="9220" max="9220" width="12.7109375" style="372" customWidth="1"/>
    <col min="9221" max="9221" width="9.85546875" style="372" customWidth="1"/>
    <col min="9222" max="9222" width="2.5703125" style="372" customWidth="1"/>
    <col min="9223" max="9472" width="11.42578125" style="372"/>
    <col min="9473" max="9473" width="51.140625" style="372" customWidth="1"/>
    <col min="9474" max="9475" width="9.85546875" style="372" customWidth="1"/>
    <col min="9476" max="9476" width="12.7109375" style="372" customWidth="1"/>
    <col min="9477" max="9477" width="9.85546875" style="372" customWidth="1"/>
    <col min="9478" max="9478" width="2.5703125" style="372" customWidth="1"/>
    <col min="9479" max="9728" width="11.42578125" style="372"/>
    <col min="9729" max="9729" width="51.140625" style="372" customWidth="1"/>
    <col min="9730" max="9731" width="9.85546875" style="372" customWidth="1"/>
    <col min="9732" max="9732" width="12.7109375" style="372" customWidth="1"/>
    <col min="9733" max="9733" width="9.85546875" style="372" customWidth="1"/>
    <col min="9734" max="9734" width="2.5703125" style="372" customWidth="1"/>
    <col min="9735" max="9984" width="11.42578125" style="372"/>
    <col min="9985" max="9985" width="51.140625" style="372" customWidth="1"/>
    <col min="9986" max="9987" width="9.85546875" style="372" customWidth="1"/>
    <col min="9988" max="9988" width="12.7109375" style="372" customWidth="1"/>
    <col min="9989" max="9989" width="9.85546875" style="372" customWidth="1"/>
    <col min="9990" max="9990" width="2.5703125" style="372" customWidth="1"/>
    <col min="9991" max="10240" width="11.42578125" style="372"/>
    <col min="10241" max="10241" width="51.140625" style="372" customWidth="1"/>
    <col min="10242" max="10243" width="9.85546875" style="372" customWidth="1"/>
    <col min="10244" max="10244" width="12.7109375" style="372" customWidth="1"/>
    <col min="10245" max="10245" width="9.85546875" style="372" customWidth="1"/>
    <col min="10246" max="10246" width="2.5703125" style="372" customWidth="1"/>
    <col min="10247" max="10496" width="11.42578125" style="372"/>
    <col min="10497" max="10497" width="51.140625" style="372" customWidth="1"/>
    <col min="10498" max="10499" width="9.85546875" style="372" customWidth="1"/>
    <col min="10500" max="10500" width="12.7109375" style="372" customWidth="1"/>
    <col min="10501" max="10501" width="9.85546875" style="372" customWidth="1"/>
    <col min="10502" max="10502" width="2.5703125" style="372" customWidth="1"/>
    <col min="10503" max="10752" width="11.42578125" style="372"/>
    <col min="10753" max="10753" width="51.140625" style="372" customWidth="1"/>
    <col min="10754" max="10755" width="9.85546875" style="372" customWidth="1"/>
    <col min="10756" max="10756" width="12.7109375" style="372" customWidth="1"/>
    <col min="10757" max="10757" width="9.85546875" style="372" customWidth="1"/>
    <col min="10758" max="10758" width="2.5703125" style="372" customWidth="1"/>
    <col min="10759" max="11008" width="11.42578125" style="372"/>
    <col min="11009" max="11009" width="51.140625" style="372" customWidth="1"/>
    <col min="11010" max="11011" width="9.85546875" style="372" customWidth="1"/>
    <col min="11012" max="11012" width="12.7109375" style="372" customWidth="1"/>
    <col min="11013" max="11013" width="9.85546875" style="372" customWidth="1"/>
    <col min="11014" max="11014" width="2.5703125" style="372" customWidth="1"/>
    <col min="11015" max="11264" width="11.42578125" style="372"/>
    <col min="11265" max="11265" width="51.140625" style="372" customWidth="1"/>
    <col min="11266" max="11267" width="9.85546875" style="372" customWidth="1"/>
    <col min="11268" max="11268" width="12.7109375" style="372" customWidth="1"/>
    <col min="11269" max="11269" width="9.85546875" style="372" customWidth="1"/>
    <col min="11270" max="11270" width="2.5703125" style="372" customWidth="1"/>
    <col min="11271" max="11520" width="11.42578125" style="372"/>
    <col min="11521" max="11521" width="51.140625" style="372" customWidth="1"/>
    <col min="11522" max="11523" width="9.85546875" style="372" customWidth="1"/>
    <col min="11524" max="11524" width="12.7109375" style="372" customWidth="1"/>
    <col min="11525" max="11525" width="9.85546875" style="372" customWidth="1"/>
    <col min="11526" max="11526" width="2.5703125" style="372" customWidth="1"/>
    <col min="11527" max="11776" width="11.42578125" style="372"/>
    <col min="11777" max="11777" width="51.140625" style="372" customWidth="1"/>
    <col min="11778" max="11779" width="9.85546875" style="372" customWidth="1"/>
    <col min="11780" max="11780" width="12.7109375" style="372" customWidth="1"/>
    <col min="11781" max="11781" width="9.85546875" style="372" customWidth="1"/>
    <col min="11782" max="11782" width="2.5703125" style="372" customWidth="1"/>
    <col min="11783" max="12032" width="11.42578125" style="372"/>
    <col min="12033" max="12033" width="51.140625" style="372" customWidth="1"/>
    <col min="12034" max="12035" width="9.85546875" style="372" customWidth="1"/>
    <col min="12036" max="12036" width="12.7109375" style="372" customWidth="1"/>
    <col min="12037" max="12037" width="9.85546875" style="372" customWidth="1"/>
    <col min="12038" max="12038" width="2.5703125" style="372" customWidth="1"/>
    <col min="12039" max="12288" width="11.42578125" style="372"/>
    <col min="12289" max="12289" width="51.140625" style="372" customWidth="1"/>
    <col min="12290" max="12291" width="9.85546875" style="372" customWidth="1"/>
    <col min="12292" max="12292" width="12.7109375" style="372" customWidth="1"/>
    <col min="12293" max="12293" width="9.85546875" style="372" customWidth="1"/>
    <col min="12294" max="12294" width="2.5703125" style="372" customWidth="1"/>
    <col min="12295" max="12544" width="11.42578125" style="372"/>
    <col min="12545" max="12545" width="51.140625" style="372" customWidth="1"/>
    <col min="12546" max="12547" width="9.85546875" style="372" customWidth="1"/>
    <col min="12548" max="12548" width="12.7109375" style="372" customWidth="1"/>
    <col min="12549" max="12549" width="9.85546875" style="372" customWidth="1"/>
    <col min="12550" max="12550" width="2.5703125" style="372" customWidth="1"/>
    <col min="12551" max="12800" width="11.42578125" style="372"/>
    <col min="12801" max="12801" width="51.140625" style="372" customWidth="1"/>
    <col min="12802" max="12803" width="9.85546875" style="372" customWidth="1"/>
    <col min="12804" max="12804" width="12.7109375" style="372" customWidth="1"/>
    <col min="12805" max="12805" width="9.85546875" style="372" customWidth="1"/>
    <col min="12806" max="12806" width="2.5703125" style="372" customWidth="1"/>
    <col min="12807" max="13056" width="11.42578125" style="372"/>
    <col min="13057" max="13057" width="51.140625" style="372" customWidth="1"/>
    <col min="13058" max="13059" width="9.85546875" style="372" customWidth="1"/>
    <col min="13060" max="13060" width="12.7109375" style="372" customWidth="1"/>
    <col min="13061" max="13061" width="9.85546875" style="372" customWidth="1"/>
    <col min="13062" max="13062" width="2.5703125" style="372" customWidth="1"/>
    <col min="13063" max="13312" width="11.42578125" style="372"/>
    <col min="13313" max="13313" width="51.140625" style="372" customWidth="1"/>
    <col min="13314" max="13315" width="9.85546875" style="372" customWidth="1"/>
    <col min="13316" max="13316" width="12.7109375" style="372" customWidth="1"/>
    <col min="13317" max="13317" width="9.85546875" style="372" customWidth="1"/>
    <col min="13318" max="13318" width="2.5703125" style="372" customWidth="1"/>
    <col min="13319" max="13568" width="11.42578125" style="372"/>
    <col min="13569" max="13569" width="51.140625" style="372" customWidth="1"/>
    <col min="13570" max="13571" width="9.85546875" style="372" customWidth="1"/>
    <col min="13572" max="13572" width="12.7109375" style="372" customWidth="1"/>
    <col min="13573" max="13573" width="9.85546875" style="372" customWidth="1"/>
    <col min="13574" max="13574" width="2.5703125" style="372" customWidth="1"/>
    <col min="13575" max="13824" width="11.42578125" style="372"/>
    <col min="13825" max="13825" width="51.140625" style="372" customWidth="1"/>
    <col min="13826" max="13827" width="9.85546875" style="372" customWidth="1"/>
    <col min="13828" max="13828" width="12.7109375" style="372" customWidth="1"/>
    <col min="13829" max="13829" width="9.85546875" style="372" customWidth="1"/>
    <col min="13830" max="13830" width="2.5703125" style="372" customWidth="1"/>
    <col min="13831" max="14080" width="11.42578125" style="372"/>
    <col min="14081" max="14081" width="51.140625" style="372" customWidth="1"/>
    <col min="14082" max="14083" width="9.85546875" style="372" customWidth="1"/>
    <col min="14084" max="14084" width="12.7109375" style="372" customWidth="1"/>
    <col min="14085" max="14085" width="9.85546875" style="372" customWidth="1"/>
    <col min="14086" max="14086" width="2.5703125" style="372" customWidth="1"/>
    <col min="14087" max="14336" width="11.42578125" style="372"/>
    <col min="14337" max="14337" width="51.140625" style="372" customWidth="1"/>
    <col min="14338" max="14339" width="9.85546875" style="372" customWidth="1"/>
    <col min="14340" max="14340" width="12.7109375" style="372" customWidth="1"/>
    <col min="14341" max="14341" width="9.85546875" style="372" customWidth="1"/>
    <col min="14342" max="14342" width="2.5703125" style="372" customWidth="1"/>
    <col min="14343" max="14592" width="11.42578125" style="372"/>
    <col min="14593" max="14593" width="51.140625" style="372" customWidth="1"/>
    <col min="14594" max="14595" width="9.85546875" style="372" customWidth="1"/>
    <col min="14596" max="14596" width="12.7109375" style="372" customWidth="1"/>
    <col min="14597" max="14597" width="9.85546875" style="372" customWidth="1"/>
    <col min="14598" max="14598" width="2.5703125" style="372" customWidth="1"/>
    <col min="14599" max="14848" width="11.42578125" style="372"/>
    <col min="14849" max="14849" width="51.140625" style="372" customWidth="1"/>
    <col min="14850" max="14851" width="9.85546875" style="372" customWidth="1"/>
    <col min="14852" max="14852" width="12.7109375" style="372" customWidth="1"/>
    <col min="14853" max="14853" width="9.85546875" style="372" customWidth="1"/>
    <col min="14854" max="14854" width="2.5703125" style="372" customWidth="1"/>
    <col min="14855" max="15104" width="11.42578125" style="372"/>
    <col min="15105" max="15105" width="51.140625" style="372" customWidth="1"/>
    <col min="15106" max="15107" width="9.85546875" style="372" customWidth="1"/>
    <col min="15108" max="15108" width="12.7109375" style="372" customWidth="1"/>
    <col min="15109" max="15109" width="9.85546875" style="372" customWidth="1"/>
    <col min="15110" max="15110" width="2.5703125" style="372" customWidth="1"/>
    <col min="15111" max="15360" width="11.42578125" style="372"/>
    <col min="15361" max="15361" width="51.140625" style="372" customWidth="1"/>
    <col min="15362" max="15363" width="9.85546875" style="372" customWidth="1"/>
    <col min="15364" max="15364" width="12.7109375" style="372" customWidth="1"/>
    <col min="15365" max="15365" width="9.85546875" style="372" customWidth="1"/>
    <col min="15366" max="15366" width="2.5703125" style="372" customWidth="1"/>
    <col min="15367" max="15616" width="11.42578125" style="372"/>
    <col min="15617" max="15617" width="51.140625" style="372" customWidth="1"/>
    <col min="15618" max="15619" width="9.85546875" style="372" customWidth="1"/>
    <col min="15620" max="15620" width="12.7109375" style="372" customWidth="1"/>
    <col min="15621" max="15621" width="9.85546875" style="372" customWidth="1"/>
    <col min="15622" max="15622" width="2.5703125" style="372" customWidth="1"/>
    <col min="15623" max="15872" width="11.42578125" style="372"/>
    <col min="15873" max="15873" width="51.140625" style="372" customWidth="1"/>
    <col min="15874" max="15875" width="9.85546875" style="372" customWidth="1"/>
    <col min="15876" max="15876" width="12.7109375" style="372" customWidth="1"/>
    <col min="15877" max="15877" width="9.85546875" style="372" customWidth="1"/>
    <col min="15878" max="15878" width="2.5703125" style="372" customWidth="1"/>
    <col min="15879" max="16128" width="11.42578125" style="372"/>
    <col min="16129" max="16129" width="51.140625" style="372" customWidth="1"/>
    <col min="16130" max="16131" width="9.85546875" style="372" customWidth="1"/>
    <col min="16132" max="16132" width="12.7109375" style="372" customWidth="1"/>
    <col min="16133" max="16133" width="9.85546875" style="372" customWidth="1"/>
    <col min="16134" max="16134" width="2.5703125" style="372" customWidth="1"/>
    <col min="16135" max="16384" width="11.42578125" style="372"/>
  </cols>
  <sheetData>
    <row r="1" spans="1:26" s="1" customFormat="1" ht="3.75" customHeight="1">
      <c r="A1" s="129"/>
      <c r="B1" s="456"/>
      <c r="C1" s="456"/>
      <c r="D1" s="456"/>
      <c r="E1" s="456"/>
      <c r="F1" s="148"/>
    </row>
    <row r="2" spans="1:26" s="1" customFormat="1" ht="39" customHeight="1">
      <c r="A2" s="785" t="s">
        <v>549</v>
      </c>
      <c r="B2" s="785"/>
      <c r="C2" s="785"/>
      <c r="D2" s="785"/>
      <c r="E2" s="785"/>
      <c r="F2" s="148"/>
    </row>
    <row r="3" spans="1:26" s="1" customFormat="1" ht="20.25" customHeight="1">
      <c r="A3" s="785" t="s">
        <v>160</v>
      </c>
      <c r="B3" s="785"/>
      <c r="C3" s="785"/>
      <c r="D3" s="785"/>
      <c r="E3" s="785"/>
      <c r="F3" s="148"/>
    </row>
    <row r="4" spans="1:26" s="1" customFormat="1" ht="20.25" customHeight="1">
      <c r="A4" s="785" t="s">
        <v>878</v>
      </c>
      <c r="B4" s="785"/>
      <c r="C4" s="785"/>
      <c r="D4" s="785"/>
      <c r="E4" s="785"/>
      <c r="F4" s="148"/>
    </row>
    <row r="5" spans="1:26" s="1" customFormat="1" ht="39" customHeight="1">
      <c r="A5" s="831" t="s">
        <v>727</v>
      </c>
      <c r="B5" s="831"/>
      <c r="C5" s="831"/>
      <c r="D5" s="831"/>
      <c r="E5" s="831"/>
      <c r="F5" s="148"/>
    </row>
    <row r="6" spans="1:26" ht="7.5" customHeight="1">
      <c r="A6" s="103"/>
    </row>
    <row r="7" spans="1:26" ht="10.5" customHeight="1">
      <c r="A7" s="104"/>
      <c r="B7" s="670"/>
      <c r="C7" s="105"/>
      <c r="D7" s="447"/>
      <c r="E7" s="448"/>
      <c r="F7" s="149"/>
      <c r="G7" s="17"/>
      <c r="H7" s="17"/>
      <c r="I7" s="17"/>
      <c r="J7" s="17"/>
      <c r="K7" s="17"/>
    </row>
    <row r="8" spans="1:26" ht="51.75" customHeight="1">
      <c r="A8" s="584" t="s">
        <v>898</v>
      </c>
      <c r="B8" s="676" t="s">
        <v>552</v>
      </c>
      <c r="C8" s="676" t="s">
        <v>551</v>
      </c>
      <c r="D8" s="677" t="s">
        <v>43</v>
      </c>
      <c r="E8" s="676" t="s">
        <v>11</v>
      </c>
      <c r="F8" s="146"/>
      <c r="Y8" s="372">
        <v>1</v>
      </c>
      <c r="Z8" s="372">
        <v>1</v>
      </c>
    </row>
    <row r="9" spans="1:26" ht="43.5" customHeight="1">
      <c r="A9" s="109" t="s">
        <v>137</v>
      </c>
      <c r="B9" s="110">
        <v>924625.67060000007</v>
      </c>
      <c r="C9" s="110">
        <v>41404.22668</v>
      </c>
      <c r="D9" s="110">
        <v>966029.89728000003</v>
      </c>
      <c r="E9" s="111">
        <v>0.23719558150347458</v>
      </c>
      <c r="F9" s="146"/>
      <c r="G9" s="17"/>
      <c r="H9" s="17"/>
      <c r="I9" s="17"/>
      <c r="J9" s="17"/>
      <c r="K9" s="17"/>
    </row>
    <row r="10" spans="1:26" ht="27" customHeight="1">
      <c r="A10" s="109" t="s">
        <v>138</v>
      </c>
      <c r="B10" s="110">
        <v>9957.7741900000001</v>
      </c>
      <c r="C10" s="110">
        <v>6709.2280099999998</v>
      </c>
      <c r="D10" s="110">
        <v>16667.002199999999</v>
      </c>
      <c r="E10" s="111">
        <v>4.0923570687407306E-3</v>
      </c>
      <c r="F10" s="146"/>
      <c r="G10" s="17"/>
      <c r="H10" s="17"/>
      <c r="I10" s="17"/>
      <c r="J10" s="17"/>
      <c r="K10" s="17"/>
    </row>
    <row r="11" spans="1:26" ht="27" customHeight="1">
      <c r="A11" s="109" t="s">
        <v>139</v>
      </c>
      <c r="B11" s="110">
        <v>111.72621000000001</v>
      </c>
      <c r="C11" s="110">
        <v>0</v>
      </c>
      <c r="D11" s="110">
        <v>111.72621000000001</v>
      </c>
      <c r="E11" s="111">
        <v>2.7432860437080365E-5</v>
      </c>
      <c r="F11" s="146"/>
      <c r="G11" s="17"/>
      <c r="H11" s="17"/>
      <c r="I11" s="17"/>
      <c r="J11" s="17"/>
      <c r="K11" s="17"/>
    </row>
    <row r="12" spans="1:26" ht="27" customHeight="1">
      <c r="A12" s="109" t="s">
        <v>140</v>
      </c>
      <c r="B12" s="110">
        <v>49691.725100000003</v>
      </c>
      <c r="C12" s="110">
        <v>13622.01533</v>
      </c>
      <c r="D12" s="110">
        <v>63313.740430000005</v>
      </c>
      <c r="E12" s="111">
        <v>1.5545833023117158E-2</v>
      </c>
      <c r="F12" s="146"/>
      <c r="G12" s="17"/>
      <c r="H12" s="17"/>
      <c r="I12" s="17"/>
      <c r="J12" s="17"/>
      <c r="K12" s="17"/>
    </row>
    <row r="13" spans="1:26" ht="27" customHeight="1">
      <c r="A13" s="109" t="s">
        <v>141</v>
      </c>
      <c r="B13" s="110">
        <v>423327.92223000003</v>
      </c>
      <c r="C13" s="110">
        <v>169953.49231999999</v>
      </c>
      <c r="D13" s="110">
        <v>593281.41454999999</v>
      </c>
      <c r="E13" s="111">
        <v>0.14567223076182184</v>
      </c>
      <c r="F13" s="146"/>
      <c r="G13" s="17"/>
      <c r="H13" s="17"/>
      <c r="I13" s="17"/>
      <c r="J13" s="17"/>
      <c r="K13" s="17"/>
    </row>
    <row r="14" spans="1:26" ht="27" customHeight="1">
      <c r="A14" s="109" t="s">
        <v>142</v>
      </c>
      <c r="B14" s="110">
        <v>2342.2096699999997</v>
      </c>
      <c r="C14" s="110">
        <v>251.32731000000001</v>
      </c>
      <c r="D14" s="110">
        <v>2593.5369799999999</v>
      </c>
      <c r="E14" s="111">
        <v>6.3680794337109324E-4</v>
      </c>
      <c r="F14" s="146"/>
      <c r="G14" s="17"/>
      <c r="H14" s="17"/>
      <c r="I14" s="17"/>
      <c r="J14" s="17"/>
      <c r="K14" s="17"/>
    </row>
    <row r="15" spans="1:26" ht="27" customHeight="1">
      <c r="A15" s="109" t="s">
        <v>98</v>
      </c>
      <c r="B15" s="110">
        <v>329345.90266000002</v>
      </c>
      <c r="C15" s="110">
        <v>228617.94158000001</v>
      </c>
      <c r="D15" s="110">
        <v>557963.84424000001</v>
      </c>
      <c r="E15" s="111">
        <v>0.13700047883099914</v>
      </c>
      <c r="F15" s="146"/>
      <c r="G15" s="17"/>
      <c r="H15" s="17"/>
      <c r="I15" s="17"/>
      <c r="J15" s="17"/>
      <c r="K15" s="17"/>
    </row>
    <row r="16" spans="1:26" ht="27" customHeight="1">
      <c r="A16" s="109" t="s">
        <v>143</v>
      </c>
      <c r="B16" s="110">
        <v>697523.21411000006</v>
      </c>
      <c r="C16" s="110">
        <v>217068.38869999998</v>
      </c>
      <c r="D16" s="110">
        <v>914591.60281000007</v>
      </c>
      <c r="E16" s="111">
        <v>0.22456560369149162</v>
      </c>
      <c r="F16" s="146"/>
      <c r="G16" s="17"/>
      <c r="H16" s="17"/>
      <c r="I16" s="17"/>
      <c r="J16" s="17"/>
      <c r="K16" s="17"/>
    </row>
    <row r="17" spans="1:11" ht="27" customHeight="1">
      <c r="A17" s="109" t="s">
        <v>144</v>
      </c>
      <c r="B17" s="110">
        <v>133385.19135000001</v>
      </c>
      <c r="C17" s="110">
        <v>42360.854299999999</v>
      </c>
      <c r="D17" s="110">
        <v>175746.04565000001</v>
      </c>
      <c r="E17" s="111">
        <v>4.3152065595755948E-2</v>
      </c>
      <c r="F17" s="146"/>
      <c r="G17" s="17"/>
      <c r="H17" s="17"/>
      <c r="I17" s="17"/>
      <c r="J17" s="17"/>
      <c r="K17" s="17"/>
    </row>
    <row r="18" spans="1:11" ht="27" customHeight="1">
      <c r="A18" s="109" t="s">
        <v>145</v>
      </c>
      <c r="B18" s="110">
        <v>340039.96719</v>
      </c>
      <c r="C18" s="110">
        <v>70366.607770000002</v>
      </c>
      <c r="D18" s="110">
        <v>410406.57496</v>
      </c>
      <c r="E18" s="111">
        <v>0.10076978618837817</v>
      </c>
      <c r="F18" s="146"/>
      <c r="G18" s="17"/>
      <c r="H18" s="17"/>
      <c r="I18" s="17"/>
      <c r="J18" s="17"/>
      <c r="K18" s="17"/>
    </row>
    <row r="19" spans="1:11" ht="27" customHeight="1">
      <c r="A19" s="109" t="s">
        <v>146</v>
      </c>
      <c r="B19" s="110">
        <v>3986.23063</v>
      </c>
      <c r="C19" s="110">
        <v>445.62814000000003</v>
      </c>
      <c r="D19" s="110">
        <v>4431.8587699999998</v>
      </c>
      <c r="E19" s="111">
        <v>1.088183006603917E-3</v>
      </c>
      <c r="F19" s="146"/>
      <c r="G19" s="17"/>
      <c r="H19" s="17"/>
      <c r="I19" s="17"/>
      <c r="J19" s="17"/>
      <c r="K19" s="17"/>
    </row>
    <row r="20" spans="1:11" ht="27" customHeight="1">
      <c r="A20" s="109" t="s">
        <v>147</v>
      </c>
      <c r="B20" s="110">
        <v>187256.80506000001</v>
      </c>
      <c r="C20" s="110">
        <v>122632.70505</v>
      </c>
      <c r="D20" s="110">
        <v>309889.51011000003</v>
      </c>
      <c r="E20" s="111">
        <v>7.6089179806267795E-2</v>
      </c>
      <c r="F20" s="146"/>
      <c r="G20" s="17"/>
      <c r="H20" s="17"/>
      <c r="I20" s="17"/>
      <c r="J20" s="17"/>
      <c r="K20" s="17"/>
    </row>
    <row r="21" spans="1:11" ht="27" customHeight="1">
      <c r="A21" s="109" t="s">
        <v>148</v>
      </c>
      <c r="B21" s="110">
        <v>1638.7823700000001</v>
      </c>
      <c r="C21" s="110">
        <v>178.7216</v>
      </c>
      <c r="D21" s="110">
        <v>1817.5039700000002</v>
      </c>
      <c r="E21" s="111">
        <v>4.4626352896826531E-4</v>
      </c>
      <c r="F21" s="146"/>
      <c r="G21" s="17"/>
      <c r="H21" s="17"/>
      <c r="I21" s="17"/>
      <c r="J21" s="17"/>
      <c r="K21" s="17"/>
    </row>
    <row r="22" spans="1:11" ht="27" customHeight="1">
      <c r="A22" s="109" t="s">
        <v>149</v>
      </c>
      <c r="B22" s="110">
        <v>4170.47732</v>
      </c>
      <c r="C22" s="110">
        <v>466.64403999999996</v>
      </c>
      <c r="D22" s="110">
        <v>4637.1213600000001</v>
      </c>
      <c r="E22" s="111">
        <v>1.1385824606301804E-3</v>
      </c>
      <c r="F22" s="146"/>
      <c r="G22" s="17"/>
      <c r="H22" s="17"/>
      <c r="I22" s="17"/>
      <c r="J22" s="17"/>
      <c r="K22" s="17"/>
    </row>
    <row r="23" spans="1:11" ht="27" customHeight="1">
      <c r="A23" s="109" t="s">
        <v>150</v>
      </c>
      <c r="B23" s="110">
        <v>34116.057390000002</v>
      </c>
      <c r="C23" s="110">
        <v>15873.828449999999</v>
      </c>
      <c r="D23" s="110">
        <v>49989.885840000003</v>
      </c>
      <c r="E23" s="111">
        <v>1.2274340653945925E-2</v>
      </c>
      <c r="F23" s="146"/>
      <c r="G23" s="17"/>
      <c r="H23" s="17"/>
      <c r="I23" s="17"/>
      <c r="J23" s="17"/>
      <c r="K23" s="17"/>
    </row>
    <row r="24" spans="1:11" ht="27" customHeight="1">
      <c r="A24" s="109" t="s">
        <v>151</v>
      </c>
      <c r="B24" s="110">
        <v>344.48657000000003</v>
      </c>
      <c r="C24" s="110">
        <v>0</v>
      </c>
      <c r="D24" s="110">
        <v>344.48657000000003</v>
      </c>
      <c r="E24" s="111">
        <v>8.4584020144051387E-5</v>
      </c>
      <c r="F24" s="146"/>
      <c r="G24" s="17"/>
      <c r="H24" s="17"/>
      <c r="I24" s="17"/>
      <c r="J24" s="17"/>
      <c r="K24" s="17"/>
    </row>
    <row r="25" spans="1:11" ht="27" customHeight="1">
      <c r="A25" s="109" t="s">
        <v>152</v>
      </c>
      <c r="B25" s="110">
        <v>14.52417</v>
      </c>
      <c r="C25" s="110">
        <v>0</v>
      </c>
      <c r="D25" s="110">
        <v>14.52417</v>
      </c>
      <c r="E25" s="111">
        <v>3.5662135910135094E-6</v>
      </c>
      <c r="F25" s="146"/>
      <c r="G25" s="17"/>
      <c r="H25" s="17"/>
      <c r="I25" s="17"/>
      <c r="J25" s="17"/>
      <c r="K25" s="17"/>
    </row>
    <row r="26" spans="1:11" ht="27" customHeight="1">
      <c r="A26" s="109" t="s">
        <v>153</v>
      </c>
      <c r="B26" s="110">
        <v>872.22532999999999</v>
      </c>
      <c r="C26" s="110">
        <v>12.054030000000001</v>
      </c>
      <c r="D26" s="135">
        <v>884.27936</v>
      </c>
      <c r="E26" s="452">
        <v>2.1712284226119136E-4</v>
      </c>
      <c r="F26" s="146"/>
      <c r="G26" s="17"/>
      <c r="H26" s="17"/>
      <c r="I26" s="17"/>
      <c r="J26" s="17"/>
      <c r="K26" s="17"/>
    </row>
    <row r="27" spans="1:11" ht="33" customHeight="1">
      <c r="A27" s="137" t="s">
        <v>39</v>
      </c>
      <c r="B27" s="674">
        <v>3142750.8921500011</v>
      </c>
      <c r="C27" s="674">
        <v>929963.66331000021</v>
      </c>
      <c r="D27" s="674">
        <v>4072714.5554600013</v>
      </c>
      <c r="E27" s="317">
        <v>1</v>
      </c>
      <c r="F27" s="146"/>
      <c r="G27" s="17"/>
      <c r="H27" s="17"/>
      <c r="I27" s="17"/>
      <c r="J27" s="17"/>
      <c r="K27" s="17"/>
    </row>
    <row r="28" spans="1:11" ht="33" customHeight="1">
      <c r="A28" s="138" t="s">
        <v>154</v>
      </c>
      <c r="B28" s="111">
        <v>0.77165999466786506</v>
      </c>
      <c r="C28" s="111">
        <v>0.22834000533213492</v>
      </c>
      <c r="D28" s="111">
        <v>1</v>
      </c>
      <c r="E28" s="111"/>
      <c r="F28" s="146"/>
      <c r="G28" s="17"/>
      <c r="H28" s="17"/>
      <c r="I28" s="17"/>
      <c r="J28" s="17"/>
      <c r="K28" s="17"/>
    </row>
    <row r="29" spans="1:11" ht="9" customHeight="1" thickBot="1">
      <c r="A29" s="139"/>
      <c r="B29" s="457"/>
      <c r="C29" s="141"/>
      <c r="D29" s="458"/>
      <c r="E29" s="660"/>
      <c r="F29" s="146"/>
      <c r="G29" s="17"/>
      <c r="H29" s="17"/>
      <c r="I29" s="17"/>
      <c r="J29" s="17"/>
      <c r="K29" s="17"/>
    </row>
    <row r="30" spans="1:11" ht="15" customHeight="1" thickTop="1">
      <c r="A30" s="34" t="s">
        <v>728</v>
      </c>
      <c r="B30" s="459"/>
      <c r="C30" s="144"/>
      <c r="D30" s="144"/>
      <c r="E30" s="144"/>
      <c r="F30" s="146"/>
      <c r="G30" s="145"/>
      <c r="H30" s="17"/>
      <c r="I30" s="17"/>
      <c r="J30" s="17"/>
      <c r="K30" s="17"/>
    </row>
    <row r="31" spans="1:11" ht="15" customHeight="1">
      <c r="A31" s="652"/>
      <c r="C31" s="18"/>
      <c r="D31" s="454"/>
      <c r="E31" s="144"/>
      <c r="F31" s="146"/>
      <c r="G31" s="17"/>
      <c r="H31" s="17"/>
      <c r="I31" s="17"/>
      <c r="J31" s="17"/>
      <c r="K31" s="17"/>
    </row>
    <row r="32" spans="1:11" ht="15" customHeight="1">
      <c r="A32" s="651"/>
      <c r="C32" s="18"/>
      <c r="D32" s="454"/>
      <c r="E32" s="144"/>
      <c r="F32" s="146"/>
      <c r="G32" s="17"/>
      <c r="H32" s="17"/>
      <c r="I32" s="17"/>
      <c r="J32" s="17"/>
      <c r="K32" s="17"/>
    </row>
    <row r="33" spans="1:11" ht="9" customHeight="1">
      <c r="A33" s="125"/>
      <c r="C33" s="18"/>
      <c r="D33" s="454"/>
      <c r="E33" s="144"/>
      <c r="F33" s="146"/>
      <c r="G33" s="17"/>
      <c r="H33" s="17"/>
      <c r="I33" s="17"/>
      <c r="J33" s="17"/>
      <c r="K33" s="17"/>
    </row>
    <row r="34" spans="1:11" ht="9" customHeight="1">
      <c r="A34" s="16"/>
      <c r="C34" s="18"/>
      <c r="D34" s="454"/>
      <c r="E34" s="144"/>
      <c r="F34" s="146"/>
      <c r="G34" s="17"/>
      <c r="H34" s="17"/>
      <c r="I34" s="17"/>
      <c r="J34" s="17"/>
      <c r="K34" s="17"/>
    </row>
    <row r="35" spans="1:11" ht="9" customHeight="1">
      <c r="A35" s="16"/>
      <c r="C35" s="18"/>
      <c r="D35" s="454"/>
      <c r="E35" s="144"/>
      <c r="F35" s="146"/>
      <c r="G35" s="17"/>
      <c r="H35" s="17"/>
      <c r="I35" s="17"/>
      <c r="J35" s="17"/>
      <c r="K35" s="17"/>
    </row>
    <row r="36" spans="1:11" ht="9" customHeight="1">
      <c r="A36" s="16"/>
      <c r="B36" s="460"/>
      <c r="C36" s="18"/>
      <c r="D36" s="454"/>
      <c r="E36" s="144"/>
      <c r="F36" s="146"/>
      <c r="G36" s="17"/>
      <c r="H36" s="17"/>
      <c r="I36" s="17"/>
      <c r="J36" s="17"/>
      <c r="K36" s="17"/>
    </row>
    <row r="37" spans="1:11" ht="9" customHeight="1">
      <c r="A37" s="16"/>
      <c r="B37" s="460"/>
      <c r="C37" s="18"/>
      <c r="D37" s="454"/>
      <c r="E37" s="144"/>
      <c r="F37" s="146"/>
      <c r="G37" s="17"/>
      <c r="H37" s="17"/>
      <c r="I37" s="17"/>
      <c r="J37" s="17"/>
      <c r="K37" s="17"/>
    </row>
    <row r="38" spans="1:11" ht="9" customHeight="1">
      <c r="A38" s="16"/>
      <c r="B38" s="460"/>
      <c r="C38" s="18"/>
      <c r="D38" s="454"/>
      <c r="E38" s="144"/>
      <c r="F38" s="146"/>
      <c r="G38" s="17"/>
      <c r="H38" s="17"/>
      <c r="I38" s="17"/>
      <c r="J38" s="17"/>
      <c r="K38" s="17"/>
    </row>
    <row r="39" spans="1:11" ht="9" customHeight="1">
      <c r="A39" s="122"/>
      <c r="B39" s="460"/>
      <c r="C39" s="18"/>
      <c r="D39" s="454"/>
      <c r="E39" s="144"/>
      <c r="F39" s="146"/>
      <c r="G39" s="17"/>
      <c r="H39" s="17"/>
      <c r="I39" s="17"/>
      <c r="J39" s="17"/>
      <c r="K39" s="17"/>
    </row>
    <row r="40" spans="1:11" ht="9" customHeight="1">
      <c r="A40" s="16"/>
      <c r="B40" s="460"/>
      <c r="C40" s="18"/>
      <c r="D40" s="454"/>
      <c r="E40" s="144"/>
      <c r="F40" s="146"/>
      <c r="G40" s="17"/>
      <c r="H40" s="17"/>
      <c r="I40" s="17"/>
      <c r="J40" s="17"/>
      <c r="K40" s="17"/>
    </row>
    <row r="41" spans="1:11" ht="9" customHeight="1">
      <c r="A41" s="16"/>
      <c r="B41" s="460"/>
      <c r="C41" s="18"/>
      <c r="D41" s="454"/>
      <c r="E41" s="144"/>
      <c r="F41" s="146"/>
      <c r="G41" s="17"/>
      <c r="H41" s="17"/>
      <c r="I41" s="17"/>
      <c r="J41" s="17"/>
      <c r="K41" s="17"/>
    </row>
    <row r="42" spans="1:11" ht="9" customHeight="1">
      <c r="A42" s="16"/>
      <c r="B42" s="460"/>
      <c r="C42" s="18"/>
      <c r="D42" s="454"/>
      <c r="E42" s="144"/>
      <c r="F42" s="146"/>
      <c r="G42" s="17"/>
      <c r="H42" s="17"/>
      <c r="I42" s="17"/>
      <c r="J42" s="17"/>
      <c r="K42" s="17"/>
    </row>
    <row r="43" spans="1:11" ht="9" customHeight="1">
      <c r="A43" s="16"/>
      <c r="C43" s="18"/>
      <c r="D43" s="454"/>
      <c r="E43" s="144"/>
      <c r="F43" s="146"/>
      <c r="G43" s="17"/>
      <c r="H43" s="17"/>
      <c r="I43" s="17"/>
      <c r="J43" s="17"/>
      <c r="K43" s="17"/>
    </row>
    <row r="44" spans="1:11" ht="9" customHeight="1">
      <c r="A44" s="16"/>
      <c r="C44" s="18"/>
      <c r="D44" s="454"/>
      <c r="E44" s="144"/>
      <c r="F44" s="146"/>
      <c r="G44" s="17"/>
      <c r="H44" s="17"/>
      <c r="I44" s="17"/>
      <c r="J44" s="17"/>
      <c r="K44" s="17"/>
    </row>
    <row r="45" spans="1:11" ht="9" customHeight="1">
      <c r="A45" s="122"/>
      <c r="C45" s="18"/>
      <c r="D45" s="454"/>
      <c r="E45" s="144"/>
      <c r="F45" s="146"/>
      <c r="G45" s="17"/>
      <c r="H45" s="17"/>
      <c r="I45" s="17"/>
      <c r="J45" s="17"/>
      <c r="K45" s="17"/>
    </row>
    <row r="46" spans="1:11" ht="9" customHeight="1">
      <c r="A46" s="16"/>
      <c r="C46" s="18"/>
      <c r="D46" s="454"/>
      <c r="E46" s="144"/>
      <c r="F46" s="146"/>
      <c r="G46" s="17"/>
      <c r="H46" s="17"/>
      <c r="I46" s="17"/>
      <c r="J46" s="17"/>
      <c r="K46" s="17"/>
    </row>
    <row r="47" spans="1:11" ht="9" customHeight="1">
      <c r="A47" s="16"/>
      <c r="C47" s="18"/>
      <c r="D47" s="454"/>
      <c r="E47" s="144"/>
      <c r="F47" s="146"/>
      <c r="G47" s="17"/>
      <c r="H47" s="17"/>
      <c r="I47" s="17"/>
      <c r="J47" s="17"/>
      <c r="K47" s="17"/>
    </row>
    <row r="48" spans="1:11" ht="9" customHeight="1">
      <c r="A48" s="16"/>
      <c r="C48" s="18"/>
      <c r="D48" s="454"/>
      <c r="E48" s="144"/>
      <c r="F48" s="146"/>
      <c r="G48" s="17"/>
      <c r="H48" s="17"/>
      <c r="I48" s="17"/>
      <c r="J48" s="17"/>
      <c r="K48" s="17"/>
    </row>
    <row r="49" spans="1:11" ht="9" customHeight="1">
      <c r="A49" s="16"/>
      <c r="C49" s="18"/>
      <c r="D49" s="454"/>
      <c r="E49" s="144"/>
      <c r="F49" s="146"/>
      <c r="G49" s="17"/>
      <c r="H49" s="17"/>
      <c r="I49" s="17"/>
      <c r="J49" s="17"/>
      <c r="K49" s="17"/>
    </row>
    <row r="50" spans="1:11" ht="9" customHeight="1">
      <c r="A50" s="16"/>
      <c r="C50" s="18"/>
      <c r="D50" s="454"/>
      <c r="E50" s="144"/>
      <c r="F50" s="146"/>
      <c r="G50" s="17"/>
      <c r="H50" s="17"/>
      <c r="I50" s="17"/>
      <c r="J50" s="17"/>
      <c r="K50" s="17"/>
    </row>
    <row r="51" spans="1:11" ht="9" customHeight="1">
      <c r="A51" s="122"/>
      <c r="C51" s="18"/>
      <c r="D51" s="454"/>
      <c r="E51" s="144"/>
      <c r="F51" s="146"/>
      <c r="G51" s="17"/>
      <c r="H51" s="17"/>
      <c r="I51" s="17"/>
      <c r="J51" s="17"/>
      <c r="K51" s="17"/>
    </row>
    <row r="52" spans="1:11" ht="9" customHeight="1">
      <c r="A52" s="16"/>
      <c r="C52" s="18"/>
      <c r="D52" s="454"/>
      <c r="E52" s="144"/>
      <c r="F52" s="146"/>
      <c r="G52" s="17"/>
      <c r="H52" s="17"/>
      <c r="I52" s="17"/>
      <c r="J52" s="17"/>
      <c r="K52" s="17"/>
    </row>
    <row r="53" spans="1:11" ht="9" customHeight="1">
      <c r="A53" s="16"/>
      <c r="C53" s="18"/>
      <c r="D53" s="454"/>
      <c r="E53" s="144"/>
      <c r="F53" s="146"/>
      <c r="G53" s="17"/>
      <c r="H53" s="17"/>
      <c r="I53" s="17"/>
      <c r="J53" s="17"/>
      <c r="K53" s="17"/>
    </row>
    <row r="54" spans="1:11" ht="9" customHeight="1">
      <c r="A54" s="16"/>
      <c r="C54" s="18"/>
      <c r="D54" s="454"/>
      <c r="E54" s="144"/>
      <c r="F54" s="146"/>
      <c r="G54" s="17"/>
      <c r="H54" s="17"/>
      <c r="I54" s="17"/>
      <c r="J54" s="17"/>
      <c r="K54" s="17"/>
    </row>
    <row r="55" spans="1:11" ht="9" customHeight="1">
      <c r="A55" s="16"/>
      <c r="C55" s="18"/>
      <c r="D55" s="454"/>
      <c r="E55" s="144"/>
      <c r="F55" s="146"/>
      <c r="G55" s="17"/>
      <c r="H55" s="17"/>
      <c r="I55" s="17"/>
      <c r="J55" s="17"/>
      <c r="K55" s="17"/>
    </row>
    <row r="56" spans="1:11" ht="9" customHeight="1">
      <c r="A56" s="122"/>
      <c r="C56" s="18"/>
      <c r="D56" s="454"/>
      <c r="E56" s="144"/>
      <c r="F56" s="146"/>
      <c r="G56" s="17"/>
      <c r="H56" s="17"/>
      <c r="I56" s="17"/>
      <c r="J56" s="17"/>
      <c r="K56" s="17"/>
    </row>
    <row r="57" spans="1:11" ht="9" customHeight="1">
      <c r="A57" s="123"/>
      <c r="C57" s="18"/>
      <c r="D57" s="454"/>
      <c r="E57" s="144"/>
      <c r="F57" s="146"/>
      <c r="G57" s="17"/>
      <c r="H57" s="17"/>
      <c r="I57" s="17"/>
      <c r="J57" s="17"/>
      <c r="K57" s="17"/>
    </row>
    <row r="58" spans="1:11" ht="9" customHeight="1">
      <c r="A58" s="123"/>
      <c r="C58" s="18"/>
      <c r="D58" s="454"/>
      <c r="E58" s="144"/>
      <c r="F58" s="146"/>
      <c r="G58" s="17"/>
      <c r="H58" s="17"/>
      <c r="I58" s="17"/>
      <c r="J58" s="17"/>
      <c r="K58" s="17"/>
    </row>
    <row r="59" spans="1:11" ht="9" customHeight="1">
      <c r="A59" s="123"/>
      <c r="C59" s="18"/>
      <c r="D59" s="454"/>
      <c r="E59" s="144"/>
      <c r="F59" s="146"/>
      <c r="G59" s="17"/>
      <c r="H59" s="17"/>
      <c r="I59" s="17"/>
      <c r="J59" s="17"/>
      <c r="K59" s="17"/>
    </row>
    <row r="60" spans="1:11" ht="9" customHeight="1">
      <c r="A60" s="123"/>
      <c r="C60" s="18"/>
      <c r="D60" s="454"/>
      <c r="E60" s="144"/>
      <c r="F60" s="146"/>
      <c r="G60" s="17"/>
      <c r="H60" s="17"/>
      <c r="I60" s="17"/>
      <c r="J60" s="17"/>
      <c r="K60" s="17"/>
    </row>
    <row r="61" spans="1:11" ht="9" customHeight="1">
      <c r="A61" s="124"/>
      <c r="C61" s="18"/>
      <c r="D61" s="454"/>
      <c r="E61" s="144"/>
      <c r="F61" s="146"/>
      <c r="G61" s="17"/>
      <c r="H61" s="17"/>
      <c r="I61" s="17"/>
      <c r="J61" s="17"/>
      <c r="K61" s="17"/>
    </row>
    <row r="62" spans="1:11" ht="9" customHeight="1">
      <c r="A62" s="124"/>
      <c r="C62" s="18"/>
      <c r="D62" s="454"/>
      <c r="E62" s="144"/>
      <c r="F62" s="146"/>
      <c r="G62" s="17"/>
      <c r="H62" s="17"/>
      <c r="I62" s="17"/>
      <c r="J62" s="17"/>
      <c r="K62" s="17"/>
    </row>
    <row r="63" spans="1:11" ht="9" customHeight="1">
      <c r="A63" s="125"/>
      <c r="C63" s="18"/>
      <c r="D63" s="454"/>
      <c r="E63" s="144"/>
      <c r="F63" s="146"/>
      <c r="G63" s="17"/>
      <c r="H63" s="17"/>
      <c r="I63" s="17"/>
      <c r="J63" s="17"/>
      <c r="K63" s="17"/>
    </row>
    <row r="64" spans="1:11" ht="9" customHeight="1">
      <c r="A64" s="16"/>
      <c r="C64" s="18"/>
      <c r="D64" s="454"/>
      <c r="E64" s="144"/>
      <c r="F64" s="146"/>
      <c r="G64" s="17"/>
      <c r="H64" s="17"/>
      <c r="I64" s="17"/>
      <c r="J64" s="17"/>
      <c r="K64" s="17"/>
    </row>
    <row r="65" spans="1:11" ht="9" customHeight="1">
      <c r="A65" s="16"/>
      <c r="C65" s="18"/>
      <c r="D65" s="454"/>
      <c r="E65" s="144"/>
      <c r="F65" s="146"/>
      <c r="G65" s="17"/>
      <c r="H65" s="17"/>
      <c r="I65" s="17"/>
      <c r="J65" s="17"/>
      <c r="K65" s="17"/>
    </row>
    <row r="66" spans="1:11" ht="9" customHeight="1">
      <c r="A66" s="16"/>
      <c r="C66" s="18"/>
      <c r="D66" s="454"/>
      <c r="E66" s="144"/>
      <c r="F66" s="146"/>
      <c r="G66" s="17"/>
      <c r="H66" s="17"/>
      <c r="I66" s="17"/>
      <c r="J66" s="17"/>
      <c r="K66" s="17"/>
    </row>
    <row r="67" spans="1:11" ht="9" customHeight="1">
      <c r="A67" s="16"/>
      <c r="C67" s="18"/>
      <c r="D67" s="454"/>
      <c r="E67" s="144"/>
      <c r="F67" s="146"/>
      <c r="G67" s="17"/>
      <c r="H67" s="17"/>
      <c r="I67" s="17"/>
      <c r="J67" s="17"/>
      <c r="K67" s="17"/>
    </row>
    <row r="68" spans="1:11" ht="9" customHeight="1">
      <c r="A68" s="123"/>
      <c r="C68" s="18"/>
      <c r="D68" s="454"/>
      <c r="E68" s="144"/>
      <c r="F68" s="146"/>
      <c r="G68" s="17"/>
      <c r="H68" s="17"/>
      <c r="I68" s="17"/>
      <c r="J68" s="17"/>
      <c r="K68" s="17"/>
    </row>
    <row r="69" spans="1:11" ht="9" customHeight="1">
      <c r="A69" s="125"/>
      <c r="C69" s="18"/>
      <c r="D69" s="454"/>
      <c r="E69" s="144"/>
      <c r="F69" s="146"/>
      <c r="G69" s="17"/>
      <c r="H69" s="17"/>
      <c r="I69" s="17"/>
      <c r="J69" s="17"/>
      <c r="K69" s="17"/>
    </row>
    <row r="70" spans="1:11" ht="9" customHeight="1">
      <c r="A70" s="16"/>
      <c r="C70" s="18"/>
      <c r="D70" s="454"/>
      <c r="E70" s="144"/>
      <c r="F70" s="146"/>
      <c r="G70" s="17"/>
      <c r="H70" s="17"/>
      <c r="I70" s="17"/>
      <c r="J70" s="17"/>
      <c r="K70" s="17"/>
    </row>
    <row r="71" spans="1:11" ht="9" customHeight="1">
      <c r="A71" s="16"/>
      <c r="C71" s="18"/>
      <c r="D71" s="454"/>
      <c r="E71" s="144"/>
      <c r="F71" s="146"/>
      <c r="G71" s="17"/>
      <c r="H71" s="17"/>
      <c r="I71" s="17"/>
      <c r="J71" s="17"/>
      <c r="K71" s="17"/>
    </row>
    <row r="72" spans="1:11" ht="9" customHeight="1">
      <c r="A72" s="16"/>
      <c r="C72" s="18"/>
      <c r="D72" s="454"/>
      <c r="E72" s="144"/>
      <c r="F72" s="146"/>
      <c r="G72" s="17"/>
      <c r="H72" s="17"/>
      <c r="I72" s="17"/>
      <c r="J72" s="17"/>
      <c r="K72" s="17"/>
    </row>
    <row r="73" spans="1:11" ht="9" customHeight="1">
      <c r="A73" s="16"/>
      <c r="C73" s="18"/>
      <c r="D73" s="454"/>
      <c r="E73" s="144"/>
      <c r="F73" s="146"/>
      <c r="G73" s="17"/>
      <c r="H73" s="17"/>
      <c r="I73" s="17"/>
      <c r="J73" s="17"/>
      <c r="K73" s="17"/>
    </row>
    <row r="74" spans="1:11" ht="9" customHeight="1">
      <c r="A74" s="123"/>
      <c r="C74" s="18"/>
      <c r="D74" s="454"/>
      <c r="E74" s="144"/>
      <c r="F74" s="146"/>
      <c r="G74" s="17"/>
      <c r="H74" s="17"/>
      <c r="I74" s="17"/>
      <c r="J74" s="17"/>
      <c r="K74" s="17"/>
    </row>
    <row r="75" spans="1:11" ht="9" customHeight="1">
      <c r="A75" s="125"/>
      <c r="C75" s="18"/>
      <c r="D75" s="454"/>
      <c r="E75" s="144"/>
      <c r="F75" s="146"/>
      <c r="G75" s="17"/>
      <c r="H75" s="17"/>
      <c r="I75" s="17"/>
      <c r="J75" s="17"/>
      <c r="K75" s="17"/>
    </row>
    <row r="76" spans="1:11" ht="9" customHeight="1">
      <c r="A76" s="16"/>
      <c r="C76" s="18"/>
      <c r="D76" s="454"/>
      <c r="E76" s="144"/>
      <c r="F76" s="146"/>
      <c r="G76" s="17"/>
      <c r="H76" s="17"/>
      <c r="I76" s="17"/>
      <c r="J76" s="17"/>
      <c r="K76" s="17"/>
    </row>
    <row r="77" spans="1:11" ht="9" customHeight="1">
      <c r="A77" s="16"/>
      <c r="C77" s="18"/>
      <c r="D77" s="454"/>
      <c r="E77" s="144"/>
      <c r="F77" s="146"/>
      <c r="G77" s="17"/>
      <c r="H77" s="17"/>
      <c r="I77" s="17"/>
      <c r="J77" s="17"/>
      <c r="K77" s="17"/>
    </row>
    <row r="78" spans="1:11" ht="9" customHeight="1">
      <c r="A78" s="16"/>
      <c r="C78" s="455"/>
      <c r="E78" s="459"/>
      <c r="F78" s="146"/>
    </row>
    <row r="79" spans="1:11" ht="9" customHeight="1">
      <c r="A79" s="16"/>
      <c r="C79" s="455"/>
      <c r="E79" s="459"/>
      <c r="F79" s="146"/>
    </row>
    <row r="80" spans="1:11" ht="9" customHeight="1">
      <c r="A80" s="16"/>
      <c r="C80" s="455"/>
      <c r="E80" s="459"/>
      <c r="F80" s="146"/>
    </row>
    <row r="81" spans="1:6" ht="9" customHeight="1">
      <c r="A81" s="16"/>
      <c r="C81" s="455"/>
      <c r="E81" s="459"/>
      <c r="F81" s="146"/>
    </row>
    <row r="82" spans="1:6" ht="9" customHeight="1">
      <c r="A82" s="16"/>
      <c r="C82" s="455"/>
      <c r="E82" s="459"/>
      <c r="F82" s="146"/>
    </row>
    <row r="83" spans="1:6" ht="9" customHeight="1">
      <c r="A83" s="16"/>
      <c r="C83" s="455"/>
      <c r="E83" s="459"/>
      <c r="F83" s="146"/>
    </row>
    <row r="84" spans="1:6" ht="9" customHeight="1">
      <c r="A84" s="123"/>
      <c r="C84" s="455"/>
      <c r="E84" s="459"/>
      <c r="F84" s="146"/>
    </row>
    <row r="85" spans="1:6" ht="9" customHeight="1">
      <c r="A85" s="125"/>
      <c r="C85" s="455"/>
      <c r="E85" s="459"/>
      <c r="F85" s="146"/>
    </row>
    <row r="86" spans="1:6" ht="9" customHeight="1">
      <c r="A86" s="16"/>
      <c r="C86" s="455"/>
      <c r="E86" s="459"/>
      <c r="F86" s="146"/>
    </row>
    <row r="87" spans="1:6" ht="9" customHeight="1">
      <c r="A87" s="16"/>
      <c r="C87" s="455"/>
      <c r="E87" s="459"/>
      <c r="F87" s="146"/>
    </row>
    <row r="88" spans="1:6" ht="9" customHeight="1">
      <c r="A88" s="16"/>
      <c r="C88" s="455"/>
      <c r="E88" s="459"/>
      <c r="F88" s="146"/>
    </row>
    <row r="89" spans="1:6" ht="9" customHeight="1">
      <c r="A89" s="16"/>
      <c r="C89" s="455"/>
      <c r="E89" s="459"/>
      <c r="F89" s="146"/>
    </row>
    <row r="90" spans="1:6" ht="9" customHeight="1">
      <c r="A90" s="16"/>
      <c r="C90" s="455"/>
      <c r="E90" s="459"/>
      <c r="F90" s="146"/>
    </row>
    <row r="91" spans="1:6" ht="9" customHeight="1">
      <c r="A91" s="16"/>
      <c r="C91" s="455"/>
      <c r="E91" s="459"/>
      <c r="F91" s="146"/>
    </row>
    <row r="92" spans="1:6" ht="9" customHeight="1">
      <c r="A92" s="16"/>
      <c r="C92" s="455"/>
      <c r="E92" s="459"/>
      <c r="F92" s="146"/>
    </row>
    <row r="93" spans="1:6" ht="9" customHeight="1">
      <c r="A93" s="16"/>
      <c r="C93" s="455"/>
      <c r="E93" s="459"/>
      <c r="F93" s="146"/>
    </row>
    <row r="94" spans="1:6" ht="9" customHeight="1">
      <c r="A94" s="16"/>
      <c r="C94" s="455"/>
      <c r="E94" s="459"/>
      <c r="F94" s="146"/>
    </row>
    <row r="95" spans="1:6" ht="9" customHeight="1">
      <c r="A95" s="125"/>
      <c r="C95" s="455"/>
      <c r="E95" s="459"/>
      <c r="F95" s="146"/>
    </row>
    <row r="96" spans="1:6" ht="9" customHeight="1">
      <c r="A96" s="16"/>
      <c r="C96" s="455"/>
      <c r="E96" s="459"/>
      <c r="F96" s="146"/>
    </row>
    <row r="97" spans="1:6" ht="9" customHeight="1">
      <c r="A97" s="16"/>
      <c r="C97" s="455"/>
      <c r="E97" s="459"/>
      <c r="F97" s="146"/>
    </row>
    <row r="98" spans="1:6" ht="9" customHeight="1">
      <c r="A98" s="16"/>
      <c r="C98" s="455"/>
      <c r="E98" s="459"/>
      <c r="F98" s="146"/>
    </row>
    <row r="99" spans="1:6">
      <c r="A99" s="126"/>
      <c r="C99" s="455"/>
      <c r="E99" s="459"/>
      <c r="F99" s="146"/>
    </row>
    <row r="100" spans="1:6">
      <c r="A100" s="126"/>
      <c r="C100" s="455"/>
      <c r="E100" s="459"/>
      <c r="F100" s="146"/>
    </row>
    <row r="101" spans="1:6">
      <c r="A101" s="126"/>
      <c r="C101" s="455"/>
      <c r="E101" s="459"/>
      <c r="F101" s="146"/>
    </row>
    <row r="102" spans="1:6">
      <c r="A102" s="126"/>
      <c r="C102" s="455"/>
      <c r="E102" s="459"/>
    </row>
    <row r="103" spans="1:6">
      <c r="A103" s="126"/>
      <c r="C103" s="455"/>
      <c r="E103" s="459"/>
    </row>
    <row r="104" spans="1:6">
      <c r="A104" s="126"/>
      <c r="C104" s="455"/>
      <c r="E104" s="459"/>
    </row>
    <row r="105" spans="1:6">
      <c r="A105" s="126"/>
      <c r="C105" s="455"/>
      <c r="E105" s="459"/>
    </row>
    <row r="106" spans="1:6" ht="15.75">
      <c r="A106" s="127"/>
      <c r="C106" s="455"/>
      <c r="E106" s="459"/>
    </row>
    <row r="107" spans="1:6" ht="15.75">
      <c r="A107" s="127"/>
      <c r="C107" s="455"/>
      <c r="E107" s="459"/>
    </row>
    <row r="108" spans="1:6" ht="15.75">
      <c r="A108" s="127"/>
      <c r="C108" s="455"/>
      <c r="E108" s="459"/>
    </row>
    <row r="109" spans="1:6" ht="15.75">
      <c r="A109" s="127"/>
      <c r="C109" s="455"/>
      <c r="E109" s="459"/>
    </row>
    <row r="110" spans="1:6" ht="15.75">
      <c r="A110" s="127"/>
      <c r="C110" s="455"/>
      <c r="E110" s="459"/>
    </row>
    <row r="111" spans="1:6" ht="15.75">
      <c r="A111" s="127"/>
      <c r="C111" s="455"/>
      <c r="E111" s="459"/>
    </row>
    <row r="112" spans="1:6" ht="15.75">
      <c r="A112" s="127"/>
      <c r="C112" s="455"/>
      <c r="E112" s="459"/>
    </row>
    <row r="113" spans="1:5" ht="15.75">
      <c r="A113" s="127"/>
      <c r="C113" s="455"/>
      <c r="E113" s="459"/>
    </row>
    <row r="114" spans="1:5" ht="15.75">
      <c r="A114" s="127"/>
      <c r="C114" s="455"/>
      <c r="E114" s="459"/>
    </row>
    <row r="115" spans="1:5" ht="15.75">
      <c r="A115" s="127"/>
      <c r="C115" s="455"/>
      <c r="E115" s="459"/>
    </row>
    <row r="116" spans="1:5" ht="15.75">
      <c r="A116" s="127"/>
      <c r="C116" s="455"/>
      <c r="E116" s="459"/>
    </row>
    <row r="117" spans="1:5" ht="15.75">
      <c r="A117" s="127"/>
      <c r="C117" s="455"/>
      <c r="E117" s="459"/>
    </row>
    <row r="118" spans="1:5" ht="15.75">
      <c r="A118" s="127"/>
      <c r="C118" s="455"/>
      <c r="E118" s="459"/>
    </row>
    <row r="119" spans="1:5" ht="15.75">
      <c r="A119" s="127"/>
      <c r="C119" s="455"/>
      <c r="E119" s="459"/>
    </row>
    <row r="120" spans="1:5" ht="15.75">
      <c r="A120" s="127"/>
      <c r="C120" s="455"/>
      <c r="E120" s="459"/>
    </row>
    <row r="121" spans="1:5" ht="15.75">
      <c r="A121" s="127"/>
      <c r="C121" s="455"/>
      <c r="E121" s="459"/>
    </row>
    <row r="122" spans="1:5" ht="15.75">
      <c r="A122" s="127"/>
      <c r="C122" s="455"/>
      <c r="E122" s="459"/>
    </row>
    <row r="123" spans="1:5" ht="15.75">
      <c r="A123" s="127"/>
      <c r="C123" s="455"/>
      <c r="E123" s="459"/>
    </row>
    <row r="124" spans="1:5" ht="15.75">
      <c r="A124" s="127"/>
      <c r="C124" s="455"/>
      <c r="E124" s="459"/>
    </row>
    <row r="125" spans="1:5" ht="15.75">
      <c r="A125" s="127"/>
      <c r="C125" s="455"/>
      <c r="E125" s="459"/>
    </row>
    <row r="126" spans="1:5" ht="15.75">
      <c r="A126" s="127"/>
      <c r="C126" s="455"/>
      <c r="E126" s="459"/>
    </row>
    <row r="127" spans="1:5" ht="15.75">
      <c r="A127" s="127"/>
      <c r="C127" s="455"/>
      <c r="E127" s="459"/>
    </row>
    <row r="128" spans="1:5" ht="15.75">
      <c r="A128" s="127"/>
      <c r="C128" s="455"/>
      <c r="E128" s="459"/>
    </row>
    <row r="129" spans="1:5" ht="15.75">
      <c r="A129" s="127"/>
      <c r="C129" s="455"/>
      <c r="E129" s="459"/>
    </row>
    <row r="130" spans="1:5" ht="15.75">
      <c r="A130" s="127"/>
      <c r="C130" s="455"/>
      <c r="E130" s="459"/>
    </row>
    <row r="131" spans="1:5" ht="15.75">
      <c r="A131" s="127"/>
      <c r="C131" s="455"/>
      <c r="E131" s="459"/>
    </row>
    <row r="132" spans="1:5" ht="15.75">
      <c r="A132" s="127"/>
      <c r="C132" s="455"/>
      <c r="E132" s="459"/>
    </row>
    <row r="133" spans="1:5" ht="15.75">
      <c r="A133" s="127"/>
      <c r="C133" s="455"/>
      <c r="E133" s="459"/>
    </row>
    <row r="134" spans="1:5" ht="15.75">
      <c r="A134" s="127"/>
      <c r="C134" s="455"/>
      <c r="E134" s="459"/>
    </row>
    <row r="135" spans="1:5" ht="15.75">
      <c r="A135" s="127"/>
      <c r="C135" s="455"/>
      <c r="E135" s="459"/>
    </row>
    <row r="136" spans="1:5" ht="15.75">
      <c r="A136" s="127"/>
      <c r="C136" s="455"/>
      <c r="E136" s="459"/>
    </row>
    <row r="137" spans="1:5" ht="15.75">
      <c r="A137" s="127"/>
      <c r="C137" s="455"/>
      <c r="E137" s="459"/>
    </row>
    <row r="138" spans="1:5" ht="15.75">
      <c r="A138" s="127"/>
      <c r="C138" s="455"/>
      <c r="E138" s="459"/>
    </row>
    <row r="139" spans="1:5" ht="15.75">
      <c r="A139" s="127"/>
      <c r="C139" s="455"/>
      <c r="E139" s="459"/>
    </row>
    <row r="140" spans="1:5" ht="15.75">
      <c r="A140" s="127"/>
      <c r="C140" s="455"/>
      <c r="E140" s="459"/>
    </row>
    <row r="141" spans="1:5" ht="15.75">
      <c r="A141" s="127"/>
      <c r="C141" s="455"/>
      <c r="E141" s="459"/>
    </row>
    <row r="142" spans="1:5" ht="15.75">
      <c r="A142" s="127"/>
      <c r="C142" s="455"/>
      <c r="E142" s="459"/>
    </row>
    <row r="143" spans="1:5" ht="15.75">
      <c r="A143" s="127"/>
      <c r="C143" s="455"/>
      <c r="E143" s="459"/>
    </row>
    <row r="144" spans="1:5" ht="15.75">
      <c r="A144" s="127"/>
      <c r="C144" s="455"/>
      <c r="E144" s="459"/>
    </row>
    <row r="145" spans="1:5" ht="15.75">
      <c r="A145" s="127"/>
      <c r="C145" s="455"/>
      <c r="E145" s="459"/>
    </row>
    <row r="146" spans="1:5" ht="15.75">
      <c r="A146" s="127"/>
      <c r="C146" s="455"/>
      <c r="E146" s="459"/>
    </row>
    <row r="147" spans="1:5" ht="15.75">
      <c r="A147" s="127"/>
      <c r="C147" s="455"/>
      <c r="E147" s="459"/>
    </row>
    <row r="148" spans="1:5" ht="15.75">
      <c r="A148" s="127"/>
      <c r="C148" s="455"/>
      <c r="E148" s="459"/>
    </row>
    <row r="149" spans="1:5" ht="15.75">
      <c r="A149" s="127"/>
      <c r="C149" s="455"/>
      <c r="E149" s="459"/>
    </row>
    <row r="150" spans="1:5" ht="15.75">
      <c r="A150" s="127"/>
      <c r="C150" s="455"/>
      <c r="E150" s="459"/>
    </row>
    <row r="151" spans="1:5" ht="15.75">
      <c r="A151" s="127"/>
      <c r="C151" s="455"/>
      <c r="E151" s="459"/>
    </row>
    <row r="152" spans="1:5" ht="15.75">
      <c r="A152" s="127"/>
      <c r="C152" s="455"/>
      <c r="E152" s="459"/>
    </row>
    <row r="153" spans="1:5" ht="15.75">
      <c r="A153" s="127"/>
      <c r="C153" s="455"/>
      <c r="E153" s="459"/>
    </row>
    <row r="154" spans="1:5" ht="15.75">
      <c r="A154" s="127"/>
      <c r="C154" s="455"/>
      <c r="E154" s="459"/>
    </row>
    <row r="155" spans="1:5" ht="15.75">
      <c r="A155" s="127"/>
      <c r="C155" s="455"/>
      <c r="E155" s="459"/>
    </row>
    <row r="156" spans="1:5" ht="15.75">
      <c r="A156" s="127"/>
      <c r="C156" s="455"/>
      <c r="E156" s="459"/>
    </row>
    <row r="157" spans="1:5" ht="15.75">
      <c r="A157" s="127"/>
      <c r="C157" s="455"/>
      <c r="E157" s="459"/>
    </row>
    <row r="158" spans="1:5" ht="15.75">
      <c r="A158" s="127"/>
      <c r="C158" s="455"/>
      <c r="E158" s="459"/>
    </row>
    <row r="159" spans="1:5" ht="15.75">
      <c r="A159" s="127"/>
      <c r="C159" s="455"/>
      <c r="E159" s="459"/>
    </row>
    <row r="160" spans="1:5" ht="15.75">
      <c r="A160" s="127"/>
      <c r="C160" s="455"/>
      <c r="E160" s="459"/>
    </row>
    <row r="161" spans="1:5" ht="15.75">
      <c r="A161" s="127"/>
      <c r="C161" s="455"/>
      <c r="E161" s="459"/>
    </row>
    <row r="162" spans="1:5" ht="15.75">
      <c r="A162" s="127"/>
      <c r="C162" s="455"/>
      <c r="E162" s="459"/>
    </row>
    <row r="163" spans="1:5" ht="15.75">
      <c r="A163" s="127"/>
      <c r="C163" s="455"/>
      <c r="E163" s="459"/>
    </row>
    <row r="164" spans="1:5" ht="15.75">
      <c r="A164" s="127"/>
      <c r="C164" s="455"/>
      <c r="E164" s="459"/>
    </row>
    <row r="165" spans="1:5" ht="15.75">
      <c r="A165" s="127"/>
      <c r="C165" s="455"/>
      <c r="E165" s="459"/>
    </row>
    <row r="166" spans="1:5" ht="15.75">
      <c r="A166" s="127"/>
      <c r="C166" s="455"/>
      <c r="E166" s="459"/>
    </row>
    <row r="167" spans="1:5" ht="15.75">
      <c r="A167" s="127"/>
      <c r="C167" s="455"/>
      <c r="E167" s="459"/>
    </row>
    <row r="168" spans="1:5" ht="15.75">
      <c r="A168" s="127"/>
      <c r="C168" s="455"/>
      <c r="E168" s="459"/>
    </row>
    <row r="169" spans="1:5" ht="15.75">
      <c r="A169" s="127"/>
      <c r="C169" s="455"/>
      <c r="E169" s="459"/>
    </row>
    <row r="170" spans="1:5" ht="15.75">
      <c r="A170" s="127"/>
      <c r="C170" s="455"/>
      <c r="E170" s="459"/>
    </row>
    <row r="171" spans="1:5" ht="15.75">
      <c r="A171" s="127"/>
      <c r="C171" s="455"/>
      <c r="E171" s="459"/>
    </row>
    <row r="172" spans="1:5" ht="15.75">
      <c r="A172" s="127"/>
      <c r="C172" s="455"/>
      <c r="E172" s="459"/>
    </row>
    <row r="173" spans="1:5" ht="15.75">
      <c r="A173" s="127"/>
      <c r="C173" s="455"/>
      <c r="E173" s="459"/>
    </row>
    <row r="174" spans="1:5" ht="15.75">
      <c r="A174" s="127"/>
      <c r="C174" s="455"/>
      <c r="E174" s="459"/>
    </row>
    <row r="175" spans="1:5" ht="15.75">
      <c r="A175" s="127"/>
      <c r="C175" s="455"/>
      <c r="E175" s="459"/>
    </row>
    <row r="176" spans="1:5" ht="15.75">
      <c r="A176" s="127"/>
      <c r="C176" s="455"/>
      <c r="E176" s="459"/>
    </row>
    <row r="177" spans="1:5" ht="15.75">
      <c r="A177" s="127"/>
      <c r="C177" s="455"/>
      <c r="E177" s="459"/>
    </row>
    <row r="178" spans="1:5" ht="15.75">
      <c r="A178" s="127"/>
      <c r="C178" s="455"/>
      <c r="E178" s="459"/>
    </row>
    <row r="179" spans="1:5" ht="15.75">
      <c r="A179" s="127"/>
      <c r="C179" s="455"/>
      <c r="E179" s="459"/>
    </row>
    <row r="180" spans="1:5" ht="15.75">
      <c r="A180" s="127"/>
      <c r="C180" s="455"/>
      <c r="E180" s="459"/>
    </row>
    <row r="181" spans="1:5" ht="15.75">
      <c r="A181" s="127"/>
      <c r="C181" s="455"/>
      <c r="E181" s="459"/>
    </row>
    <row r="182" spans="1:5" ht="15.75">
      <c r="A182" s="127"/>
      <c r="C182" s="455"/>
      <c r="E182" s="459"/>
    </row>
    <row r="183" spans="1:5" ht="15.75">
      <c r="A183" s="127"/>
      <c r="C183" s="455"/>
      <c r="E183" s="459"/>
    </row>
    <row r="184" spans="1:5" ht="15.75">
      <c r="A184" s="127"/>
      <c r="C184" s="455"/>
      <c r="E184" s="459"/>
    </row>
    <row r="185" spans="1:5" ht="15.75">
      <c r="A185" s="127"/>
      <c r="C185" s="455"/>
      <c r="E185" s="459"/>
    </row>
    <row r="186" spans="1:5" ht="15.75">
      <c r="A186" s="127"/>
      <c r="C186" s="455"/>
      <c r="E186" s="459"/>
    </row>
    <row r="187" spans="1:5" ht="15.75">
      <c r="A187" s="127"/>
      <c r="C187" s="455"/>
      <c r="E187" s="459"/>
    </row>
    <row r="188" spans="1:5" ht="15.75">
      <c r="A188" s="127"/>
      <c r="C188" s="455"/>
      <c r="E188" s="459"/>
    </row>
    <row r="189" spans="1:5" ht="15.75">
      <c r="A189" s="127"/>
      <c r="C189" s="455"/>
      <c r="E189" s="459"/>
    </row>
    <row r="190" spans="1:5" ht="15.75">
      <c r="A190" s="127"/>
      <c r="C190" s="455"/>
      <c r="E190" s="459"/>
    </row>
    <row r="191" spans="1:5" ht="15.75">
      <c r="A191" s="127"/>
      <c r="C191" s="455"/>
      <c r="E191" s="459"/>
    </row>
    <row r="192" spans="1:5" ht="15.75">
      <c r="A192" s="127"/>
      <c r="C192" s="455"/>
      <c r="E192" s="459"/>
    </row>
    <row r="193" spans="1:5" ht="15.75">
      <c r="A193" s="127"/>
      <c r="C193" s="455"/>
      <c r="E193" s="459"/>
    </row>
    <row r="194" spans="1:5" ht="15.75">
      <c r="A194" s="127"/>
      <c r="C194" s="455"/>
      <c r="E194" s="459"/>
    </row>
    <row r="195" spans="1:5" ht="15.75">
      <c r="A195" s="127"/>
      <c r="C195" s="455"/>
      <c r="E195" s="459"/>
    </row>
    <row r="196" spans="1:5" ht="15.75">
      <c r="A196" s="127"/>
      <c r="C196" s="455"/>
      <c r="E196" s="459"/>
    </row>
    <row r="197" spans="1:5" ht="15.75">
      <c r="A197" s="19"/>
      <c r="C197" s="455"/>
      <c r="E197" s="459"/>
    </row>
    <row r="198" spans="1:5" ht="15.75">
      <c r="A198" s="19"/>
      <c r="C198" s="455"/>
      <c r="E198" s="459"/>
    </row>
    <row r="199" spans="1:5" ht="15.75">
      <c r="A199" s="19"/>
      <c r="C199" s="455"/>
      <c r="E199" s="459"/>
    </row>
    <row r="200" spans="1:5" ht="15.75">
      <c r="A200" s="19"/>
      <c r="C200" s="455"/>
    </row>
    <row r="201" spans="1:5" ht="15.75">
      <c r="A201" s="19"/>
      <c r="C201" s="455"/>
    </row>
    <row r="202" spans="1:5" ht="15.75">
      <c r="A202" s="19"/>
      <c r="C202" s="455"/>
    </row>
    <row r="203" spans="1:5" ht="15.75">
      <c r="A203" s="19"/>
      <c r="C203" s="455"/>
    </row>
    <row r="204" spans="1:5" ht="15.75">
      <c r="A204" s="19"/>
      <c r="C204" s="455"/>
    </row>
    <row r="205" spans="1:5" ht="15.75">
      <c r="A205" s="19"/>
      <c r="C205" s="455"/>
    </row>
    <row r="206" spans="1:5" ht="15.75">
      <c r="A206" s="19"/>
      <c r="C206" s="455"/>
    </row>
    <row r="207" spans="1:5" ht="15.75">
      <c r="A207" s="19"/>
      <c r="C207" s="455"/>
    </row>
    <row r="208" spans="1:5" ht="15.75">
      <c r="A208" s="19"/>
      <c r="C208" s="455"/>
    </row>
    <row r="209" spans="1:3" ht="15.75">
      <c r="A209" s="19"/>
      <c r="C209" s="455"/>
    </row>
    <row r="210" spans="1:3" ht="15.75">
      <c r="A210" s="19"/>
      <c r="C210" s="455"/>
    </row>
    <row r="211" spans="1:3" ht="15.75">
      <c r="A211" s="19"/>
      <c r="C211" s="455"/>
    </row>
    <row r="212" spans="1:3" ht="15.75">
      <c r="A212" s="19"/>
      <c r="C212" s="455"/>
    </row>
    <row r="213" spans="1:3" ht="15.75">
      <c r="A213" s="19"/>
      <c r="C213" s="455"/>
    </row>
    <row r="214" spans="1:3" ht="15.75">
      <c r="A214" s="19"/>
      <c r="C214" s="455"/>
    </row>
    <row r="215" spans="1:3" ht="15.75">
      <c r="A215" s="19"/>
      <c r="C215" s="455"/>
    </row>
    <row r="216" spans="1:3" ht="15.75">
      <c r="A216" s="19"/>
      <c r="C216" s="455"/>
    </row>
    <row r="217" spans="1:3" ht="15.75">
      <c r="A217" s="19"/>
      <c r="C217" s="455"/>
    </row>
    <row r="218" spans="1:3" ht="15.75">
      <c r="A218" s="19"/>
      <c r="C218" s="455"/>
    </row>
    <row r="219" spans="1:3" ht="15.75">
      <c r="A219" s="19"/>
      <c r="C219" s="455"/>
    </row>
    <row r="220" spans="1:3" ht="15.75">
      <c r="A220" s="19"/>
      <c r="C220" s="455"/>
    </row>
    <row r="221" spans="1:3" ht="15.75">
      <c r="A221" s="19"/>
      <c r="C221" s="455"/>
    </row>
    <row r="222" spans="1:3" ht="15.75">
      <c r="A222" s="19"/>
      <c r="C222" s="455"/>
    </row>
    <row r="223" spans="1:3" ht="15.75">
      <c r="A223" s="19"/>
      <c r="C223" s="455"/>
    </row>
    <row r="224" spans="1:3" ht="15.75">
      <c r="A224" s="19"/>
      <c r="C224" s="455"/>
    </row>
    <row r="225" spans="1:3" ht="15.75">
      <c r="A225" s="19"/>
      <c r="C225" s="455"/>
    </row>
    <row r="226" spans="1:3" ht="15.75">
      <c r="A226" s="19"/>
      <c r="C226" s="455"/>
    </row>
    <row r="227" spans="1:3" ht="15.75">
      <c r="A227" s="19"/>
      <c r="C227" s="455"/>
    </row>
    <row r="228" spans="1:3" ht="15.75">
      <c r="A228" s="19"/>
      <c r="C228" s="455"/>
    </row>
    <row r="229" spans="1:3" ht="15.75">
      <c r="A229" s="19"/>
      <c r="C229" s="455"/>
    </row>
    <row r="230" spans="1:3" ht="15.75">
      <c r="A230" s="19"/>
      <c r="C230" s="455"/>
    </row>
    <row r="231" spans="1:3" ht="15.75">
      <c r="A231" s="19"/>
      <c r="C231" s="455"/>
    </row>
    <row r="232" spans="1:3" ht="15.75">
      <c r="A232" s="19"/>
      <c r="C232" s="455"/>
    </row>
    <row r="233" spans="1:3" ht="15.75">
      <c r="A233" s="19"/>
      <c r="C233" s="455"/>
    </row>
    <row r="234" spans="1:3" ht="15.75">
      <c r="A234" s="19"/>
      <c r="C234" s="455"/>
    </row>
    <row r="235" spans="1:3" ht="15.75">
      <c r="A235" s="19"/>
      <c r="C235" s="455"/>
    </row>
    <row r="236" spans="1:3" ht="15.75">
      <c r="A236" s="19"/>
      <c r="C236" s="455"/>
    </row>
    <row r="237" spans="1:3" ht="15.75">
      <c r="A237" s="19"/>
      <c r="C237" s="455"/>
    </row>
    <row r="238" spans="1:3" ht="15.75">
      <c r="A238" s="19"/>
      <c r="C238" s="455"/>
    </row>
    <row r="239" spans="1:3" ht="15.75">
      <c r="A239" s="19"/>
      <c r="C239" s="455"/>
    </row>
    <row r="240" spans="1:3" ht="15.75">
      <c r="A240" s="19"/>
      <c r="C240" s="455"/>
    </row>
    <row r="241" spans="1:3" ht="15.75">
      <c r="A241" s="19"/>
      <c r="C241" s="455"/>
    </row>
    <row r="242" spans="1:3" ht="15.75">
      <c r="A242" s="19"/>
      <c r="C242" s="455"/>
    </row>
    <row r="243" spans="1:3" ht="15.75">
      <c r="A243" s="19"/>
      <c r="C243" s="455"/>
    </row>
    <row r="244" spans="1:3" ht="15.75">
      <c r="A244" s="19"/>
      <c r="C244" s="455"/>
    </row>
    <row r="245" spans="1:3" ht="15.75">
      <c r="A245" s="19"/>
      <c r="C245" s="455"/>
    </row>
    <row r="246" spans="1:3" ht="15.75">
      <c r="A246" s="19"/>
      <c r="C246" s="455"/>
    </row>
    <row r="247" spans="1:3" ht="15.75">
      <c r="A247" s="19"/>
      <c r="C247" s="455"/>
    </row>
    <row r="248" spans="1:3" ht="15.75">
      <c r="A248" s="19"/>
      <c r="C248" s="455"/>
    </row>
    <row r="249" spans="1:3" ht="15.75">
      <c r="A249" s="19"/>
      <c r="C249" s="455"/>
    </row>
    <row r="250" spans="1:3" ht="15.75">
      <c r="A250" s="19"/>
      <c r="C250" s="455"/>
    </row>
    <row r="251" spans="1:3" ht="15.75">
      <c r="A251" s="19"/>
      <c r="C251" s="455"/>
    </row>
    <row r="252" spans="1:3" ht="15.75">
      <c r="A252" s="19"/>
      <c r="C252" s="455"/>
    </row>
    <row r="253" spans="1:3" ht="15.75">
      <c r="A253" s="19"/>
      <c r="C253" s="455"/>
    </row>
    <row r="254" spans="1:3" ht="15.75">
      <c r="A254" s="19"/>
      <c r="C254" s="455"/>
    </row>
    <row r="255" spans="1:3" ht="15.75">
      <c r="A255" s="19"/>
      <c r="C255" s="455"/>
    </row>
    <row r="256" spans="1:3" ht="15.75">
      <c r="A256" s="19"/>
      <c r="C256" s="455"/>
    </row>
    <row r="257" spans="1:3" ht="15.75">
      <c r="A257" s="19"/>
      <c r="C257" s="455"/>
    </row>
    <row r="258" spans="1:3" ht="15.75">
      <c r="A258" s="19"/>
      <c r="C258" s="455"/>
    </row>
    <row r="259" spans="1:3" ht="15.75">
      <c r="A259" s="19"/>
      <c r="C259" s="455"/>
    </row>
    <row r="260" spans="1:3" ht="15.75">
      <c r="A260" s="19"/>
      <c r="C260" s="455"/>
    </row>
    <row r="261" spans="1:3" ht="15.75">
      <c r="A261" s="19"/>
      <c r="C261" s="455"/>
    </row>
    <row r="262" spans="1:3" ht="15.75">
      <c r="A262" s="19"/>
      <c r="C262" s="455"/>
    </row>
    <row r="263" spans="1:3" ht="15.75">
      <c r="A263" s="19"/>
      <c r="C263" s="455"/>
    </row>
    <row r="264" spans="1:3" ht="15.75">
      <c r="A264" s="19"/>
      <c r="C264" s="455"/>
    </row>
    <row r="265" spans="1:3" ht="15.75">
      <c r="A265" s="19"/>
      <c r="C265" s="455"/>
    </row>
    <row r="266" spans="1:3" ht="15.75">
      <c r="A266" s="19"/>
      <c r="C266" s="455"/>
    </row>
    <row r="267" spans="1:3" ht="15.75">
      <c r="A267" s="19"/>
      <c r="C267" s="455"/>
    </row>
    <row r="268" spans="1:3" ht="15.75">
      <c r="A268" s="19"/>
      <c r="C268" s="45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showGridLines="0" zoomScale="85" zoomScaleNormal="85" workbookViewId="0">
      <selection activeCell="H20" sqref="H20"/>
    </sheetView>
  </sheetViews>
  <sheetFormatPr baseColWidth="10" defaultColWidth="9.140625" defaultRowHeight="15"/>
  <cols>
    <col min="1" max="1" width="77.5703125" style="20" bestFit="1" customWidth="1"/>
    <col min="2" max="3" width="9.85546875" style="372" customWidth="1"/>
    <col min="4" max="4" width="12.7109375" style="372" customWidth="1"/>
    <col min="5" max="5" width="9.85546875" style="372" customWidth="1"/>
    <col min="6" max="256" width="9.140625" style="372"/>
    <col min="257" max="257" width="77.5703125" style="372" bestFit="1" customWidth="1"/>
    <col min="258" max="259" width="9.85546875" style="372" customWidth="1"/>
    <col min="260" max="260" width="12.7109375" style="372" customWidth="1"/>
    <col min="261" max="261" width="9.85546875" style="372" customWidth="1"/>
    <col min="262" max="512" width="9.140625" style="372"/>
    <col min="513" max="513" width="77.5703125" style="372" bestFit="1" customWidth="1"/>
    <col min="514" max="515" width="9.85546875" style="372" customWidth="1"/>
    <col min="516" max="516" width="12.7109375" style="372" customWidth="1"/>
    <col min="517" max="517" width="9.85546875" style="372" customWidth="1"/>
    <col min="518" max="768" width="9.140625" style="372"/>
    <col min="769" max="769" width="77.5703125" style="372" bestFit="1" customWidth="1"/>
    <col min="770" max="771" width="9.85546875" style="372" customWidth="1"/>
    <col min="772" max="772" width="12.7109375" style="372" customWidth="1"/>
    <col min="773" max="773" width="9.85546875" style="372" customWidth="1"/>
    <col min="774" max="1024" width="9.140625" style="372"/>
    <col min="1025" max="1025" width="77.5703125" style="372" bestFit="1" customWidth="1"/>
    <col min="1026" max="1027" width="9.85546875" style="372" customWidth="1"/>
    <col min="1028" max="1028" width="12.7109375" style="372" customWidth="1"/>
    <col min="1029" max="1029" width="9.85546875" style="372" customWidth="1"/>
    <col min="1030" max="1280" width="9.140625" style="372"/>
    <col min="1281" max="1281" width="77.5703125" style="372" bestFit="1" customWidth="1"/>
    <col min="1282" max="1283" width="9.85546875" style="372" customWidth="1"/>
    <col min="1284" max="1284" width="12.7109375" style="372" customWidth="1"/>
    <col min="1285" max="1285" width="9.85546875" style="372" customWidth="1"/>
    <col min="1286" max="1536" width="9.140625" style="372"/>
    <col min="1537" max="1537" width="77.5703125" style="372" bestFit="1" customWidth="1"/>
    <col min="1538" max="1539" width="9.85546875" style="372" customWidth="1"/>
    <col min="1540" max="1540" width="12.7109375" style="372" customWidth="1"/>
    <col min="1541" max="1541" width="9.85546875" style="372" customWidth="1"/>
    <col min="1542" max="1792" width="9.140625" style="372"/>
    <col min="1793" max="1793" width="77.5703125" style="372" bestFit="1" customWidth="1"/>
    <col min="1794" max="1795" width="9.85546875" style="372" customWidth="1"/>
    <col min="1796" max="1796" width="12.7109375" style="372" customWidth="1"/>
    <col min="1797" max="1797" width="9.85546875" style="372" customWidth="1"/>
    <col min="1798" max="2048" width="9.140625" style="372"/>
    <col min="2049" max="2049" width="77.5703125" style="372" bestFit="1" customWidth="1"/>
    <col min="2050" max="2051" width="9.85546875" style="372" customWidth="1"/>
    <col min="2052" max="2052" width="12.7109375" style="372" customWidth="1"/>
    <col min="2053" max="2053" width="9.85546875" style="372" customWidth="1"/>
    <col min="2054" max="2304" width="9.140625" style="372"/>
    <col min="2305" max="2305" width="77.5703125" style="372" bestFit="1" customWidth="1"/>
    <col min="2306" max="2307" width="9.85546875" style="372" customWidth="1"/>
    <col min="2308" max="2308" width="12.7109375" style="372" customWidth="1"/>
    <col min="2309" max="2309" width="9.85546875" style="372" customWidth="1"/>
    <col min="2310" max="2560" width="9.140625" style="372"/>
    <col min="2561" max="2561" width="77.5703125" style="372" bestFit="1" customWidth="1"/>
    <col min="2562" max="2563" width="9.85546875" style="372" customWidth="1"/>
    <col min="2564" max="2564" width="12.7109375" style="372" customWidth="1"/>
    <col min="2565" max="2565" width="9.85546875" style="372" customWidth="1"/>
    <col min="2566" max="2816" width="9.140625" style="372"/>
    <col min="2817" max="2817" width="77.5703125" style="372" bestFit="1" customWidth="1"/>
    <col min="2818" max="2819" width="9.85546875" style="372" customWidth="1"/>
    <col min="2820" max="2820" width="12.7109375" style="372" customWidth="1"/>
    <col min="2821" max="2821" width="9.85546875" style="372" customWidth="1"/>
    <col min="2822" max="3072" width="9.140625" style="372"/>
    <col min="3073" max="3073" width="77.5703125" style="372" bestFit="1" customWidth="1"/>
    <col min="3074" max="3075" width="9.85546875" style="372" customWidth="1"/>
    <col min="3076" max="3076" width="12.7109375" style="372" customWidth="1"/>
    <col min="3077" max="3077" width="9.85546875" style="372" customWidth="1"/>
    <col min="3078" max="3328" width="9.140625" style="372"/>
    <col min="3329" max="3329" width="77.5703125" style="372" bestFit="1" customWidth="1"/>
    <col min="3330" max="3331" width="9.85546875" style="372" customWidth="1"/>
    <col min="3332" max="3332" width="12.7109375" style="372" customWidth="1"/>
    <col min="3333" max="3333" width="9.85546875" style="372" customWidth="1"/>
    <col min="3334" max="3584" width="9.140625" style="372"/>
    <col min="3585" max="3585" width="77.5703125" style="372" bestFit="1" customWidth="1"/>
    <col min="3586" max="3587" width="9.85546875" style="372" customWidth="1"/>
    <col min="3588" max="3588" width="12.7109375" style="372" customWidth="1"/>
    <col min="3589" max="3589" width="9.85546875" style="372" customWidth="1"/>
    <col min="3590" max="3840" width="9.140625" style="372"/>
    <col min="3841" max="3841" width="77.5703125" style="372" bestFit="1" customWidth="1"/>
    <col min="3842" max="3843" width="9.85546875" style="372" customWidth="1"/>
    <col min="3844" max="3844" width="12.7109375" style="372" customWidth="1"/>
    <col min="3845" max="3845" width="9.85546875" style="372" customWidth="1"/>
    <col min="3846" max="4096" width="9.140625" style="372"/>
    <col min="4097" max="4097" width="77.5703125" style="372" bestFit="1" customWidth="1"/>
    <col min="4098" max="4099" width="9.85546875" style="372" customWidth="1"/>
    <col min="4100" max="4100" width="12.7109375" style="372" customWidth="1"/>
    <col min="4101" max="4101" width="9.85546875" style="372" customWidth="1"/>
    <col min="4102" max="4352" width="9.140625" style="372"/>
    <col min="4353" max="4353" width="77.5703125" style="372" bestFit="1" customWidth="1"/>
    <col min="4354" max="4355" width="9.85546875" style="372" customWidth="1"/>
    <col min="4356" max="4356" width="12.7109375" style="372" customWidth="1"/>
    <col min="4357" max="4357" width="9.85546875" style="372" customWidth="1"/>
    <col min="4358" max="4608" width="9.140625" style="372"/>
    <col min="4609" max="4609" width="77.5703125" style="372" bestFit="1" customWidth="1"/>
    <col min="4610" max="4611" width="9.85546875" style="372" customWidth="1"/>
    <col min="4612" max="4612" width="12.7109375" style="372" customWidth="1"/>
    <col min="4613" max="4613" width="9.85546875" style="372" customWidth="1"/>
    <col min="4614" max="4864" width="9.140625" style="372"/>
    <col min="4865" max="4865" width="77.5703125" style="372" bestFit="1" customWidth="1"/>
    <col min="4866" max="4867" width="9.85546875" style="372" customWidth="1"/>
    <col min="4868" max="4868" width="12.7109375" style="372" customWidth="1"/>
    <col min="4869" max="4869" width="9.85546875" style="372" customWidth="1"/>
    <col min="4870" max="5120" width="9.140625" style="372"/>
    <col min="5121" max="5121" width="77.5703125" style="372" bestFit="1" customWidth="1"/>
    <col min="5122" max="5123" width="9.85546875" style="372" customWidth="1"/>
    <col min="5124" max="5124" width="12.7109375" style="372" customWidth="1"/>
    <col min="5125" max="5125" width="9.85546875" style="372" customWidth="1"/>
    <col min="5126" max="5376" width="9.140625" style="372"/>
    <col min="5377" max="5377" width="77.5703125" style="372" bestFit="1" customWidth="1"/>
    <col min="5378" max="5379" width="9.85546875" style="372" customWidth="1"/>
    <col min="5380" max="5380" width="12.7109375" style="372" customWidth="1"/>
    <col min="5381" max="5381" width="9.85546875" style="372" customWidth="1"/>
    <col min="5382" max="5632" width="9.140625" style="372"/>
    <col min="5633" max="5633" width="77.5703125" style="372" bestFit="1" customWidth="1"/>
    <col min="5634" max="5635" width="9.85546875" style="372" customWidth="1"/>
    <col min="5636" max="5636" width="12.7109375" style="372" customWidth="1"/>
    <col min="5637" max="5637" width="9.85546875" style="372" customWidth="1"/>
    <col min="5638" max="5888" width="9.140625" style="372"/>
    <col min="5889" max="5889" width="77.5703125" style="372" bestFit="1" customWidth="1"/>
    <col min="5890" max="5891" width="9.85546875" style="372" customWidth="1"/>
    <col min="5892" max="5892" width="12.7109375" style="372" customWidth="1"/>
    <col min="5893" max="5893" width="9.85546875" style="372" customWidth="1"/>
    <col min="5894" max="6144" width="9.140625" style="372"/>
    <col min="6145" max="6145" width="77.5703125" style="372" bestFit="1" customWidth="1"/>
    <col min="6146" max="6147" width="9.85546875" style="372" customWidth="1"/>
    <col min="6148" max="6148" width="12.7109375" style="372" customWidth="1"/>
    <col min="6149" max="6149" width="9.85546875" style="372" customWidth="1"/>
    <col min="6150" max="6400" width="9.140625" style="372"/>
    <col min="6401" max="6401" width="77.5703125" style="372" bestFit="1" customWidth="1"/>
    <col min="6402" max="6403" width="9.85546875" style="372" customWidth="1"/>
    <col min="6404" max="6404" width="12.7109375" style="372" customWidth="1"/>
    <col min="6405" max="6405" width="9.85546875" style="372" customWidth="1"/>
    <col min="6406" max="6656" width="9.140625" style="372"/>
    <col min="6657" max="6657" width="77.5703125" style="372" bestFit="1" customWidth="1"/>
    <col min="6658" max="6659" width="9.85546875" style="372" customWidth="1"/>
    <col min="6660" max="6660" width="12.7109375" style="372" customWidth="1"/>
    <col min="6661" max="6661" width="9.85546875" style="372" customWidth="1"/>
    <col min="6662" max="6912" width="9.140625" style="372"/>
    <col min="6913" max="6913" width="77.5703125" style="372" bestFit="1" customWidth="1"/>
    <col min="6914" max="6915" width="9.85546875" style="372" customWidth="1"/>
    <col min="6916" max="6916" width="12.7109375" style="372" customWidth="1"/>
    <col min="6917" max="6917" width="9.85546875" style="372" customWidth="1"/>
    <col min="6918" max="7168" width="9.140625" style="372"/>
    <col min="7169" max="7169" width="77.5703125" style="372" bestFit="1" customWidth="1"/>
    <col min="7170" max="7171" width="9.85546875" style="372" customWidth="1"/>
    <col min="7172" max="7172" width="12.7109375" style="372" customWidth="1"/>
    <col min="7173" max="7173" width="9.85546875" style="372" customWidth="1"/>
    <col min="7174" max="7424" width="9.140625" style="372"/>
    <col min="7425" max="7425" width="77.5703125" style="372" bestFit="1" customWidth="1"/>
    <col min="7426" max="7427" width="9.85546875" style="372" customWidth="1"/>
    <col min="7428" max="7428" width="12.7109375" style="372" customWidth="1"/>
    <col min="7429" max="7429" width="9.85546875" style="372" customWidth="1"/>
    <col min="7430" max="7680" width="9.140625" style="372"/>
    <col min="7681" max="7681" width="77.5703125" style="372" bestFit="1" customWidth="1"/>
    <col min="7682" max="7683" width="9.85546875" style="372" customWidth="1"/>
    <col min="7684" max="7684" width="12.7109375" style="372" customWidth="1"/>
    <col min="7685" max="7685" width="9.85546875" style="372" customWidth="1"/>
    <col min="7686" max="7936" width="9.140625" style="372"/>
    <col min="7937" max="7937" width="77.5703125" style="372" bestFit="1" customWidth="1"/>
    <col min="7938" max="7939" width="9.85546875" style="372" customWidth="1"/>
    <col min="7940" max="7940" width="12.7109375" style="372" customWidth="1"/>
    <col min="7941" max="7941" width="9.85546875" style="372" customWidth="1"/>
    <col min="7942" max="8192" width="9.140625" style="372"/>
    <col min="8193" max="8193" width="77.5703125" style="372" bestFit="1" customWidth="1"/>
    <col min="8194" max="8195" width="9.85546875" style="372" customWidth="1"/>
    <col min="8196" max="8196" width="12.7109375" style="372" customWidth="1"/>
    <col min="8197" max="8197" width="9.85546875" style="372" customWidth="1"/>
    <col min="8198" max="8448" width="9.140625" style="372"/>
    <col min="8449" max="8449" width="77.5703125" style="372" bestFit="1" customWidth="1"/>
    <col min="8450" max="8451" width="9.85546875" style="372" customWidth="1"/>
    <col min="8452" max="8452" width="12.7109375" style="372" customWidth="1"/>
    <col min="8453" max="8453" width="9.85546875" style="372" customWidth="1"/>
    <col min="8454" max="8704" width="9.140625" style="372"/>
    <col min="8705" max="8705" width="77.5703125" style="372" bestFit="1" customWidth="1"/>
    <col min="8706" max="8707" width="9.85546875" style="372" customWidth="1"/>
    <col min="8708" max="8708" width="12.7109375" style="372" customWidth="1"/>
    <col min="8709" max="8709" width="9.85546875" style="372" customWidth="1"/>
    <col min="8710" max="8960" width="9.140625" style="372"/>
    <col min="8961" max="8961" width="77.5703125" style="372" bestFit="1" customWidth="1"/>
    <col min="8962" max="8963" width="9.85546875" style="372" customWidth="1"/>
    <col min="8964" max="8964" width="12.7109375" style="372" customWidth="1"/>
    <col min="8965" max="8965" width="9.85546875" style="372" customWidth="1"/>
    <col min="8966" max="9216" width="9.140625" style="372"/>
    <col min="9217" max="9217" width="77.5703125" style="372" bestFit="1" customWidth="1"/>
    <col min="9218" max="9219" width="9.85546875" style="372" customWidth="1"/>
    <col min="9220" max="9220" width="12.7109375" style="372" customWidth="1"/>
    <col min="9221" max="9221" width="9.85546875" style="372" customWidth="1"/>
    <col min="9222" max="9472" width="9.140625" style="372"/>
    <col min="9473" max="9473" width="77.5703125" style="372" bestFit="1" customWidth="1"/>
    <col min="9474" max="9475" width="9.85546875" style="372" customWidth="1"/>
    <col min="9476" max="9476" width="12.7109375" style="372" customWidth="1"/>
    <col min="9477" max="9477" width="9.85546875" style="372" customWidth="1"/>
    <col min="9478" max="9728" width="9.140625" style="372"/>
    <col min="9729" max="9729" width="77.5703125" style="372" bestFit="1" customWidth="1"/>
    <col min="9730" max="9731" width="9.85546875" style="372" customWidth="1"/>
    <col min="9732" max="9732" width="12.7109375" style="372" customWidth="1"/>
    <col min="9733" max="9733" width="9.85546875" style="372" customWidth="1"/>
    <col min="9734" max="9984" width="9.140625" style="372"/>
    <col min="9985" max="9985" width="77.5703125" style="372" bestFit="1" customWidth="1"/>
    <col min="9986" max="9987" width="9.85546875" style="372" customWidth="1"/>
    <col min="9988" max="9988" width="12.7109375" style="372" customWidth="1"/>
    <col min="9989" max="9989" width="9.85546875" style="372" customWidth="1"/>
    <col min="9990" max="10240" width="9.140625" style="372"/>
    <col min="10241" max="10241" width="77.5703125" style="372" bestFit="1" customWidth="1"/>
    <col min="10242" max="10243" width="9.85546875" style="372" customWidth="1"/>
    <col min="10244" max="10244" width="12.7109375" style="372" customWidth="1"/>
    <col min="10245" max="10245" width="9.85546875" style="372" customWidth="1"/>
    <col min="10246" max="10496" width="9.140625" style="372"/>
    <col min="10497" max="10497" width="77.5703125" style="372" bestFit="1" customWidth="1"/>
    <col min="10498" max="10499" width="9.85546875" style="372" customWidth="1"/>
    <col min="10500" max="10500" width="12.7109375" style="372" customWidth="1"/>
    <col min="10501" max="10501" width="9.85546875" style="372" customWidth="1"/>
    <col min="10502" max="10752" width="9.140625" style="372"/>
    <col min="10753" max="10753" width="77.5703125" style="372" bestFit="1" customWidth="1"/>
    <col min="10754" max="10755" width="9.85546875" style="372" customWidth="1"/>
    <col min="10756" max="10756" width="12.7109375" style="372" customWidth="1"/>
    <col min="10757" max="10757" width="9.85546875" style="372" customWidth="1"/>
    <col min="10758" max="11008" width="9.140625" style="372"/>
    <col min="11009" max="11009" width="77.5703125" style="372" bestFit="1" customWidth="1"/>
    <col min="11010" max="11011" width="9.85546875" style="372" customWidth="1"/>
    <col min="11012" max="11012" width="12.7109375" style="372" customWidth="1"/>
    <col min="11013" max="11013" width="9.85546875" style="372" customWidth="1"/>
    <col min="11014" max="11264" width="9.140625" style="372"/>
    <col min="11265" max="11265" width="77.5703125" style="372" bestFit="1" customWidth="1"/>
    <col min="11266" max="11267" width="9.85546875" style="372" customWidth="1"/>
    <col min="11268" max="11268" width="12.7109375" style="372" customWidth="1"/>
    <col min="11269" max="11269" width="9.85546875" style="372" customWidth="1"/>
    <col min="11270" max="11520" width="9.140625" style="372"/>
    <col min="11521" max="11521" width="77.5703125" style="372" bestFit="1" customWidth="1"/>
    <col min="11522" max="11523" width="9.85546875" style="372" customWidth="1"/>
    <col min="11524" max="11524" width="12.7109375" style="372" customWidth="1"/>
    <col min="11525" max="11525" width="9.85546875" style="372" customWidth="1"/>
    <col min="11526" max="11776" width="9.140625" style="372"/>
    <col min="11777" max="11777" width="77.5703125" style="372" bestFit="1" customWidth="1"/>
    <col min="11778" max="11779" width="9.85546875" style="372" customWidth="1"/>
    <col min="11780" max="11780" width="12.7109375" style="372" customWidth="1"/>
    <col min="11781" max="11781" width="9.85546875" style="372" customWidth="1"/>
    <col min="11782" max="12032" width="9.140625" style="372"/>
    <col min="12033" max="12033" width="77.5703125" style="372" bestFit="1" customWidth="1"/>
    <col min="12034" max="12035" width="9.85546875" style="372" customWidth="1"/>
    <col min="12036" max="12036" width="12.7109375" style="372" customWidth="1"/>
    <col min="12037" max="12037" width="9.85546875" style="372" customWidth="1"/>
    <col min="12038" max="12288" width="9.140625" style="372"/>
    <col min="12289" max="12289" width="77.5703125" style="372" bestFit="1" customWidth="1"/>
    <col min="12290" max="12291" width="9.85546875" style="372" customWidth="1"/>
    <col min="12292" max="12292" width="12.7109375" style="372" customWidth="1"/>
    <col min="12293" max="12293" width="9.85546875" style="372" customWidth="1"/>
    <col min="12294" max="12544" width="9.140625" style="372"/>
    <col min="12545" max="12545" width="77.5703125" style="372" bestFit="1" customWidth="1"/>
    <col min="12546" max="12547" width="9.85546875" style="372" customWidth="1"/>
    <col min="12548" max="12548" width="12.7109375" style="372" customWidth="1"/>
    <col min="12549" max="12549" width="9.85546875" style="372" customWidth="1"/>
    <col min="12550" max="12800" width="9.140625" style="372"/>
    <col min="12801" max="12801" width="77.5703125" style="372" bestFit="1" customWidth="1"/>
    <col min="12802" max="12803" width="9.85546875" style="372" customWidth="1"/>
    <col min="12804" max="12804" width="12.7109375" style="372" customWidth="1"/>
    <col min="12805" max="12805" width="9.85546875" style="372" customWidth="1"/>
    <col min="12806" max="13056" width="9.140625" style="372"/>
    <col min="13057" max="13057" width="77.5703125" style="372" bestFit="1" customWidth="1"/>
    <col min="13058" max="13059" width="9.85546875" style="372" customWidth="1"/>
    <col min="13060" max="13060" width="12.7109375" style="372" customWidth="1"/>
    <col min="13061" max="13061" width="9.85546875" style="372" customWidth="1"/>
    <col min="13062" max="13312" width="9.140625" style="372"/>
    <col min="13313" max="13313" width="77.5703125" style="372" bestFit="1" customWidth="1"/>
    <col min="13314" max="13315" width="9.85546875" style="372" customWidth="1"/>
    <col min="13316" max="13316" width="12.7109375" style="372" customWidth="1"/>
    <col min="13317" max="13317" width="9.85546875" style="372" customWidth="1"/>
    <col min="13318" max="13568" width="9.140625" style="372"/>
    <col min="13569" max="13569" width="77.5703125" style="372" bestFit="1" customWidth="1"/>
    <col min="13570" max="13571" width="9.85546875" style="372" customWidth="1"/>
    <col min="13572" max="13572" width="12.7109375" style="372" customWidth="1"/>
    <col min="13573" max="13573" width="9.85546875" style="372" customWidth="1"/>
    <col min="13574" max="13824" width="9.140625" style="372"/>
    <col min="13825" max="13825" width="77.5703125" style="372" bestFit="1" customWidth="1"/>
    <col min="13826" max="13827" width="9.85546875" style="372" customWidth="1"/>
    <col min="13828" max="13828" width="12.7109375" style="372" customWidth="1"/>
    <col min="13829" max="13829" width="9.85546875" style="372" customWidth="1"/>
    <col min="13830" max="14080" width="9.140625" style="372"/>
    <col min="14081" max="14081" width="77.5703125" style="372" bestFit="1" customWidth="1"/>
    <col min="14082" max="14083" width="9.85546875" style="372" customWidth="1"/>
    <col min="14084" max="14084" width="12.7109375" style="372" customWidth="1"/>
    <col min="14085" max="14085" width="9.85546875" style="372" customWidth="1"/>
    <col min="14086" max="14336" width="9.140625" style="372"/>
    <col min="14337" max="14337" width="77.5703125" style="372" bestFit="1" customWidth="1"/>
    <col min="14338" max="14339" width="9.85546875" style="372" customWidth="1"/>
    <col min="14340" max="14340" width="12.7109375" style="372" customWidth="1"/>
    <col min="14341" max="14341" width="9.85546875" style="372" customWidth="1"/>
    <col min="14342" max="14592" width="9.140625" style="372"/>
    <col min="14593" max="14593" width="77.5703125" style="372" bestFit="1" customWidth="1"/>
    <col min="14594" max="14595" width="9.85546875" style="372" customWidth="1"/>
    <col min="14596" max="14596" width="12.7109375" style="372" customWidth="1"/>
    <col min="14597" max="14597" width="9.85546875" style="372" customWidth="1"/>
    <col min="14598" max="14848" width="9.140625" style="372"/>
    <col min="14849" max="14849" width="77.5703125" style="372" bestFit="1" customWidth="1"/>
    <col min="14850" max="14851" width="9.85546875" style="372" customWidth="1"/>
    <col min="14852" max="14852" width="12.7109375" style="372" customWidth="1"/>
    <col min="14853" max="14853" width="9.85546875" style="372" customWidth="1"/>
    <col min="14854" max="15104" width="9.140625" style="372"/>
    <col min="15105" max="15105" width="77.5703125" style="372" bestFit="1" customWidth="1"/>
    <col min="15106" max="15107" width="9.85546875" style="372" customWidth="1"/>
    <col min="15108" max="15108" width="12.7109375" style="372" customWidth="1"/>
    <col min="15109" max="15109" width="9.85546875" style="372" customWidth="1"/>
    <col min="15110" max="15360" width="9.140625" style="372"/>
    <col min="15361" max="15361" width="77.5703125" style="372" bestFit="1" customWidth="1"/>
    <col min="15362" max="15363" width="9.85546875" style="372" customWidth="1"/>
    <col min="15364" max="15364" width="12.7109375" style="372" customWidth="1"/>
    <col min="15365" max="15365" width="9.85546875" style="372" customWidth="1"/>
    <col min="15366" max="15616" width="9.140625" style="372"/>
    <col min="15617" max="15617" width="77.5703125" style="372" bestFit="1" customWidth="1"/>
    <col min="15618" max="15619" width="9.85546875" style="372" customWidth="1"/>
    <col min="15620" max="15620" width="12.7109375" style="372" customWidth="1"/>
    <col min="15621" max="15621" width="9.85546875" style="372" customWidth="1"/>
    <col min="15622" max="15872" width="9.140625" style="372"/>
    <col min="15873" max="15873" width="77.5703125" style="372" bestFit="1" customWidth="1"/>
    <col min="15874" max="15875" width="9.85546875" style="372" customWidth="1"/>
    <col min="15876" max="15876" width="12.7109375" style="372" customWidth="1"/>
    <col min="15877" max="15877" width="9.85546875" style="372" customWidth="1"/>
    <col min="15878" max="16128" width="9.140625" style="372"/>
    <col min="16129" max="16129" width="77.5703125" style="372" bestFit="1" customWidth="1"/>
    <col min="16130" max="16131" width="9.85546875" style="372" customWidth="1"/>
    <col min="16132" max="16132" width="12.7109375" style="372" customWidth="1"/>
    <col min="16133" max="16133" width="9.85546875" style="372" customWidth="1"/>
    <col min="16134" max="16384" width="9.140625" style="372"/>
  </cols>
  <sheetData>
    <row r="1" spans="1:26" s="1" customFormat="1" ht="3.75" customHeight="1">
      <c r="A1" s="129"/>
      <c r="B1" s="130"/>
      <c r="C1" s="130"/>
      <c r="D1" s="130"/>
      <c r="E1" s="130"/>
    </row>
    <row r="2" spans="1:26" s="1" customFormat="1" ht="39" customHeight="1">
      <c r="A2" s="785" t="s">
        <v>549</v>
      </c>
      <c r="B2" s="785"/>
      <c r="C2" s="785"/>
      <c r="D2" s="785"/>
      <c r="E2" s="785"/>
    </row>
    <row r="3" spans="1:26" s="1" customFormat="1" ht="20.25" customHeight="1">
      <c r="A3" s="785" t="s">
        <v>161</v>
      </c>
      <c r="B3" s="785"/>
      <c r="C3" s="785"/>
      <c r="D3" s="785"/>
      <c r="E3" s="785"/>
    </row>
    <row r="4" spans="1:26" s="1" customFormat="1" ht="20.25" customHeight="1">
      <c r="A4" s="785" t="s">
        <v>878</v>
      </c>
      <c r="B4" s="785"/>
      <c r="C4" s="785"/>
      <c r="D4" s="785"/>
      <c r="E4" s="785"/>
    </row>
    <row r="5" spans="1:26" s="33" customFormat="1" ht="39" customHeight="1">
      <c r="A5" s="806" t="s">
        <v>727</v>
      </c>
      <c r="B5" s="806"/>
      <c r="C5" s="806"/>
      <c r="D5" s="806"/>
      <c r="E5" s="806"/>
    </row>
    <row r="6" spans="1:26" ht="7.5" customHeight="1">
      <c r="A6" s="103"/>
    </row>
    <row r="7" spans="1:26" ht="24" customHeight="1">
      <c r="A7" s="104"/>
      <c r="B7" s="131"/>
      <c r="C7" s="105"/>
      <c r="D7" s="106"/>
      <c r="E7" s="107"/>
    </row>
    <row r="8" spans="1:26" ht="37.5" customHeight="1">
      <c r="A8" s="132" t="s">
        <v>898</v>
      </c>
      <c r="B8" s="132" t="s">
        <v>552</v>
      </c>
      <c r="C8" s="132" t="s">
        <v>551</v>
      </c>
      <c r="D8" s="133" t="s">
        <v>43</v>
      </c>
      <c r="E8" s="540" t="s">
        <v>11</v>
      </c>
      <c r="Y8" s="372">
        <v>1</v>
      </c>
      <c r="Z8" s="372">
        <v>1</v>
      </c>
    </row>
    <row r="9" spans="1:26" ht="42.75" customHeight="1">
      <c r="A9" s="109" t="s">
        <v>137</v>
      </c>
      <c r="B9" s="109">
        <v>650.73762999999997</v>
      </c>
      <c r="C9" s="110">
        <v>56.76146</v>
      </c>
      <c r="D9" s="109">
        <f t="shared" ref="D9:D27" si="0">SUM(B9:C9)</f>
        <v>707.49909000000002</v>
      </c>
      <c r="E9" s="134">
        <f>+D9/$D$27</f>
        <v>8.8070954570460651E-3</v>
      </c>
    </row>
    <row r="10" spans="1:26" ht="27" customHeight="1">
      <c r="A10" s="109" t="s">
        <v>138</v>
      </c>
      <c r="B10" s="109">
        <v>20.838180000000001</v>
      </c>
      <c r="C10" s="110">
        <v>0</v>
      </c>
      <c r="D10" s="109">
        <f t="shared" si="0"/>
        <v>20.838180000000001</v>
      </c>
      <c r="E10" s="134">
        <f t="shared" ref="E10:E27" si="1">+D10/$D$27</f>
        <v>2.5939798793396074E-4</v>
      </c>
    </row>
    <row r="11" spans="1:26" ht="27" customHeight="1">
      <c r="A11" s="109" t="s">
        <v>139</v>
      </c>
      <c r="B11" s="109">
        <v>14.773790000000002</v>
      </c>
      <c r="C11" s="110">
        <v>6.86</v>
      </c>
      <c r="D11" s="109">
        <f t="shared" si="0"/>
        <v>21.633790000000001</v>
      </c>
      <c r="E11" s="134">
        <f t="shared" si="1"/>
        <v>2.6930190627904357E-4</v>
      </c>
    </row>
    <row r="12" spans="1:26" ht="27" customHeight="1">
      <c r="A12" s="109" t="s">
        <v>140</v>
      </c>
      <c r="B12" s="109">
        <v>446.55315999999999</v>
      </c>
      <c r="C12" s="110">
        <v>26.119160000000001</v>
      </c>
      <c r="D12" s="109">
        <f t="shared" si="0"/>
        <v>472.67232000000001</v>
      </c>
      <c r="E12" s="134">
        <f t="shared" si="1"/>
        <v>5.8839231046126494E-3</v>
      </c>
    </row>
    <row r="13" spans="1:26" ht="27" customHeight="1">
      <c r="A13" s="109" t="s">
        <v>141</v>
      </c>
      <c r="B13" s="109">
        <v>2648.28962</v>
      </c>
      <c r="C13" s="110">
        <v>1968.78024</v>
      </c>
      <c r="D13" s="109">
        <f t="shared" si="0"/>
        <v>4617.0698599999996</v>
      </c>
      <c r="E13" s="134">
        <f t="shared" si="1"/>
        <v>5.7474243520045105E-2</v>
      </c>
    </row>
    <row r="14" spans="1:26" ht="27" customHeight="1">
      <c r="A14" s="109" t="s">
        <v>142</v>
      </c>
      <c r="B14" s="109">
        <v>51.951149999999998</v>
      </c>
      <c r="C14" s="110">
        <v>6.86</v>
      </c>
      <c r="D14" s="109">
        <f t="shared" si="0"/>
        <v>58.811149999999998</v>
      </c>
      <c r="E14" s="134">
        <f t="shared" si="1"/>
        <v>7.3209339674013528E-4</v>
      </c>
    </row>
    <row r="15" spans="1:26" ht="27" customHeight="1">
      <c r="A15" s="109" t="s">
        <v>98</v>
      </c>
      <c r="B15" s="109">
        <v>908.61494999999991</v>
      </c>
      <c r="C15" s="110">
        <v>46233.047890000002</v>
      </c>
      <c r="D15" s="109">
        <f t="shared" si="0"/>
        <v>47141.662840000005</v>
      </c>
      <c r="E15" s="134">
        <f t="shared" si="1"/>
        <v>0.58682919950577084</v>
      </c>
    </row>
    <row r="16" spans="1:26" ht="27" customHeight="1">
      <c r="A16" s="109" t="s">
        <v>143</v>
      </c>
      <c r="B16" s="109">
        <v>4619.4630800000004</v>
      </c>
      <c r="C16" s="110">
        <v>4177.6360500000001</v>
      </c>
      <c r="D16" s="109">
        <f t="shared" si="0"/>
        <v>8797.0991300000005</v>
      </c>
      <c r="E16" s="134">
        <f t="shared" si="1"/>
        <v>0.10950811510302705</v>
      </c>
    </row>
    <row r="17" spans="1:11" ht="27" customHeight="1">
      <c r="A17" s="109" t="s">
        <v>144</v>
      </c>
      <c r="B17" s="109">
        <v>1172.9904899999999</v>
      </c>
      <c r="C17" s="110">
        <v>215.77249</v>
      </c>
      <c r="D17" s="109">
        <f t="shared" si="0"/>
        <v>1388.76298</v>
      </c>
      <c r="E17" s="134">
        <f t="shared" si="1"/>
        <v>1.7287609701479269E-2</v>
      </c>
    </row>
    <row r="18" spans="1:11" ht="27" customHeight="1">
      <c r="A18" s="109" t="s">
        <v>145</v>
      </c>
      <c r="B18" s="109">
        <v>2048.1446499999997</v>
      </c>
      <c r="C18" s="110">
        <v>1358.37004</v>
      </c>
      <c r="D18" s="109">
        <f t="shared" si="0"/>
        <v>3406.51469</v>
      </c>
      <c r="E18" s="134">
        <f t="shared" si="1"/>
        <v>4.2405001610192436E-2</v>
      </c>
    </row>
    <row r="19" spans="1:11" ht="27" customHeight="1">
      <c r="A19" s="109" t="s">
        <v>146</v>
      </c>
      <c r="B19" s="109">
        <v>1008.0766600000001</v>
      </c>
      <c r="C19" s="110">
        <v>1870.5123500000002</v>
      </c>
      <c r="D19" s="109">
        <f t="shared" si="0"/>
        <v>2878.5890100000001</v>
      </c>
      <c r="E19" s="134">
        <f t="shared" si="1"/>
        <v>3.5833273216893793E-2</v>
      </c>
    </row>
    <row r="20" spans="1:11" ht="27" customHeight="1">
      <c r="A20" s="109" t="s">
        <v>147</v>
      </c>
      <c r="B20" s="109">
        <v>1796.9015400000001</v>
      </c>
      <c r="C20" s="110">
        <v>6538.0071600000001</v>
      </c>
      <c r="D20" s="109">
        <f t="shared" si="0"/>
        <v>8334.9087</v>
      </c>
      <c r="E20" s="134">
        <f t="shared" si="1"/>
        <v>0.10375467273981048</v>
      </c>
    </row>
    <row r="21" spans="1:11" ht="27" customHeight="1">
      <c r="A21" s="109" t="s">
        <v>148</v>
      </c>
      <c r="B21" s="109">
        <v>448.38728000000003</v>
      </c>
      <c r="C21" s="110">
        <v>0</v>
      </c>
      <c r="D21" s="109">
        <f t="shared" si="0"/>
        <v>448.38728000000003</v>
      </c>
      <c r="E21" s="134">
        <f t="shared" si="1"/>
        <v>5.5816178882791808E-3</v>
      </c>
    </row>
    <row r="22" spans="1:11" ht="27" customHeight="1">
      <c r="A22" s="109" t="s">
        <v>149</v>
      </c>
      <c r="B22" s="109">
        <v>255.96059</v>
      </c>
      <c r="C22" s="110">
        <v>23.132339999999999</v>
      </c>
      <c r="D22" s="109">
        <f t="shared" si="0"/>
        <v>279.09293000000002</v>
      </c>
      <c r="E22" s="134">
        <f t="shared" si="1"/>
        <v>3.4742066960067406E-3</v>
      </c>
    </row>
    <row r="23" spans="1:11" ht="27" customHeight="1">
      <c r="A23" s="109" t="s">
        <v>150</v>
      </c>
      <c r="B23" s="109">
        <v>1014.7770899999999</v>
      </c>
      <c r="C23" s="110">
        <v>252.21454</v>
      </c>
      <c r="D23" s="109">
        <f t="shared" si="0"/>
        <v>1266.99163</v>
      </c>
      <c r="E23" s="134">
        <f t="shared" si="1"/>
        <v>1.5771774672796241E-2</v>
      </c>
    </row>
    <row r="24" spans="1:11" ht="27" customHeight="1">
      <c r="A24" s="109" t="s">
        <v>151</v>
      </c>
      <c r="B24" s="109">
        <v>39.423010000000005</v>
      </c>
      <c r="C24" s="110">
        <v>0</v>
      </c>
      <c r="D24" s="109">
        <f t="shared" si="0"/>
        <v>39.423010000000005</v>
      </c>
      <c r="E24" s="134">
        <f t="shared" si="1"/>
        <v>4.9074580756574779E-4</v>
      </c>
    </row>
    <row r="25" spans="1:11" ht="27" customHeight="1">
      <c r="A25" s="109" t="s">
        <v>152</v>
      </c>
      <c r="B25" s="109">
        <v>0.47582999999999998</v>
      </c>
      <c r="C25" s="110">
        <v>0</v>
      </c>
      <c r="D25" s="109">
        <f t="shared" si="0"/>
        <v>0.47582999999999998</v>
      </c>
      <c r="E25" s="134">
        <f t="shared" si="1"/>
        <v>5.9232305603760269E-6</v>
      </c>
    </row>
    <row r="26" spans="1:11" s="136" customFormat="1" ht="39" customHeight="1">
      <c r="A26" s="115" t="s">
        <v>153</v>
      </c>
      <c r="B26" s="115">
        <v>436.47293999999999</v>
      </c>
      <c r="C26" s="135">
        <v>15.945969999999999</v>
      </c>
      <c r="D26" s="115">
        <f t="shared" si="0"/>
        <v>452.41890999999998</v>
      </c>
      <c r="E26" s="116">
        <f t="shared" si="1"/>
        <v>5.6318044549608292E-3</v>
      </c>
    </row>
    <row r="27" spans="1:11" ht="24" customHeight="1">
      <c r="A27" s="137" t="s">
        <v>159</v>
      </c>
      <c r="B27" s="513">
        <f>SUM(B9:B26)</f>
        <v>17582.83164</v>
      </c>
      <c r="C27" s="513">
        <f>SUM(C9:C26)</f>
        <v>62750.019690000001</v>
      </c>
      <c r="D27" s="513">
        <f t="shared" si="0"/>
        <v>80332.851330000005</v>
      </c>
      <c r="E27" s="514">
        <f t="shared" si="1"/>
        <v>1</v>
      </c>
    </row>
    <row r="28" spans="1:11" ht="36" customHeight="1">
      <c r="A28" s="138" t="s">
        <v>154</v>
      </c>
      <c r="B28" s="134">
        <f>+B27/$D$27</f>
        <v>0.21887473616206321</v>
      </c>
      <c r="C28" s="134">
        <f>+C27/$D$27</f>
        <v>0.78112526383793679</v>
      </c>
      <c r="D28" s="134">
        <f>+D27/$D$27</f>
        <v>1</v>
      </c>
      <c r="E28" s="134"/>
    </row>
    <row r="29" spans="1:11" ht="14.25" customHeight="1" thickBot="1">
      <c r="A29" s="139"/>
      <c r="B29" s="140"/>
      <c r="C29" s="141"/>
      <c r="D29" s="142"/>
      <c r="E29" s="143"/>
    </row>
    <row r="30" spans="1:11" ht="15" customHeight="1" thickTop="1">
      <c r="A30" s="515" t="s">
        <v>728</v>
      </c>
      <c r="B30" s="587"/>
      <c r="C30" s="487"/>
      <c r="D30" s="588"/>
      <c r="E30" s="145"/>
    </row>
    <row r="31" spans="1:11" ht="15" customHeight="1">
      <c r="A31" s="651"/>
      <c r="C31" s="18"/>
      <c r="D31" s="17"/>
      <c r="E31" s="145"/>
      <c r="F31" s="146"/>
      <c r="G31" s="17"/>
      <c r="H31" s="17"/>
      <c r="I31" s="17"/>
      <c r="J31" s="17"/>
      <c r="K31" s="17"/>
    </row>
    <row r="32" spans="1:11" ht="9" customHeight="1">
      <c r="A32" s="125"/>
      <c r="C32" s="18"/>
      <c r="D32" s="17"/>
      <c r="E32" s="145"/>
    </row>
    <row r="33" spans="1:5" ht="9" customHeight="1">
      <c r="A33" s="16"/>
      <c r="C33" s="18"/>
      <c r="D33" s="17"/>
      <c r="E33" s="145"/>
    </row>
    <row r="34" spans="1:5" ht="9" customHeight="1">
      <c r="A34" s="16"/>
      <c r="C34" s="18"/>
      <c r="D34" s="17"/>
      <c r="E34" s="145"/>
    </row>
    <row r="35" spans="1:5" ht="9" customHeight="1">
      <c r="A35" s="16"/>
      <c r="B35" s="147"/>
      <c r="C35" s="18"/>
      <c r="D35" s="17"/>
      <c r="E35" s="145"/>
    </row>
    <row r="36" spans="1:5" ht="9" customHeight="1">
      <c r="A36" s="16"/>
      <c r="B36" s="147"/>
      <c r="C36" s="18"/>
      <c r="D36" s="17"/>
      <c r="E36" s="145"/>
    </row>
    <row r="37" spans="1:5" ht="9" customHeight="1">
      <c r="A37" s="16"/>
      <c r="B37" s="147"/>
      <c r="C37" s="18"/>
      <c r="D37" s="17"/>
      <c r="E37" s="145"/>
    </row>
    <row r="38" spans="1:5" ht="9" customHeight="1">
      <c r="A38" s="122"/>
      <c r="B38" s="147"/>
      <c r="C38" s="18"/>
      <c r="D38" s="17"/>
      <c r="E38" s="145"/>
    </row>
    <row r="39" spans="1:5" ht="9" customHeight="1">
      <c r="A39" s="16"/>
      <c r="B39" s="147"/>
      <c r="C39" s="18"/>
      <c r="D39" s="17"/>
      <c r="E39" s="145"/>
    </row>
    <row r="40" spans="1:5" ht="9" customHeight="1">
      <c r="A40" s="16"/>
      <c r="B40" s="147"/>
      <c r="C40" s="18"/>
      <c r="D40" s="17"/>
      <c r="E40" s="145"/>
    </row>
    <row r="41" spans="1:5" ht="9" customHeight="1">
      <c r="A41" s="16"/>
      <c r="B41" s="147"/>
      <c r="C41" s="18"/>
      <c r="D41" s="17"/>
      <c r="E41" s="145"/>
    </row>
    <row r="42" spans="1:5" ht="9" customHeight="1">
      <c r="A42" s="16"/>
      <c r="C42" s="18"/>
      <c r="D42" s="17"/>
      <c r="E42" s="145"/>
    </row>
    <row r="43" spans="1:5" ht="9" customHeight="1">
      <c r="A43" s="16"/>
      <c r="C43" s="18"/>
      <c r="D43" s="17"/>
      <c r="E43" s="145"/>
    </row>
    <row r="44" spans="1:5" ht="9" customHeight="1">
      <c r="A44" s="122"/>
      <c r="C44" s="18"/>
      <c r="D44" s="17"/>
      <c r="E44" s="145"/>
    </row>
    <row r="45" spans="1:5" ht="9" customHeight="1">
      <c r="A45" s="16"/>
      <c r="C45" s="18"/>
      <c r="D45" s="17"/>
      <c r="E45" s="145"/>
    </row>
    <row r="46" spans="1:5" ht="9" customHeight="1">
      <c r="A46" s="16"/>
      <c r="C46" s="18"/>
      <c r="D46" s="17"/>
      <c r="E46" s="145"/>
    </row>
    <row r="47" spans="1:5" ht="9" customHeight="1">
      <c r="A47" s="16"/>
      <c r="C47" s="18"/>
      <c r="D47" s="17"/>
      <c r="E47" s="145"/>
    </row>
    <row r="48" spans="1:5" ht="9" customHeight="1">
      <c r="A48" s="16"/>
      <c r="C48" s="18"/>
      <c r="D48" s="17"/>
      <c r="E48" s="145"/>
    </row>
    <row r="49" spans="1:5" ht="9" customHeight="1">
      <c r="A49" s="16"/>
      <c r="C49" s="18"/>
      <c r="D49" s="17"/>
      <c r="E49" s="145"/>
    </row>
    <row r="50" spans="1:5" ht="9" customHeight="1">
      <c r="A50" s="122"/>
      <c r="C50" s="18"/>
      <c r="D50" s="17"/>
      <c r="E50" s="145"/>
    </row>
    <row r="51" spans="1:5" ht="9" customHeight="1">
      <c r="A51" s="16"/>
      <c r="C51" s="18"/>
      <c r="D51" s="17"/>
      <c r="E51" s="145"/>
    </row>
    <row r="52" spans="1:5" ht="9" customHeight="1">
      <c r="A52" s="16"/>
      <c r="C52" s="18"/>
      <c r="D52" s="17"/>
      <c r="E52" s="145"/>
    </row>
    <row r="53" spans="1:5" ht="9" customHeight="1">
      <c r="A53" s="16"/>
      <c r="C53" s="18"/>
      <c r="D53" s="17"/>
      <c r="E53" s="145"/>
    </row>
    <row r="54" spans="1:5" ht="9" customHeight="1">
      <c r="A54" s="16"/>
      <c r="C54" s="18"/>
      <c r="D54" s="17"/>
      <c r="E54" s="145"/>
    </row>
    <row r="55" spans="1:5" ht="9" customHeight="1">
      <c r="A55" s="122"/>
      <c r="C55" s="18"/>
      <c r="D55" s="17"/>
      <c r="E55" s="145"/>
    </row>
    <row r="56" spans="1:5" ht="9" customHeight="1">
      <c r="A56" s="123"/>
      <c r="C56" s="18"/>
      <c r="D56" s="17"/>
      <c r="E56" s="145"/>
    </row>
    <row r="57" spans="1:5" ht="9" customHeight="1">
      <c r="A57" s="123"/>
      <c r="C57" s="18"/>
      <c r="D57" s="17"/>
      <c r="E57" s="145"/>
    </row>
    <row r="58" spans="1:5" ht="9" customHeight="1">
      <c r="A58" s="123"/>
      <c r="C58" s="18"/>
      <c r="D58" s="17"/>
      <c r="E58" s="145"/>
    </row>
    <row r="59" spans="1:5" ht="9" customHeight="1">
      <c r="A59" s="123"/>
      <c r="C59" s="18"/>
      <c r="D59" s="17"/>
      <c r="E59" s="145"/>
    </row>
    <row r="60" spans="1:5" ht="9" customHeight="1">
      <c r="A60" s="124"/>
      <c r="C60" s="18"/>
      <c r="D60" s="17"/>
      <c r="E60" s="145"/>
    </row>
    <row r="61" spans="1:5" ht="9" customHeight="1">
      <c r="A61" s="124"/>
      <c r="C61" s="18"/>
      <c r="D61" s="17"/>
      <c r="E61" s="145"/>
    </row>
    <row r="62" spans="1:5" ht="9" customHeight="1">
      <c r="A62" s="125"/>
      <c r="C62" s="18"/>
      <c r="D62" s="17"/>
      <c r="E62" s="145"/>
    </row>
    <row r="63" spans="1:5" ht="9" customHeight="1">
      <c r="A63" s="16"/>
      <c r="C63" s="18"/>
      <c r="D63" s="17"/>
      <c r="E63" s="145"/>
    </row>
    <row r="64" spans="1:5" ht="9" customHeight="1">
      <c r="A64" s="16"/>
      <c r="C64" s="18"/>
      <c r="D64" s="17"/>
      <c r="E64" s="145"/>
    </row>
    <row r="65" spans="1:5" ht="9" customHeight="1">
      <c r="A65" s="16"/>
      <c r="C65" s="18"/>
      <c r="D65" s="17"/>
      <c r="E65" s="145"/>
    </row>
    <row r="66" spans="1:5" ht="9" customHeight="1">
      <c r="A66" s="16"/>
      <c r="C66" s="18"/>
      <c r="D66" s="17"/>
      <c r="E66" s="145"/>
    </row>
    <row r="67" spans="1:5" ht="9" customHeight="1">
      <c r="A67" s="123"/>
      <c r="C67" s="18"/>
      <c r="D67" s="17"/>
      <c r="E67" s="145"/>
    </row>
    <row r="68" spans="1:5" ht="9" customHeight="1">
      <c r="A68" s="125"/>
      <c r="C68" s="18"/>
      <c r="D68" s="17"/>
      <c r="E68" s="145"/>
    </row>
    <row r="69" spans="1:5" ht="9" customHeight="1">
      <c r="A69" s="16"/>
      <c r="C69" s="18"/>
      <c r="D69" s="17"/>
      <c r="E69" s="145"/>
    </row>
    <row r="70" spans="1:5" ht="9" customHeight="1">
      <c r="A70" s="16"/>
      <c r="C70" s="18"/>
      <c r="D70" s="17"/>
      <c r="E70" s="145"/>
    </row>
    <row r="71" spans="1:5" ht="9" customHeight="1">
      <c r="A71" s="16"/>
      <c r="C71" s="18"/>
      <c r="D71" s="17"/>
      <c r="E71" s="145"/>
    </row>
    <row r="72" spans="1:5" ht="9" customHeight="1">
      <c r="A72" s="16"/>
      <c r="C72" s="18"/>
      <c r="D72" s="17"/>
      <c r="E72" s="145"/>
    </row>
    <row r="73" spans="1:5" ht="9" customHeight="1">
      <c r="A73" s="123"/>
      <c r="C73" s="18"/>
      <c r="D73" s="17"/>
      <c r="E73" s="145"/>
    </row>
    <row r="74" spans="1:5" ht="9" customHeight="1">
      <c r="A74" s="125"/>
      <c r="C74" s="18"/>
      <c r="D74" s="17"/>
      <c r="E74" s="145"/>
    </row>
    <row r="75" spans="1:5" ht="9" customHeight="1">
      <c r="A75" s="16"/>
      <c r="C75" s="18"/>
      <c r="D75" s="17"/>
      <c r="E75" s="145"/>
    </row>
    <row r="76" spans="1:5" ht="9" customHeight="1">
      <c r="A76" s="16"/>
      <c r="C76" s="18"/>
      <c r="D76" s="17"/>
      <c r="E76" s="145"/>
    </row>
    <row r="77" spans="1:5" ht="9" customHeight="1">
      <c r="A77" s="16"/>
      <c r="C77" s="37"/>
      <c r="E77" s="119"/>
    </row>
    <row r="78" spans="1:5" ht="9" customHeight="1">
      <c r="A78" s="16"/>
      <c r="C78" s="37"/>
      <c r="E78" s="119"/>
    </row>
    <row r="79" spans="1:5" ht="9" customHeight="1">
      <c r="A79" s="16"/>
      <c r="C79" s="37"/>
      <c r="E79" s="119"/>
    </row>
    <row r="80" spans="1:5" ht="9" customHeight="1">
      <c r="A80" s="16"/>
      <c r="C80" s="37"/>
      <c r="E80" s="119"/>
    </row>
    <row r="81" spans="1:5" ht="9" customHeight="1">
      <c r="A81" s="16"/>
      <c r="C81" s="37"/>
      <c r="E81" s="119"/>
    </row>
    <row r="82" spans="1:5" ht="9" customHeight="1">
      <c r="A82" s="16"/>
      <c r="C82" s="37"/>
      <c r="E82" s="119"/>
    </row>
    <row r="83" spans="1:5" ht="9" customHeight="1">
      <c r="A83" s="123"/>
      <c r="C83" s="37"/>
      <c r="E83" s="119"/>
    </row>
    <row r="84" spans="1:5" ht="9" customHeight="1">
      <c r="A84" s="125"/>
      <c r="C84" s="37"/>
      <c r="E84" s="119"/>
    </row>
    <row r="85" spans="1:5" ht="9" customHeight="1">
      <c r="A85" s="16"/>
      <c r="C85" s="37"/>
      <c r="E85" s="119"/>
    </row>
    <row r="86" spans="1:5" ht="9" customHeight="1">
      <c r="A86" s="16"/>
      <c r="C86" s="37"/>
      <c r="E86" s="119"/>
    </row>
    <row r="87" spans="1:5" ht="9" customHeight="1">
      <c r="A87" s="16"/>
      <c r="C87" s="37"/>
      <c r="E87" s="119"/>
    </row>
    <row r="88" spans="1:5" ht="9" customHeight="1">
      <c r="A88" s="16"/>
      <c r="C88" s="37"/>
      <c r="E88" s="119"/>
    </row>
    <row r="89" spans="1:5" ht="9" customHeight="1">
      <c r="A89" s="16"/>
      <c r="C89" s="37"/>
      <c r="E89" s="119"/>
    </row>
    <row r="90" spans="1:5" ht="9" customHeight="1">
      <c r="A90" s="16"/>
      <c r="C90" s="37"/>
      <c r="E90" s="119"/>
    </row>
    <row r="91" spans="1:5" ht="9" customHeight="1">
      <c r="A91" s="16"/>
      <c r="C91" s="37"/>
      <c r="E91" s="119"/>
    </row>
    <row r="92" spans="1:5" ht="9" customHeight="1">
      <c r="A92" s="16"/>
      <c r="C92" s="37"/>
      <c r="E92" s="119"/>
    </row>
    <row r="93" spans="1:5" ht="9" customHeight="1">
      <c r="A93" s="16"/>
      <c r="C93" s="37"/>
      <c r="E93" s="119"/>
    </row>
    <row r="94" spans="1:5" ht="9" customHeight="1">
      <c r="A94" s="125"/>
      <c r="C94" s="37"/>
      <c r="E94" s="119"/>
    </row>
    <row r="95" spans="1:5" ht="9" customHeight="1">
      <c r="A95" s="16"/>
      <c r="C95" s="37"/>
      <c r="E95" s="119"/>
    </row>
    <row r="96" spans="1:5" ht="9" customHeight="1">
      <c r="A96" s="16"/>
      <c r="C96" s="37"/>
      <c r="E96" s="119"/>
    </row>
    <row r="97" spans="1:5" ht="9" customHeight="1">
      <c r="A97" s="16"/>
      <c r="C97" s="37"/>
      <c r="E97" s="119"/>
    </row>
    <row r="98" spans="1:5">
      <c r="A98" s="126"/>
      <c r="C98" s="37"/>
      <c r="E98" s="119"/>
    </row>
    <row r="99" spans="1:5">
      <c r="A99" s="126"/>
      <c r="C99" s="37"/>
      <c r="E99" s="119"/>
    </row>
    <row r="100" spans="1:5">
      <c r="A100" s="126"/>
      <c r="C100" s="37"/>
      <c r="E100" s="119"/>
    </row>
    <row r="101" spans="1:5">
      <c r="A101" s="126"/>
      <c r="C101" s="37"/>
      <c r="E101" s="119"/>
    </row>
    <row r="102" spans="1:5">
      <c r="A102" s="126"/>
      <c r="C102" s="37"/>
      <c r="E102" s="119"/>
    </row>
    <row r="103" spans="1:5">
      <c r="A103" s="126"/>
      <c r="C103" s="37"/>
      <c r="E103" s="119"/>
    </row>
    <row r="104" spans="1:5">
      <c r="A104" s="126"/>
      <c r="C104" s="37"/>
      <c r="E104" s="119"/>
    </row>
    <row r="105" spans="1:5" ht="15.75">
      <c r="A105" s="127"/>
      <c r="C105" s="37"/>
      <c r="E105" s="119"/>
    </row>
    <row r="106" spans="1:5" ht="15.75">
      <c r="A106" s="127"/>
      <c r="C106" s="37"/>
      <c r="E106" s="119"/>
    </row>
    <row r="107" spans="1:5" ht="15.75">
      <c r="A107" s="127"/>
      <c r="C107" s="37"/>
      <c r="E107" s="119"/>
    </row>
    <row r="108" spans="1:5" ht="15.75">
      <c r="A108" s="127"/>
      <c r="C108" s="37"/>
      <c r="E108" s="119"/>
    </row>
    <row r="109" spans="1:5" ht="15.75">
      <c r="A109" s="127"/>
      <c r="C109" s="37"/>
      <c r="E109" s="119"/>
    </row>
    <row r="110" spans="1:5" ht="15.75">
      <c r="A110" s="127"/>
      <c r="C110" s="37"/>
      <c r="E110" s="119"/>
    </row>
    <row r="111" spans="1:5" ht="15.75">
      <c r="A111" s="127"/>
      <c r="C111" s="37"/>
      <c r="E111" s="119"/>
    </row>
    <row r="112" spans="1:5" ht="15.75">
      <c r="A112" s="127"/>
      <c r="C112" s="37"/>
      <c r="E112" s="119"/>
    </row>
    <row r="113" spans="1:5" ht="15.75">
      <c r="A113" s="127"/>
      <c r="C113" s="37"/>
      <c r="E113" s="119"/>
    </row>
    <row r="114" spans="1:5" ht="15.75">
      <c r="A114" s="127"/>
      <c r="C114" s="37"/>
      <c r="E114" s="119"/>
    </row>
    <row r="115" spans="1:5" ht="15.75">
      <c r="A115" s="127"/>
      <c r="C115" s="37"/>
      <c r="E115" s="119"/>
    </row>
    <row r="116" spans="1:5" ht="15.75">
      <c r="A116" s="127"/>
      <c r="C116" s="37"/>
      <c r="E116" s="119"/>
    </row>
    <row r="117" spans="1:5" ht="15.75">
      <c r="A117" s="127"/>
      <c r="C117" s="37"/>
      <c r="E117" s="119"/>
    </row>
    <row r="118" spans="1:5" ht="15.75">
      <c r="A118" s="127"/>
      <c r="C118" s="37"/>
      <c r="E118" s="119"/>
    </row>
    <row r="119" spans="1:5" ht="15.75">
      <c r="A119" s="127"/>
      <c r="C119" s="37"/>
      <c r="E119" s="119"/>
    </row>
    <row r="120" spans="1:5" ht="15.75">
      <c r="A120" s="127"/>
      <c r="C120" s="37"/>
      <c r="E120" s="119"/>
    </row>
    <row r="121" spans="1:5" ht="15.75">
      <c r="A121" s="127"/>
      <c r="C121" s="37"/>
      <c r="E121" s="119"/>
    </row>
    <row r="122" spans="1:5" ht="15.75">
      <c r="A122" s="127"/>
      <c r="C122" s="37"/>
      <c r="E122" s="119"/>
    </row>
    <row r="123" spans="1:5" ht="15.75">
      <c r="A123" s="127"/>
      <c r="C123" s="37"/>
      <c r="E123" s="119"/>
    </row>
    <row r="124" spans="1:5" ht="15.75">
      <c r="A124" s="127"/>
      <c r="C124" s="37"/>
      <c r="E124" s="119"/>
    </row>
    <row r="125" spans="1:5" ht="15.75">
      <c r="A125" s="127"/>
      <c r="C125" s="37"/>
      <c r="E125" s="119"/>
    </row>
    <row r="126" spans="1:5" ht="15.75">
      <c r="A126" s="127"/>
      <c r="C126" s="37"/>
      <c r="E126" s="119"/>
    </row>
    <row r="127" spans="1:5" ht="15.75">
      <c r="A127" s="127"/>
      <c r="C127" s="37"/>
      <c r="E127" s="119"/>
    </row>
    <row r="128" spans="1:5" ht="15.75">
      <c r="A128" s="127"/>
      <c r="C128" s="37"/>
      <c r="E128" s="119"/>
    </row>
    <row r="129" spans="1:5" ht="15.75">
      <c r="A129" s="127"/>
      <c r="C129" s="37"/>
      <c r="E129" s="119"/>
    </row>
    <row r="130" spans="1:5" ht="15.75">
      <c r="A130" s="127"/>
      <c r="C130" s="37"/>
      <c r="E130" s="119"/>
    </row>
    <row r="131" spans="1:5" ht="15.75">
      <c r="A131" s="127"/>
      <c r="C131" s="37"/>
      <c r="E131" s="119"/>
    </row>
    <row r="132" spans="1:5" ht="15.75">
      <c r="A132" s="127"/>
      <c r="C132" s="37"/>
      <c r="E132" s="119"/>
    </row>
    <row r="133" spans="1:5" ht="15.75">
      <c r="A133" s="127"/>
      <c r="C133" s="37"/>
      <c r="E133" s="119"/>
    </row>
    <row r="134" spans="1:5" ht="15.75">
      <c r="A134" s="127"/>
      <c r="C134" s="37"/>
      <c r="E134" s="119"/>
    </row>
    <row r="135" spans="1:5" ht="15.75">
      <c r="A135" s="127"/>
      <c r="C135" s="37"/>
      <c r="E135" s="119"/>
    </row>
    <row r="136" spans="1:5" ht="15.75">
      <c r="A136" s="127"/>
      <c r="C136" s="37"/>
      <c r="E136" s="119"/>
    </row>
    <row r="137" spans="1:5" ht="15.75">
      <c r="A137" s="127"/>
      <c r="C137" s="37"/>
      <c r="E137" s="119"/>
    </row>
    <row r="138" spans="1:5" ht="15.75">
      <c r="A138" s="127"/>
      <c r="C138" s="37"/>
      <c r="E138" s="119"/>
    </row>
    <row r="139" spans="1:5" ht="15.75">
      <c r="A139" s="127"/>
      <c r="C139" s="37"/>
      <c r="E139" s="119"/>
    </row>
    <row r="140" spans="1:5" ht="15.75">
      <c r="A140" s="127"/>
      <c r="C140" s="37"/>
      <c r="E140" s="119"/>
    </row>
    <row r="141" spans="1:5" ht="15.75">
      <c r="A141" s="127"/>
      <c r="C141" s="37"/>
      <c r="E141" s="119"/>
    </row>
    <row r="142" spans="1:5" ht="15.75">
      <c r="A142" s="127"/>
      <c r="C142" s="37"/>
      <c r="E142" s="119"/>
    </row>
    <row r="143" spans="1:5" ht="15.75">
      <c r="A143" s="127"/>
      <c r="C143" s="37"/>
      <c r="E143" s="119"/>
    </row>
    <row r="144" spans="1:5" ht="15.75">
      <c r="A144" s="127"/>
      <c r="C144" s="37"/>
      <c r="E144" s="119"/>
    </row>
    <row r="145" spans="1:5" ht="15.75">
      <c r="A145" s="127"/>
      <c r="C145" s="37"/>
      <c r="E145" s="119"/>
    </row>
    <row r="146" spans="1:5" ht="15.75">
      <c r="A146" s="127"/>
      <c r="C146" s="37"/>
      <c r="E146" s="119"/>
    </row>
    <row r="147" spans="1:5" ht="15.75">
      <c r="A147" s="127"/>
      <c r="C147" s="37"/>
      <c r="E147" s="119"/>
    </row>
    <row r="148" spans="1:5" ht="15.75">
      <c r="A148" s="127"/>
      <c r="C148" s="37"/>
      <c r="E148" s="119"/>
    </row>
    <row r="149" spans="1:5" ht="15.75">
      <c r="A149" s="127"/>
      <c r="C149" s="37"/>
      <c r="E149" s="119"/>
    </row>
    <row r="150" spans="1:5" ht="15.75">
      <c r="A150" s="127"/>
      <c r="C150" s="37"/>
      <c r="E150" s="119"/>
    </row>
    <row r="151" spans="1:5" ht="15.75">
      <c r="A151" s="127"/>
      <c r="C151" s="37"/>
      <c r="E151" s="119"/>
    </row>
    <row r="152" spans="1:5" ht="15.75">
      <c r="A152" s="127"/>
      <c r="C152" s="37"/>
      <c r="E152" s="119"/>
    </row>
    <row r="153" spans="1:5" ht="15.75">
      <c r="A153" s="127"/>
      <c r="C153" s="37"/>
      <c r="E153" s="119"/>
    </row>
    <row r="154" spans="1:5" ht="15.75">
      <c r="A154" s="127"/>
      <c r="C154" s="37"/>
      <c r="E154" s="119"/>
    </row>
    <row r="155" spans="1:5" ht="15.75">
      <c r="A155" s="127"/>
      <c r="C155" s="37"/>
      <c r="E155" s="119"/>
    </row>
    <row r="156" spans="1:5" ht="15.75">
      <c r="A156" s="127"/>
      <c r="C156" s="37"/>
      <c r="E156" s="119"/>
    </row>
    <row r="157" spans="1:5" ht="15.75">
      <c r="A157" s="127"/>
      <c r="C157" s="37"/>
      <c r="E157" s="119"/>
    </row>
    <row r="158" spans="1:5" ht="15.75">
      <c r="A158" s="127"/>
      <c r="C158" s="37"/>
      <c r="E158" s="119"/>
    </row>
    <row r="159" spans="1:5" ht="15.75">
      <c r="A159" s="127"/>
      <c r="C159" s="37"/>
      <c r="E159" s="119"/>
    </row>
    <row r="160" spans="1:5" ht="15.75">
      <c r="A160" s="127"/>
      <c r="C160" s="37"/>
      <c r="E160" s="119"/>
    </row>
    <row r="161" spans="1:5" ht="15.75">
      <c r="A161" s="127"/>
      <c r="C161" s="37"/>
      <c r="E161" s="119"/>
    </row>
    <row r="162" spans="1:5" ht="15.75">
      <c r="A162" s="127"/>
      <c r="C162" s="37"/>
      <c r="E162" s="119"/>
    </row>
    <row r="163" spans="1:5" ht="15.75">
      <c r="A163" s="127"/>
      <c r="C163" s="37"/>
      <c r="E163" s="119"/>
    </row>
    <row r="164" spans="1:5" ht="15.75">
      <c r="A164" s="127"/>
      <c r="C164" s="37"/>
      <c r="E164" s="119"/>
    </row>
    <row r="165" spans="1:5" ht="15.75">
      <c r="A165" s="127"/>
      <c r="C165" s="37"/>
      <c r="E165" s="119"/>
    </row>
    <row r="166" spans="1:5" ht="15.75">
      <c r="A166" s="127"/>
      <c r="C166" s="37"/>
      <c r="E166" s="119"/>
    </row>
    <row r="167" spans="1:5" ht="15.75">
      <c r="A167" s="127"/>
      <c r="C167" s="37"/>
      <c r="E167" s="119"/>
    </row>
    <row r="168" spans="1:5" ht="15.75">
      <c r="A168" s="127"/>
      <c r="C168" s="37"/>
      <c r="E168" s="119"/>
    </row>
    <row r="169" spans="1:5" ht="15.75">
      <c r="A169" s="127"/>
      <c r="C169" s="37"/>
      <c r="E169" s="119"/>
    </row>
    <row r="170" spans="1:5" ht="15.75">
      <c r="A170" s="127"/>
      <c r="C170" s="37"/>
      <c r="E170" s="119"/>
    </row>
    <row r="171" spans="1:5" ht="15.75">
      <c r="A171" s="127"/>
      <c r="C171" s="37"/>
      <c r="E171" s="119"/>
    </row>
    <row r="172" spans="1:5" ht="15.75">
      <c r="A172" s="127"/>
      <c r="C172" s="37"/>
      <c r="E172" s="119"/>
    </row>
    <row r="173" spans="1:5" ht="15.75">
      <c r="A173" s="127"/>
      <c r="C173" s="37"/>
      <c r="E173" s="119"/>
    </row>
    <row r="174" spans="1:5" ht="15.75">
      <c r="A174" s="127"/>
      <c r="C174" s="37"/>
      <c r="E174" s="119"/>
    </row>
    <row r="175" spans="1:5" ht="15.75">
      <c r="A175" s="127"/>
      <c r="C175" s="37"/>
      <c r="E175" s="119"/>
    </row>
    <row r="176" spans="1:5" ht="15.75">
      <c r="A176" s="127"/>
      <c r="C176" s="37"/>
      <c r="E176" s="119"/>
    </row>
    <row r="177" spans="1:5" ht="15.75">
      <c r="A177" s="127"/>
      <c r="C177" s="37"/>
      <c r="E177" s="119"/>
    </row>
    <row r="178" spans="1:5" ht="15.75">
      <c r="A178" s="127"/>
      <c r="C178" s="37"/>
      <c r="E178" s="119"/>
    </row>
    <row r="179" spans="1:5" ht="15.75">
      <c r="A179" s="127"/>
      <c r="C179" s="37"/>
      <c r="E179" s="119"/>
    </row>
    <row r="180" spans="1:5" ht="15.75">
      <c r="A180" s="127"/>
      <c r="C180" s="37"/>
      <c r="E180" s="119"/>
    </row>
    <row r="181" spans="1:5" ht="15.75">
      <c r="A181" s="127"/>
      <c r="C181" s="37"/>
      <c r="E181" s="119"/>
    </row>
    <row r="182" spans="1:5" ht="15.75">
      <c r="A182" s="127"/>
      <c r="C182" s="37"/>
      <c r="E182" s="119"/>
    </row>
    <row r="183" spans="1:5" ht="15.75">
      <c r="A183" s="127"/>
      <c r="C183" s="37"/>
      <c r="E183" s="119"/>
    </row>
    <row r="184" spans="1:5" ht="15.75">
      <c r="A184" s="127"/>
      <c r="C184" s="37"/>
      <c r="E184" s="119"/>
    </row>
    <row r="185" spans="1:5" ht="15.75">
      <c r="A185" s="127"/>
      <c r="C185" s="37"/>
      <c r="E185" s="119"/>
    </row>
    <row r="186" spans="1:5" ht="15.75">
      <c r="A186" s="127"/>
      <c r="C186" s="37"/>
      <c r="E186" s="119"/>
    </row>
    <row r="187" spans="1:5" ht="15.75">
      <c r="A187" s="127"/>
      <c r="C187" s="37"/>
      <c r="E187" s="119"/>
    </row>
    <row r="188" spans="1:5" ht="15.75">
      <c r="A188" s="127"/>
      <c r="C188" s="37"/>
      <c r="E188" s="119"/>
    </row>
    <row r="189" spans="1:5" ht="15.75">
      <c r="A189" s="127"/>
      <c r="C189" s="37"/>
      <c r="E189" s="119"/>
    </row>
    <row r="190" spans="1:5" ht="15.75">
      <c r="A190" s="127"/>
      <c r="C190" s="37"/>
      <c r="E190" s="119"/>
    </row>
    <row r="191" spans="1:5" ht="15.75">
      <c r="A191" s="127"/>
      <c r="C191" s="37"/>
      <c r="E191" s="119"/>
    </row>
    <row r="192" spans="1:5" ht="15.75">
      <c r="A192" s="127"/>
      <c r="C192" s="37"/>
      <c r="E192" s="119"/>
    </row>
    <row r="193" spans="1:5" ht="15.75">
      <c r="A193" s="127"/>
      <c r="C193" s="37"/>
      <c r="E193" s="119"/>
    </row>
    <row r="194" spans="1:5" ht="15.75">
      <c r="A194" s="127"/>
      <c r="C194" s="37"/>
      <c r="E194" s="119"/>
    </row>
    <row r="195" spans="1:5" ht="15.75">
      <c r="A195" s="127"/>
      <c r="C195" s="37"/>
      <c r="E195" s="119"/>
    </row>
    <row r="196" spans="1:5" ht="15.75">
      <c r="A196" s="19"/>
      <c r="C196" s="37"/>
      <c r="E196" s="119"/>
    </row>
    <row r="197" spans="1:5" ht="15.75">
      <c r="A197" s="19"/>
      <c r="C197" s="37"/>
      <c r="E197" s="119"/>
    </row>
    <row r="198" spans="1:5" ht="15.75">
      <c r="A198" s="19"/>
      <c r="C198" s="37"/>
      <c r="E198" s="119"/>
    </row>
    <row r="199" spans="1:5" ht="15.75">
      <c r="A199" s="19"/>
      <c r="C199" s="37"/>
    </row>
    <row r="200" spans="1:5" ht="15.75">
      <c r="A200" s="19"/>
      <c r="C200" s="37"/>
    </row>
    <row r="201" spans="1:5" ht="15.75">
      <c r="A201" s="19"/>
      <c r="C201" s="37"/>
    </row>
    <row r="202" spans="1:5" ht="15.75">
      <c r="A202" s="19"/>
      <c r="C202" s="37"/>
    </row>
    <row r="203" spans="1:5" ht="15.75">
      <c r="A203" s="19"/>
      <c r="C203" s="37"/>
    </row>
    <row r="204" spans="1:5" ht="15.75">
      <c r="A204" s="19"/>
      <c r="C204" s="37"/>
    </row>
    <row r="205" spans="1:5" ht="15.75">
      <c r="A205" s="19"/>
      <c r="C205" s="37"/>
    </row>
    <row r="206" spans="1:5" ht="15.75">
      <c r="A206" s="19"/>
      <c r="C206" s="37"/>
    </row>
    <row r="207" spans="1:5" ht="15.75">
      <c r="A207" s="19"/>
      <c r="C207" s="37"/>
    </row>
    <row r="208" spans="1:5" ht="15.75">
      <c r="A208" s="19"/>
      <c r="C208" s="37"/>
    </row>
    <row r="209" spans="1:3" ht="15.75">
      <c r="A209" s="19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2"/>
  <sheetViews>
    <sheetView showGridLines="0" topLeftCell="A2" zoomScale="40" zoomScaleNormal="40" workbookViewId="0">
      <selection activeCell="I13" sqref="I13"/>
    </sheetView>
  </sheetViews>
  <sheetFormatPr baseColWidth="10" defaultColWidth="9.140625" defaultRowHeight="15"/>
  <cols>
    <col min="1" max="1" width="118.42578125" style="20" customWidth="1"/>
    <col min="2" max="2" width="20.140625" style="372" customWidth="1"/>
    <col min="3" max="3" width="23.7109375" style="372" customWidth="1"/>
    <col min="4" max="4" width="22.28515625" style="372" customWidth="1"/>
    <col min="5" max="5" width="22" style="372" customWidth="1"/>
    <col min="6" max="6" width="20.140625" style="372" customWidth="1"/>
    <col min="7" max="7" width="23.5703125" style="372" customWidth="1"/>
    <col min="8" max="8" width="20.140625" style="372" customWidth="1"/>
    <col min="9" max="9" width="23.7109375" style="372" customWidth="1"/>
    <col min="10" max="10" width="22.42578125" style="372" customWidth="1"/>
    <col min="11" max="11" width="21.28515625" style="372" customWidth="1"/>
    <col min="12" max="12" width="23.7109375" style="372" customWidth="1"/>
    <col min="13" max="13" width="22.28515625" style="372" customWidth="1"/>
    <col min="14" max="14" width="4.5703125" style="128" customWidth="1"/>
    <col min="15" max="256" width="9.140625" style="372"/>
    <col min="257" max="257" width="118.42578125" style="372" customWidth="1"/>
    <col min="258" max="258" width="20.140625" style="372" customWidth="1"/>
    <col min="259" max="259" width="23.7109375" style="372" customWidth="1"/>
    <col min="260" max="260" width="22.28515625" style="372" customWidth="1"/>
    <col min="261" max="261" width="22" style="372" customWidth="1"/>
    <col min="262" max="262" width="20.140625" style="372" customWidth="1"/>
    <col min="263" max="263" width="23.5703125" style="372" customWidth="1"/>
    <col min="264" max="264" width="20.140625" style="372" customWidth="1"/>
    <col min="265" max="265" width="23.7109375" style="372" customWidth="1"/>
    <col min="266" max="266" width="22.42578125" style="372" customWidth="1"/>
    <col min="267" max="267" width="21.28515625" style="372" customWidth="1"/>
    <col min="268" max="268" width="23.7109375" style="372" customWidth="1"/>
    <col min="269" max="269" width="22.28515625" style="372" customWidth="1"/>
    <col min="270" max="270" width="4.5703125" style="372" customWidth="1"/>
    <col min="271" max="512" width="9.140625" style="372"/>
    <col min="513" max="513" width="118.42578125" style="372" customWidth="1"/>
    <col min="514" max="514" width="20.140625" style="372" customWidth="1"/>
    <col min="515" max="515" width="23.7109375" style="372" customWidth="1"/>
    <col min="516" max="516" width="22.28515625" style="372" customWidth="1"/>
    <col min="517" max="517" width="22" style="372" customWidth="1"/>
    <col min="518" max="518" width="20.140625" style="372" customWidth="1"/>
    <col min="519" max="519" width="23.5703125" style="372" customWidth="1"/>
    <col min="520" max="520" width="20.140625" style="372" customWidth="1"/>
    <col min="521" max="521" width="23.7109375" style="372" customWidth="1"/>
    <col min="522" max="522" width="22.42578125" style="372" customWidth="1"/>
    <col min="523" max="523" width="21.28515625" style="372" customWidth="1"/>
    <col min="524" max="524" width="23.7109375" style="372" customWidth="1"/>
    <col min="525" max="525" width="22.28515625" style="372" customWidth="1"/>
    <col min="526" max="526" width="4.5703125" style="372" customWidth="1"/>
    <col min="527" max="768" width="9.140625" style="372"/>
    <col min="769" max="769" width="118.42578125" style="372" customWidth="1"/>
    <col min="770" max="770" width="20.140625" style="372" customWidth="1"/>
    <col min="771" max="771" width="23.7109375" style="372" customWidth="1"/>
    <col min="772" max="772" width="22.28515625" style="372" customWidth="1"/>
    <col min="773" max="773" width="22" style="372" customWidth="1"/>
    <col min="774" max="774" width="20.140625" style="372" customWidth="1"/>
    <col min="775" max="775" width="23.5703125" style="372" customWidth="1"/>
    <col min="776" max="776" width="20.140625" style="372" customWidth="1"/>
    <col min="777" max="777" width="23.7109375" style="372" customWidth="1"/>
    <col min="778" max="778" width="22.42578125" style="372" customWidth="1"/>
    <col min="779" max="779" width="21.28515625" style="372" customWidth="1"/>
    <col min="780" max="780" width="23.7109375" style="372" customWidth="1"/>
    <col min="781" max="781" width="22.28515625" style="372" customWidth="1"/>
    <col min="782" max="782" width="4.5703125" style="372" customWidth="1"/>
    <col min="783" max="1024" width="9.140625" style="372"/>
    <col min="1025" max="1025" width="118.42578125" style="372" customWidth="1"/>
    <col min="1026" max="1026" width="20.140625" style="372" customWidth="1"/>
    <col min="1027" max="1027" width="23.7109375" style="372" customWidth="1"/>
    <col min="1028" max="1028" width="22.28515625" style="372" customWidth="1"/>
    <col min="1029" max="1029" width="22" style="372" customWidth="1"/>
    <col min="1030" max="1030" width="20.140625" style="372" customWidth="1"/>
    <col min="1031" max="1031" width="23.5703125" style="372" customWidth="1"/>
    <col min="1032" max="1032" width="20.140625" style="372" customWidth="1"/>
    <col min="1033" max="1033" width="23.7109375" style="372" customWidth="1"/>
    <col min="1034" max="1034" width="22.42578125" style="372" customWidth="1"/>
    <col min="1035" max="1035" width="21.28515625" style="372" customWidth="1"/>
    <col min="1036" max="1036" width="23.7109375" style="372" customWidth="1"/>
    <col min="1037" max="1037" width="22.28515625" style="372" customWidth="1"/>
    <col min="1038" max="1038" width="4.5703125" style="372" customWidth="1"/>
    <col min="1039" max="1280" width="9.140625" style="372"/>
    <col min="1281" max="1281" width="118.42578125" style="372" customWidth="1"/>
    <col min="1282" max="1282" width="20.140625" style="372" customWidth="1"/>
    <col min="1283" max="1283" width="23.7109375" style="372" customWidth="1"/>
    <col min="1284" max="1284" width="22.28515625" style="372" customWidth="1"/>
    <col min="1285" max="1285" width="22" style="372" customWidth="1"/>
    <col min="1286" max="1286" width="20.140625" style="372" customWidth="1"/>
    <col min="1287" max="1287" width="23.5703125" style="372" customWidth="1"/>
    <col min="1288" max="1288" width="20.140625" style="372" customWidth="1"/>
    <col min="1289" max="1289" width="23.7109375" style="372" customWidth="1"/>
    <col min="1290" max="1290" width="22.42578125" style="372" customWidth="1"/>
    <col min="1291" max="1291" width="21.28515625" style="372" customWidth="1"/>
    <col min="1292" max="1292" width="23.7109375" style="372" customWidth="1"/>
    <col min="1293" max="1293" width="22.28515625" style="372" customWidth="1"/>
    <col min="1294" max="1294" width="4.5703125" style="372" customWidth="1"/>
    <col min="1295" max="1536" width="9.140625" style="372"/>
    <col min="1537" max="1537" width="118.42578125" style="372" customWidth="1"/>
    <col min="1538" max="1538" width="20.140625" style="372" customWidth="1"/>
    <col min="1539" max="1539" width="23.7109375" style="372" customWidth="1"/>
    <col min="1540" max="1540" width="22.28515625" style="372" customWidth="1"/>
    <col min="1541" max="1541" width="22" style="372" customWidth="1"/>
    <col min="1542" max="1542" width="20.140625" style="372" customWidth="1"/>
    <col min="1543" max="1543" width="23.5703125" style="372" customWidth="1"/>
    <col min="1544" max="1544" width="20.140625" style="372" customWidth="1"/>
    <col min="1545" max="1545" width="23.7109375" style="372" customWidth="1"/>
    <col min="1546" max="1546" width="22.42578125" style="372" customWidth="1"/>
    <col min="1547" max="1547" width="21.28515625" style="372" customWidth="1"/>
    <col min="1548" max="1548" width="23.7109375" style="372" customWidth="1"/>
    <col min="1549" max="1549" width="22.28515625" style="372" customWidth="1"/>
    <col min="1550" max="1550" width="4.5703125" style="372" customWidth="1"/>
    <col min="1551" max="1792" width="9.140625" style="372"/>
    <col min="1793" max="1793" width="118.42578125" style="372" customWidth="1"/>
    <col min="1794" max="1794" width="20.140625" style="372" customWidth="1"/>
    <col min="1795" max="1795" width="23.7109375" style="372" customWidth="1"/>
    <col min="1796" max="1796" width="22.28515625" style="372" customWidth="1"/>
    <col min="1797" max="1797" width="22" style="372" customWidth="1"/>
    <col min="1798" max="1798" width="20.140625" style="372" customWidth="1"/>
    <col min="1799" max="1799" width="23.5703125" style="372" customWidth="1"/>
    <col min="1800" max="1800" width="20.140625" style="372" customWidth="1"/>
    <col min="1801" max="1801" width="23.7109375" style="372" customWidth="1"/>
    <col min="1802" max="1802" width="22.42578125" style="372" customWidth="1"/>
    <col min="1803" max="1803" width="21.28515625" style="372" customWidth="1"/>
    <col min="1804" max="1804" width="23.7109375" style="372" customWidth="1"/>
    <col min="1805" max="1805" width="22.28515625" style="372" customWidth="1"/>
    <col min="1806" max="1806" width="4.5703125" style="372" customWidth="1"/>
    <col min="1807" max="2048" width="9.140625" style="372"/>
    <col min="2049" max="2049" width="118.42578125" style="372" customWidth="1"/>
    <col min="2050" max="2050" width="20.140625" style="372" customWidth="1"/>
    <col min="2051" max="2051" width="23.7109375" style="372" customWidth="1"/>
    <col min="2052" max="2052" width="22.28515625" style="372" customWidth="1"/>
    <col min="2053" max="2053" width="22" style="372" customWidth="1"/>
    <col min="2054" max="2054" width="20.140625" style="372" customWidth="1"/>
    <col min="2055" max="2055" width="23.5703125" style="372" customWidth="1"/>
    <col min="2056" max="2056" width="20.140625" style="372" customWidth="1"/>
    <col min="2057" max="2057" width="23.7109375" style="372" customWidth="1"/>
    <col min="2058" max="2058" width="22.42578125" style="372" customWidth="1"/>
    <col min="2059" max="2059" width="21.28515625" style="372" customWidth="1"/>
    <col min="2060" max="2060" width="23.7109375" style="372" customWidth="1"/>
    <col min="2061" max="2061" width="22.28515625" style="372" customWidth="1"/>
    <col min="2062" max="2062" width="4.5703125" style="372" customWidth="1"/>
    <col min="2063" max="2304" width="9.140625" style="372"/>
    <col min="2305" max="2305" width="118.42578125" style="372" customWidth="1"/>
    <col min="2306" max="2306" width="20.140625" style="372" customWidth="1"/>
    <col min="2307" max="2307" width="23.7109375" style="372" customWidth="1"/>
    <col min="2308" max="2308" width="22.28515625" style="372" customWidth="1"/>
    <col min="2309" max="2309" width="22" style="372" customWidth="1"/>
    <col min="2310" max="2310" width="20.140625" style="372" customWidth="1"/>
    <col min="2311" max="2311" width="23.5703125" style="372" customWidth="1"/>
    <col min="2312" max="2312" width="20.140625" style="372" customWidth="1"/>
    <col min="2313" max="2313" width="23.7109375" style="372" customWidth="1"/>
    <col min="2314" max="2314" width="22.42578125" style="372" customWidth="1"/>
    <col min="2315" max="2315" width="21.28515625" style="372" customWidth="1"/>
    <col min="2316" max="2316" width="23.7109375" style="372" customWidth="1"/>
    <col min="2317" max="2317" width="22.28515625" style="372" customWidth="1"/>
    <col min="2318" max="2318" width="4.5703125" style="372" customWidth="1"/>
    <col min="2319" max="2560" width="9.140625" style="372"/>
    <col min="2561" max="2561" width="118.42578125" style="372" customWidth="1"/>
    <col min="2562" max="2562" width="20.140625" style="372" customWidth="1"/>
    <col min="2563" max="2563" width="23.7109375" style="372" customWidth="1"/>
    <col min="2564" max="2564" width="22.28515625" style="372" customWidth="1"/>
    <col min="2565" max="2565" width="22" style="372" customWidth="1"/>
    <col min="2566" max="2566" width="20.140625" style="372" customWidth="1"/>
    <col min="2567" max="2567" width="23.5703125" style="372" customWidth="1"/>
    <col min="2568" max="2568" width="20.140625" style="372" customWidth="1"/>
    <col min="2569" max="2569" width="23.7109375" style="372" customWidth="1"/>
    <col min="2570" max="2570" width="22.42578125" style="372" customWidth="1"/>
    <col min="2571" max="2571" width="21.28515625" style="372" customWidth="1"/>
    <col min="2572" max="2572" width="23.7109375" style="372" customWidth="1"/>
    <col min="2573" max="2573" width="22.28515625" style="372" customWidth="1"/>
    <col min="2574" max="2574" width="4.5703125" style="372" customWidth="1"/>
    <col min="2575" max="2816" width="9.140625" style="372"/>
    <col min="2817" max="2817" width="118.42578125" style="372" customWidth="1"/>
    <col min="2818" max="2818" width="20.140625" style="372" customWidth="1"/>
    <col min="2819" max="2819" width="23.7109375" style="372" customWidth="1"/>
    <col min="2820" max="2820" width="22.28515625" style="372" customWidth="1"/>
    <col min="2821" max="2821" width="22" style="372" customWidth="1"/>
    <col min="2822" max="2822" width="20.140625" style="372" customWidth="1"/>
    <col min="2823" max="2823" width="23.5703125" style="372" customWidth="1"/>
    <col min="2824" max="2824" width="20.140625" style="372" customWidth="1"/>
    <col min="2825" max="2825" width="23.7109375" style="372" customWidth="1"/>
    <col min="2826" max="2826" width="22.42578125" style="372" customWidth="1"/>
    <col min="2827" max="2827" width="21.28515625" style="372" customWidth="1"/>
    <col min="2828" max="2828" width="23.7109375" style="372" customWidth="1"/>
    <col min="2829" max="2829" width="22.28515625" style="372" customWidth="1"/>
    <col min="2830" max="2830" width="4.5703125" style="372" customWidth="1"/>
    <col min="2831" max="3072" width="9.140625" style="372"/>
    <col min="3073" max="3073" width="118.42578125" style="372" customWidth="1"/>
    <col min="3074" max="3074" width="20.140625" style="372" customWidth="1"/>
    <col min="3075" max="3075" width="23.7109375" style="372" customWidth="1"/>
    <col min="3076" max="3076" width="22.28515625" style="372" customWidth="1"/>
    <col min="3077" max="3077" width="22" style="372" customWidth="1"/>
    <col min="3078" max="3078" width="20.140625" style="372" customWidth="1"/>
    <col min="3079" max="3079" width="23.5703125" style="372" customWidth="1"/>
    <col min="3080" max="3080" width="20.140625" style="372" customWidth="1"/>
    <col min="3081" max="3081" width="23.7109375" style="372" customWidth="1"/>
    <col min="3082" max="3082" width="22.42578125" style="372" customWidth="1"/>
    <col min="3083" max="3083" width="21.28515625" style="372" customWidth="1"/>
    <col min="3084" max="3084" width="23.7109375" style="372" customWidth="1"/>
    <col min="3085" max="3085" width="22.28515625" style="372" customWidth="1"/>
    <col min="3086" max="3086" width="4.5703125" style="372" customWidth="1"/>
    <col min="3087" max="3328" width="9.140625" style="372"/>
    <col min="3329" max="3329" width="118.42578125" style="372" customWidth="1"/>
    <col min="3330" max="3330" width="20.140625" style="372" customWidth="1"/>
    <col min="3331" max="3331" width="23.7109375" style="372" customWidth="1"/>
    <col min="3332" max="3332" width="22.28515625" style="372" customWidth="1"/>
    <col min="3333" max="3333" width="22" style="372" customWidth="1"/>
    <col min="3334" max="3334" width="20.140625" style="372" customWidth="1"/>
    <col min="3335" max="3335" width="23.5703125" style="372" customWidth="1"/>
    <col min="3336" max="3336" width="20.140625" style="372" customWidth="1"/>
    <col min="3337" max="3337" width="23.7109375" style="372" customWidth="1"/>
    <col min="3338" max="3338" width="22.42578125" style="372" customWidth="1"/>
    <col min="3339" max="3339" width="21.28515625" style="372" customWidth="1"/>
    <col min="3340" max="3340" width="23.7109375" style="372" customWidth="1"/>
    <col min="3341" max="3341" width="22.28515625" style="372" customWidth="1"/>
    <col min="3342" max="3342" width="4.5703125" style="372" customWidth="1"/>
    <col min="3343" max="3584" width="9.140625" style="372"/>
    <col min="3585" max="3585" width="118.42578125" style="372" customWidth="1"/>
    <col min="3586" max="3586" width="20.140625" style="372" customWidth="1"/>
    <col min="3587" max="3587" width="23.7109375" style="372" customWidth="1"/>
    <col min="3588" max="3588" width="22.28515625" style="372" customWidth="1"/>
    <col min="3589" max="3589" width="22" style="372" customWidth="1"/>
    <col min="3590" max="3590" width="20.140625" style="372" customWidth="1"/>
    <col min="3591" max="3591" width="23.5703125" style="372" customWidth="1"/>
    <col min="3592" max="3592" width="20.140625" style="372" customWidth="1"/>
    <col min="3593" max="3593" width="23.7109375" style="372" customWidth="1"/>
    <col min="3594" max="3594" width="22.42578125" style="372" customWidth="1"/>
    <col min="3595" max="3595" width="21.28515625" style="372" customWidth="1"/>
    <col min="3596" max="3596" width="23.7109375" style="372" customWidth="1"/>
    <col min="3597" max="3597" width="22.28515625" style="372" customWidth="1"/>
    <col min="3598" max="3598" width="4.5703125" style="372" customWidth="1"/>
    <col min="3599" max="3840" width="9.140625" style="372"/>
    <col min="3841" max="3841" width="118.42578125" style="372" customWidth="1"/>
    <col min="3842" max="3842" width="20.140625" style="372" customWidth="1"/>
    <col min="3843" max="3843" width="23.7109375" style="372" customWidth="1"/>
    <col min="3844" max="3844" width="22.28515625" style="372" customWidth="1"/>
    <col min="3845" max="3845" width="22" style="372" customWidth="1"/>
    <col min="3846" max="3846" width="20.140625" style="372" customWidth="1"/>
    <col min="3847" max="3847" width="23.5703125" style="372" customWidth="1"/>
    <col min="3848" max="3848" width="20.140625" style="372" customWidth="1"/>
    <col min="3849" max="3849" width="23.7109375" style="372" customWidth="1"/>
    <col min="3850" max="3850" width="22.42578125" style="372" customWidth="1"/>
    <col min="3851" max="3851" width="21.28515625" style="372" customWidth="1"/>
    <col min="3852" max="3852" width="23.7109375" style="372" customWidth="1"/>
    <col min="3853" max="3853" width="22.28515625" style="372" customWidth="1"/>
    <col min="3854" max="3854" width="4.5703125" style="372" customWidth="1"/>
    <col min="3855" max="4096" width="9.140625" style="372"/>
    <col min="4097" max="4097" width="118.42578125" style="372" customWidth="1"/>
    <col min="4098" max="4098" width="20.140625" style="372" customWidth="1"/>
    <col min="4099" max="4099" width="23.7109375" style="372" customWidth="1"/>
    <col min="4100" max="4100" width="22.28515625" style="372" customWidth="1"/>
    <col min="4101" max="4101" width="22" style="372" customWidth="1"/>
    <col min="4102" max="4102" width="20.140625" style="372" customWidth="1"/>
    <col min="4103" max="4103" width="23.5703125" style="372" customWidth="1"/>
    <col min="4104" max="4104" width="20.140625" style="372" customWidth="1"/>
    <col min="4105" max="4105" width="23.7109375" style="372" customWidth="1"/>
    <col min="4106" max="4106" width="22.42578125" style="372" customWidth="1"/>
    <col min="4107" max="4107" width="21.28515625" style="372" customWidth="1"/>
    <col min="4108" max="4108" width="23.7109375" style="372" customWidth="1"/>
    <col min="4109" max="4109" width="22.28515625" style="372" customWidth="1"/>
    <col min="4110" max="4110" width="4.5703125" style="372" customWidth="1"/>
    <col min="4111" max="4352" width="9.140625" style="372"/>
    <col min="4353" max="4353" width="118.42578125" style="372" customWidth="1"/>
    <col min="4354" max="4354" width="20.140625" style="372" customWidth="1"/>
    <col min="4355" max="4355" width="23.7109375" style="372" customWidth="1"/>
    <col min="4356" max="4356" width="22.28515625" style="372" customWidth="1"/>
    <col min="4357" max="4357" width="22" style="372" customWidth="1"/>
    <col min="4358" max="4358" width="20.140625" style="372" customWidth="1"/>
    <col min="4359" max="4359" width="23.5703125" style="372" customWidth="1"/>
    <col min="4360" max="4360" width="20.140625" style="372" customWidth="1"/>
    <col min="4361" max="4361" width="23.7109375" style="372" customWidth="1"/>
    <col min="4362" max="4362" width="22.42578125" style="372" customWidth="1"/>
    <col min="4363" max="4363" width="21.28515625" style="372" customWidth="1"/>
    <col min="4364" max="4364" width="23.7109375" style="372" customWidth="1"/>
    <col min="4365" max="4365" width="22.28515625" style="372" customWidth="1"/>
    <col min="4366" max="4366" width="4.5703125" style="372" customWidth="1"/>
    <col min="4367" max="4608" width="9.140625" style="372"/>
    <col min="4609" max="4609" width="118.42578125" style="372" customWidth="1"/>
    <col min="4610" max="4610" width="20.140625" style="372" customWidth="1"/>
    <col min="4611" max="4611" width="23.7109375" style="372" customWidth="1"/>
    <col min="4612" max="4612" width="22.28515625" style="372" customWidth="1"/>
    <col min="4613" max="4613" width="22" style="372" customWidth="1"/>
    <col min="4614" max="4614" width="20.140625" style="372" customWidth="1"/>
    <col min="4615" max="4615" width="23.5703125" style="372" customWidth="1"/>
    <col min="4616" max="4616" width="20.140625" style="372" customWidth="1"/>
    <col min="4617" max="4617" width="23.7109375" style="372" customWidth="1"/>
    <col min="4618" max="4618" width="22.42578125" style="372" customWidth="1"/>
    <col min="4619" max="4619" width="21.28515625" style="372" customWidth="1"/>
    <col min="4620" max="4620" width="23.7109375" style="372" customWidth="1"/>
    <col min="4621" max="4621" width="22.28515625" style="372" customWidth="1"/>
    <col min="4622" max="4622" width="4.5703125" style="372" customWidth="1"/>
    <col min="4623" max="4864" width="9.140625" style="372"/>
    <col min="4865" max="4865" width="118.42578125" style="372" customWidth="1"/>
    <col min="4866" max="4866" width="20.140625" style="372" customWidth="1"/>
    <col min="4867" max="4867" width="23.7109375" style="372" customWidth="1"/>
    <col min="4868" max="4868" width="22.28515625" style="372" customWidth="1"/>
    <col min="4869" max="4869" width="22" style="372" customWidth="1"/>
    <col min="4870" max="4870" width="20.140625" style="372" customWidth="1"/>
    <col min="4871" max="4871" width="23.5703125" style="372" customWidth="1"/>
    <col min="4872" max="4872" width="20.140625" style="372" customWidth="1"/>
    <col min="4873" max="4873" width="23.7109375" style="372" customWidth="1"/>
    <col min="4874" max="4874" width="22.42578125" style="372" customWidth="1"/>
    <col min="4875" max="4875" width="21.28515625" style="372" customWidth="1"/>
    <col min="4876" max="4876" width="23.7109375" style="372" customWidth="1"/>
    <col min="4877" max="4877" width="22.28515625" style="372" customWidth="1"/>
    <col min="4878" max="4878" width="4.5703125" style="372" customWidth="1"/>
    <col min="4879" max="5120" width="9.140625" style="372"/>
    <col min="5121" max="5121" width="118.42578125" style="372" customWidth="1"/>
    <col min="5122" max="5122" width="20.140625" style="372" customWidth="1"/>
    <col min="5123" max="5123" width="23.7109375" style="372" customWidth="1"/>
    <col min="5124" max="5124" width="22.28515625" style="372" customWidth="1"/>
    <col min="5125" max="5125" width="22" style="372" customWidth="1"/>
    <col min="5126" max="5126" width="20.140625" style="372" customWidth="1"/>
    <col min="5127" max="5127" width="23.5703125" style="372" customWidth="1"/>
    <col min="5128" max="5128" width="20.140625" style="372" customWidth="1"/>
    <col min="5129" max="5129" width="23.7109375" style="372" customWidth="1"/>
    <col min="5130" max="5130" width="22.42578125" style="372" customWidth="1"/>
    <col min="5131" max="5131" width="21.28515625" style="372" customWidth="1"/>
    <col min="5132" max="5132" width="23.7109375" style="372" customWidth="1"/>
    <col min="5133" max="5133" width="22.28515625" style="372" customWidth="1"/>
    <col min="5134" max="5134" width="4.5703125" style="372" customWidth="1"/>
    <col min="5135" max="5376" width="9.140625" style="372"/>
    <col min="5377" max="5377" width="118.42578125" style="372" customWidth="1"/>
    <col min="5378" max="5378" width="20.140625" style="372" customWidth="1"/>
    <col min="5379" max="5379" width="23.7109375" style="372" customWidth="1"/>
    <col min="5380" max="5380" width="22.28515625" style="372" customWidth="1"/>
    <col min="5381" max="5381" width="22" style="372" customWidth="1"/>
    <col min="5382" max="5382" width="20.140625" style="372" customWidth="1"/>
    <col min="5383" max="5383" width="23.5703125" style="372" customWidth="1"/>
    <col min="5384" max="5384" width="20.140625" style="372" customWidth="1"/>
    <col min="5385" max="5385" width="23.7109375" style="372" customWidth="1"/>
    <col min="5386" max="5386" width="22.42578125" style="372" customWidth="1"/>
    <col min="5387" max="5387" width="21.28515625" style="372" customWidth="1"/>
    <col min="5388" max="5388" width="23.7109375" style="372" customWidth="1"/>
    <col min="5389" max="5389" width="22.28515625" style="372" customWidth="1"/>
    <col min="5390" max="5390" width="4.5703125" style="372" customWidth="1"/>
    <col min="5391" max="5632" width="9.140625" style="372"/>
    <col min="5633" max="5633" width="118.42578125" style="372" customWidth="1"/>
    <col min="5634" max="5634" width="20.140625" style="372" customWidth="1"/>
    <col min="5635" max="5635" width="23.7109375" style="372" customWidth="1"/>
    <col min="5636" max="5636" width="22.28515625" style="372" customWidth="1"/>
    <col min="5637" max="5637" width="22" style="372" customWidth="1"/>
    <col min="5638" max="5638" width="20.140625" style="372" customWidth="1"/>
    <col min="5639" max="5639" width="23.5703125" style="372" customWidth="1"/>
    <col min="5640" max="5640" width="20.140625" style="372" customWidth="1"/>
    <col min="5641" max="5641" width="23.7109375" style="372" customWidth="1"/>
    <col min="5642" max="5642" width="22.42578125" style="372" customWidth="1"/>
    <col min="5643" max="5643" width="21.28515625" style="372" customWidth="1"/>
    <col min="5644" max="5644" width="23.7109375" style="372" customWidth="1"/>
    <col min="5645" max="5645" width="22.28515625" style="372" customWidth="1"/>
    <col min="5646" max="5646" width="4.5703125" style="372" customWidth="1"/>
    <col min="5647" max="5888" width="9.140625" style="372"/>
    <col min="5889" max="5889" width="118.42578125" style="372" customWidth="1"/>
    <col min="5890" max="5890" width="20.140625" style="372" customWidth="1"/>
    <col min="5891" max="5891" width="23.7109375" style="372" customWidth="1"/>
    <col min="5892" max="5892" width="22.28515625" style="372" customWidth="1"/>
    <col min="5893" max="5893" width="22" style="372" customWidth="1"/>
    <col min="5894" max="5894" width="20.140625" style="372" customWidth="1"/>
    <col min="5895" max="5895" width="23.5703125" style="372" customWidth="1"/>
    <col min="5896" max="5896" width="20.140625" style="372" customWidth="1"/>
    <col min="5897" max="5897" width="23.7109375" style="372" customWidth="1"/>
    <col min="5898" max="5898" width="22.42578125" style="372" customWidth="1"/>
    <col min="5899" max="5899" width="21.28515625" style="372" customWidth="1"/>
    <col min="5900" max="5900" width="23.7109375" style="372" customWidth="1"/>
    <col min="5901" max="5901" width="22.28515625" style="372" customWidth="1"/>
    <col min="5902" max="5902" width="4.5703125" style="372" customWidth="1"/>
    <col min="5903" max="6144" width="9.140625" style="372"/>
    <col min="6145" max="6145" width="118.42578125" style="372" customWidth="1"/>
    <col min="6146" max="6146" width="20.140625" style="372" customWidth="1"/>
    <col min="6147" max="6147" width="23.7109375" style="372" customWidth="1"/>
    <col min="6148" max="6148" width="22.28515625" style="372" customWidth="1"/>
    <col min="6149" max="6149" width="22" style="372" customWidth="1"/>
    <col min="6150" max="6150" width="20.140625" style="372" customWidth="1"/>
    <col min="6151" max="6151" width="23.5703125" style="372" customWidth="1"/>
    <col min="6152" max="6152" width="20.140625" style="372" customWidth="1"/>
    <col min="6153" max="6153" width="23.7109375" style="372" customWidth="1"/>
    <col min="6154" max="6154" width="22.42578125" style="372" customWidth="1"/>
    <col min="6155" max="6155" width="21.28515625" style="372" customWidth="1"/>
    <col min="6156" max="6156" width="23.7109375" style="372" customWidth="1"/>
    <col min="6157" max="6157" width="22.28515625" style="372" customWidth="1"/>
    <col min="6158" max="6158" width="4.5703125" style="372" customWidth="1"/>
    <col min="6159" max="6400" width="9.140625" style="372"/>
    <col min="6401" max="6401" width="118.42578125" style="372" customWidth="1"/>
    <col min="6402" max="6402" width="20.140625" style="372" customWidth="1"/>
    <col min="6403" max="6403" width="23.7109375" style="372" customWidth="1"/>
    <col min="6404" max="6404" width="22.28515625" style="372" customWidth="1"/>
    <col min="6405" max="6405" width="22" style="372" customWidth="1"/>
    <col min="6406" max="6406" width="20.140625" style="372" customWidth="1"/>
    <col min="6407" max="6407" width="23.5703125" style="372" customWidth="1"/>
    <col min="6408" max="6408" width="20.140625" style="372" customWidth="1"/>
    <col min="6409" max="6409" width="23.7109375" style="372" customWidth="1"/>
    <col min="6410" max="6410" width="22.42578125" style="372" customWidth="1"/>
    <col min="6411" max="6411" width="21.28515625" style="372" customWidth="1"/>
    <col min="6412" max="6412" width="23.7109375" style="372" customWidth="1"/>
    <col min="6413" max="6413" width="22.28515625" style="372" customWidth="1"/>
    <col min="6414" max="6414" width="4.5703125" style="372" customWidth="1"/>
    <col min="6415" max="6656" width="9.140625" style="372"/>
    <col min="6657" max="6657" width="118.42578125" style="372" customWidth="1"/>
    <col min="6658" max="6658" width="20.140625" style="372" customWidth="1"/>
    <col min="6659" max="6659" width="23.7109375" style="372" customWidth="1"/>
    <col min="6660" max="6660" width="22.28515625" style="372" customWidth="1"/>
    <col min="6661" max="6661" width="22" style="372" customWidth="1"/>
    <col min="6662" max="6662" width="20.140625" style="372" customWidth="1"/>
    <col min="6663" max="6663" width="23.5703125" style="372" customWidth="1"/>
    <col min="6664" max="6664" width="20.140625" style="372" customWidth="1"/>
    <col min="6665" max="6665" width="23.7109375" style="372" customWidth="1"/>
    <col min="6666" max="6666" width="22.42578125" style="372" customWidth="1"/>
    <col min="6667" max="6667" width="21.28515625" style="372" customWidth="1"/>
    <col min="6668" max="6668" width="23.7109375" style="372" customWidth="1"/>
    <col min="6669" max="6669" width="22.28515625" style="372" customWidth="1"/>
    <col min="6670" max="6670" width="4.5703125" style="372" customWidth="1"/>
    <col min="6671" max="6912" width="9.140625" style="372"/>
    <col min="6913" max="6913" width="118.42578125" style="372" customWidth="1"/>
    <col min="6914" max="6914" width="20.140625" style="372" customWidth="1"/>
    <col min="6915" max="6915" width="23.7109375" style="372" customWidth="1"/>
    <col min="6916" max="6916" width="22.28515625" style="372" customWidth="1"/>
    <col min="6917" max="6917" width="22" style="372" customWidth="1"/>
    <col min="6918" max="6918" width="20.140625" style="372" customWidth="1"/>
    <col min="6919" max="6919" width="23.5703125" style="372" customWidth="1"/>
    <col min="6920" max="6920" width="20.140625" style="372" customWidth="1"/>
    <col min="6921" max="6921" width="23.7109375" style="372" customWidth="1"/>
    <col min="6922" max="6922" width="22.42578125" style="372" customWidth="1"/>
    <col min="6923" max="6923" width="21.28515625" style="372" customWidth="1"/>
    <col min="6924" max="6924" width="23.7109375" style="372" customWidth="1"/>
    <col min="6925" max="6925" width="22.28515625" style="372" customWidth="1"/>
    <col min="6926" max="6926" width="4.5703125" style="372" customWidth="1"/>
    <col min="6927" max="7168" width="9.140625" style="372"/>
    <col min="7169" max="7169" width="118.42578125" style="372" customWidth="1"/>
    <col min="7170" max="7170" width="20.140625" style="372" customWidth="1"/>
    <col min="7171" max="7171" width="23.7109375" style="372" customWidth="1"/>
    <col min="7172" max="7172" width="22.28515625" style="372" customWidth="1"/>
    <col min="7173" max="7173" width="22" style="372" customWidth="1"/>
    <col min="7174" max="7174" width="20.140625" style="372" customWidth="1"/>
    <col min="7175" max="7175" width="23.5703125" style="372" customWidth="1"/>
    <col min="7176" max="7176" width="20.140625" style="372" customWidth="1"/>
    <col min="7177" max="7177" width="23.7109375" style="372" customWidth="1"/>
    <col min="7178" max="7178" width="22.42578125" style="372" customWidth="1"/>
    <col min="7179" max="7179" width="21.28515625" style="372" customWidth="1"/>
    <col min="7180" max="7180" width="23.7109375" style="372" customWidth="1"/>
    <col min="7181" max="7181" width="22.28515625" style="372" customWidth="1"/>
    <col min="7182" max="7182" width="4.5703125" style="372" customWidth="1"/>
    <col min="7183" max="7424" width="9.140625" style="372"/>
    <col min="7425" max="7425" width="118.42578125" style="372" customWidth="1"/>
    <col min="7426" max="7426" width="20.140625" style="372" customWidth="1"/>
    <col min="7427" max="7427" width="23.7109375" style="372" customWidth="1"/>
    <col min="7428" max="7428" width="22.28515625" style="372" customWidth="1"/>
    <col min="7429" max="7429" width="22" style="372" customWidth="1"/>
    <col min="7430" max="7430" width="20.140625" style="372" customWidth="1"/>
    <col min="7431" max="7431" width="23.5703125" style="372" customWidth="1"/>
    <col min="7432" max="7432" width="20.140625" style="372" customWidth="1"/>
    <col min="7433" max="7433" width="23.7109375" style="372" customWidth="1"/>
    <col min="7434" max="7434" width="22.42578125" style="372" customWidth="1"/>
    <col min="7435" max="7435" width="21.28515625" style="372" customWidth="1"/>
    <col min="7436" max="7436" width="23.7109375" style="372" customWidth="1"/>
    <col min="7437" max="7437" width="22.28515625" style="372" customWidth="1"/>
    <col min="7438" max="7438" width="4.5703125" style="372" customWidth="1"/>
    <col min="7439" max="7680" width="9.140625" style="372"/>
    <col min="7681" max="7681" width="118.42578125" style="372" customWidth="1"/>
    <col min="7682" max="7682" width="20.140625" style="372" customWidth="1"/>
    <col min="7683" max="7683" width="23.7109375" style="372" customWidth="1"/>
    <col min="7684" max="7684" width="22.28515625" style="372" customWidth="1"/>
    <col min="7685" max="7685" width="22" style="372" customWidth="1"/>
    <col min="7686" max="7686" width="20.140625" style="372" customWidth="1"/>
    <col min="7687" max="7687" width="23.5703125" style="372" customWidth="1"/>
    <col min="7688" max="7688" width="20.140625" style="372" customWidth="1"/>
    <col min="7689" max="7689" width="23.7109375" style="372" customWidth="1"/>
    <col min="7690" max="7690" width="22.42578125" style="372" customWidth="1"/>
    <col min="7691" max="7691" width="21.28515625" style="372" customWidth="1"/>
    <col min="7692" max="7692" width="23.7109375" style="372" customWidth="1"/>
    <col min="7693" max="7693" width="22.28515625" style="372" customWidth="1"/>
    <col min="7694" max="7694" width="4.5703125" style="372" customWidth="1"/>
    <col min="7695" max="7936" width="9.140625" style="372"/>
    <col min="7937" max="7937" width="118.42578125" style="372" customWidth="1"/>
    <col min="7938" max="7938" width="20.140625" style="372" customWidth="1"/>
    <col min="7939" max="7939" width="23.7109375" style="372" customWidth="1"/>
    <col min="7940" max="7940" width="22.28515625" style="372" customWidth="1"/>
    <col min="7941" max="7941" width="22" style="372" customWidth="1"/>
    <col min="7942" max="7942" width="20.140625" style="372" customWidth="1"/>
    <col min="7943" max="7943" width="23.5703125" style="372" customWidth="1"/>
    <col min="7944" max="7944" width="20.140625" style="372" customWidth="1"/>
    <col min="7945" max="7945" width="23.7109375" style="372" customWidth="1"/>
    <col min="7946" max="7946" width="22.42578125" style="372" customWidth="1"/>
    <col min="7947" max="7947" width="21.28515625" style="372" customWidth="1"/>
    <col min="7948" max="7948" width="23.7109375" style="372" customWidth="1"/>
    <col min="7949" max="7949" width="22.28515625" style="372" customWidth="1"/>
    <col min="7950" max="7950" width="4.5703125" style="372" customWidth="1"/>
    <col min="7951" max="8192" width="9.140625" style="372"/>
    <col min="8193" max="8193" width="118.42578125" style="372" customWidth="1"/>
    <col min="8194" max="8194" width="20.140625" style="372" customWidth="1"/>
    <col min="8195" max="8195" width="23.7109375" style="372" customWidth="1"/>
    <col min="8196" max="8196" width="22.28515625" style="372" customWidth="1"/>
    <col min="8197" max="8197" width="22" style="372" customWidth="1"/>
    <col min="8198" max="8198" width="20.140625" style="372" customWidth="1"/>
    <col min="8199" max="8199" width="23.5703125" style="372" customWidth="1"/>
    <col min="8200" max="8200" width="20.140625" style="372" customWidth="1"/>
    <col min="8201" max="8201" width="23.7109375" style="372" customWidth="1"/>
    <col min="8202" max="8202" width="22.42578125" style="372" customWidth="1"/>
    <col min="8203" max="8203" width="21.28515625" style="372" customWidth="1"/>
    <col min="8204" max="8204" width="23.7109375" style="372" customWidth="1"/>
    <col min="8205" max="8205" width="22.28515625" style="372" customWidth="1"/>
    <col min="8206" max="8206" width="4.5703125" style="372" customWidth="1"/>
    <col min="8207" max="8448" width="9.140625" style="372"/>
    <col min="8449" max="8449" width="118.42578125" style="372" customWidth="1"/>
    <col min="8450" max="8450" width="20.140625" style="372" customWidth="1"/>
    <col min="8451" max="8451" width="23.7109375" style="372" customWidth="1"/>
    <col min="8452" max="8452" width="22.28515625" style="372" customWidth="1"/>
    <col min="8453" max="8453" width="22" style="372" customWidth="1"/>
    <col min="8454" max="8454" width="20.140625" style="372" customWidth="1"/>
    <col min="8455" max="8455" width="23.5703125" style="372" customWidth="1"/>
    <col min="8456" max="8456" width="20.140625" style="372" customWidth="1"/>
    <col min="8457" max="8457" width="23.7109375" style="372" customWidth="1"/>
    <col min="8458" max="8458" width="22.42578125" style="372" customWidth="1"/>
    <col min="8459" max="8459" width="21.28515625" style="372" customWidth="1"/>
    <col min="8460" max="8460" width="23.7109375" style="372" customWidth="1"/>
    <col min="8461" max="8461" width="22.28515625" style="372" customWidth="1"/>
    <col min="8462" max="8462" width="4.5703125" style="372" customWidth="1"/>
    <col min="8463" max="8704" width="9.140625" style="372"/>
    <col min="8705" max="8705" width="118.42578125" style="372" customWidth="1"/>
    <col min="8706" max="8706" width="20.140625" style="372" customWidth="1"/>
    <col min="8707" max="8707" width="23.7109375" style="372" customWidth="1"/>
    <col min="8708" max="8708" width="22.28515625" style="372" customWidth="1"/>
    <col min="8709" max="8709" width="22" style="372" customWidth="1"/>
    <col min="8710" max="8710" width="20.140625" style="372" customWidth="1"/>
    <col min="8711" max="8711" width="23.5703125" style="372" customWidth="1"/>
    <col min="8712" max="8712" width="20.140625" style="372" customWidth="1"/>
    <col min="8713" max="8713" width="23.7109375" style="372" customWidth="1"/>
    <col min="8714" max="8714" width="22.42578125" style="372" customWidth="1"/>
    <col min="8715" max="8715" width="21.28515625" style="372" customWidth="1"/>
    <col min="8716" max="8716" width="23.7109375" style="372" customWidth="1"/>
    <col min="8717" max="8717" width="22.28515625" style="372" customWidth="1"/>
    <col min="8718" max="8718" width="4.5703125" style="372" customWidth="1"/>
    <col min="8719" max="8960" width="9.140625" style="372"/>
    <col min="8961" max="8961" width="118.42578125" style="372" customWidth="1"/>
    <col min="8962" max="8962" width="20.140625" style="372" customWidth="1"/>
    <col min="8963" max="8963" width="23.7109375" style="372" customWidth="1"/>
    <col min="8964" max="8964" width="22.28515625" style="372" customWidth="1"/>
    <col min="8965" max="8965" width="22" style="372" customWidth="1"/>
    <col min="8966" max="8966" width="20.140625" style="372" customWidth="1"/>
    <col min="8967" max="8967" width="23.5703125" style="372" customWidth="1"/>
    <col min="8968" max="8968" width="20.140625" style="372" customWidth="1"/>
    <col min="8969" max="8969" width="23.7109375" style="372" customWidth="1"/>
    <col min="8970" max="8970" width="22.42578125" style="372" customWidth="1"/>
    <col min="8971" max="8971" width="21.28515625" style="372" customWidth="1"/>
    <col min="8972" max="8972" width="23.7109375" style="372" customWidth="1"/>
    <col min="8973" max="8973" width="22.28515625" style="372" customWidth="1"/>
    <col min="8974" max="8974" width="4.5703125" style="372" customWidth="1"/>
    <col min="8975" max="9216" width="9.140625" style="372"/>
    <col min="9217" max="9217" width="118.42578125" style="372" customWidth="1"/>
    <col min="9218" max="9218" width="20.140625" style="372" customWidth="1"/>
    <col min="9219" max="9219" width="23.7109375" style="372" customWidth="1"/>
    <col min="9220" max="9220" width="22.28515625" style="372" customWidth="1"/>
    <col min="9221" max="9221" width="22" style="372" customWidth="1"/>
    <col min="9222" max="9222" width="20.140625" style="372" customWidth="1"/>
    <col min="9223" max="9223" width="23.5703125" style="372" customWidth="1"/>
    <col min="9224" max="9224" width="20.140625" style="372" customWidth="1"/>
    <col min="9225" max="9225" width="23.7109375" style="372" customWidth="1"/>
    <col min="9226" max="9226" width="22.42578125" style="372" customWidth="1"/>
    <col min="9227" max="9227" width="21.28515625" style="372" customWidth="1"/>
    <col min="9228" max="9228" width="23.7109375" style="372" customWidth="1"/>
    <col min="9229" max="9229" width="22.28515625" style="372" customWidth="1"/>
    <col min="9230" max="9230" width="4.5703125" style="372" customWidth="1"/>
    <col min="9231" max="9472" width="9.140625" style="372"/>
    <col min="9473" max="9473" width="118.42578125" style="372" customWidth="1"/>
    <col min="9474" max="9474" width="20.140625" style="372" customWidth="1"/>
    <col min="9475" max="9475" width="23.7109375" style="372" customWidth="1"/>
    <col min="9476" max="9476" width="22.28515625" style="372" customWidth="1"/>
    <col min="9477" max="9477" width="22" style="372" customWidth="1"/>
    <col min="9478" max="9478" width="20.140625" style="372" customWidth="1"/>
    <col min="9479" max="9479" width="23.5703125" style="372" customWidth="1"/>
    <col min="9480" max="9480" width="20.140625" style="372" customWidth="1"/>
    <col min="9481" max="9481" width="23.7109375" style="372" customWidth="1"/>
    <col min="9482" max="9482" width="22.42578125" style="372" customWidth="1"/>
    <col min="9483" max="9483" width="21.28515625" style="372" customWidth="1"/>
    <col min="9484" max="9484" width="23.7109375" style="372" customWidth="1"/>
    <col min="9485" max="9485" width="22.28515625" style="372" customWidth="1"/>
    <col min="9486" max="9486" width="4.5703125" style="372" customWidth="1"/>
    <col min="9487" max="9728" width="9.140625" style="372"/>
    <col min="9729" max="9729" width="118.42578125" style="372" customWidth="1"/>
    <col min="9730" max="9730" width="20.140625" style="372" customWidth="1"/>
    <col min="9731" max="9731" width="23.7109375" style="372" customWidth="1"/>
    <col min="9732" max="9732" width="22.28515625" style="372" customWidth="1"/>
    <col min="9733" max="9733" width="22" style="372" customWidth="1"/>
    <col min="9734" max="9734" width="20.140625" style="372" customWidth="1"/>
    <col min="9735" max="9735" width="23.5703125" style="372" customWidth="1"/>
    <col min="9736" max="9736" width="20.140625" style="372" customWidth="1"/>
    <col min="9737" max="9737" width="23.7109375" style="372" customWidth="1"/>
    <col min="9738" max="9738" width="22.42578125" style="372" customWidth="1"/>
    <col min="9739" max="9739" width="21.28515625" style="372" customWidth="1"/>
    <col min="9740" max="9740" width="23.7109375" style="372" customWidth="1"/>
    <col min="9741" max="9741" width="22.28515625" style="372" customWidth="1"/>
    <col min="9742" max="9742" width="4.5703125" style="372" customWidth="1"/>
    <col min="9743" max="9984" width="9.140625" style="372"/>
    <col min="9985" max="9985" width="118.42578125" style="372" customWidth="1"/>
    <col min="9986" max="9986" width="20.140625" style="372" customWidth="1"/>
    <col min="9987" max="9987" width="23.7109375" style="372" customWidth="1"/>
    <col min="9988" max="9988" width="22.28515625" style="372" customWidth="1"/>
    <col min="9989" max="9989" width="22" style="372" customWidth="1"/>
    <col min="9990" max="9990" width="20.140625" style="372" customWidth="1"/>
    <col min="9991" max="9991" width="23.5703125" style="372" customWidth="1"/>
    <col min="9992" max="9992" width="20.140625" style="372" customWidth="1"/>
    <col min="9993" max="9993" width="23.7109375" style="372" customWidth="1"/>
    <col min="9994" max="9994" width="22.42578125" style="372" customWidth="1"/>
    <col min="9995" max="9995" width="21.28515625" style="372" customWidth="1"/>
    <col min="9996" max="9996" width="23.7109375" style="372" customWidth="1"/>
    <col min="9997" max="9997" width="22.28515625" style="372" customWidth="1"/>
    <col min="9998" max="9998" width="4.5703125" style="372" customWidth="1"/>
    <col min="9999" max="10240" width="9.140625" style="372"/>
    <col min="10241" max="10241" width="118.42578125" style="372" customWidth="1"/>
    <col min="10242" max="10242" width="20.140625" style="372" customWidth="1"/>
    <col min="10243" max="10243" width="23.7109375" style="372" customWidth="1"/>
    <col min="10244" max="10244" width="22.28515625" style="372" customWidth="1"/>
    <col min="10245" max="10245" width="22" style="372" customWidth="1"/>
    <col min="10246" max="10246" width="20.140625" style="372" customWidth="1"/>
    <col min="10247" max="10247" width="23.5703125" style="372" customWidth="1"/>
    <col min="10248" max="10248" width="20.140625" style="372" customWidth="1"/>
    <col min="10249" max="10249" width="23.7109375" style="372" customWidth="1"/>
    <col min="10250" max="10250" width="22.42578125" style="372" customWidth="1"/>
    <col min="10251" max="10251" width="21.28515625" style="372" customWidth="1"/>
    <col min="10252" max="10252" width="23.7109375" style="372" customWidth="1"/>
    <col min="10253" max="10253" width="22.28515625" style="372" customWidth="1"/>
    <col min="10254" max="10254" width="4.5703125" style="372" customWidth="1"/>
    <col min="10255" max="10496" width="9.140625" style="372"/>
    <col min="10497" max="10497" width="118.42578125" style="372" customWidth="1"/>
    <col min="10498" max="10498" width="20.140625" style="372" customWidth="1"/>
    <col min="10499" max="10499" width="23.7109375" style="372" customWidth="1"/>
    <col min="10500" max="10500" width="22.28515625" style="372" customWidth="1"/>
    <col min="10501" max="10501" width="22" style="372" customWidth="1"/>
    <col min="10502" max="10502" width="20.140625" style="372" customWidth="1"/>
    <col min="10503" max="10503" width="23.5703125" style="372" customWidth="1"/>
    <col min="10504" max="10504" width="20.140625" style="372" customWidth="1"/>
    <col min="10505" max="10505" width="23.7109375" style="372" customWidth="1"/>
    <col min="10506" max="10506" width="22.42578125" style="372" customWidth="1"/>
    <col min="10507" max="10507" width="21.28515625" style="372" customWidth="1"/>
    <col min="10508" max="10508" width="23.7109375" style="372" customWidth="1"/>
    <col min="10509" max="10509" width="22.28515625" style="372" customWidth="1"/>
    <col min="10510" max="10510" width="4.5703125" style="372" customWidth="1"/>
    <col min="10511" max="10752" width="9.140625" style="372"/>
    <col min="10753" max="10753" width="118.42578125" style="372" customWidth="1"/>
    <col min="10754" max="10754" width="20.140625" style="372" customWidth="1"/>
    <col min="10755" max="10755" width="23.7109375" style="372" customWidth="1"/>
    <col min="10756" max="10756" width="22.28515625" style="372" customWidth="1"/>
    <col min="10757" max="10757" width="22" style="372" customWidth="1"/>
    <col min="10758" max="10758" width="20.140625" style="372" customWidth="1"/>
    <col min="10759" max="10759" width="23.5703125" style="372" customWidth="1"/>
    <col min="10760" max="10760" width="20.140625" style="372" customWidth="1"/>
    <col min="10761" max="10761" width="23.7109375" style="372" customWidth="1"/>
    <col min="10762" max="10762" width="22.42578125" style="372" customWidth="1"/>
    <col min="10763" max="10763" width="21.28515625" style="372" customWidth="1"/>
    <col min="10764" max="10764" width="23.7109375" style="372" customWidth="1"/>
    <col min="10765" max="10765" width="22.28515625" style="372" customWidth="1"/>
    <col min="10766" max="10766" width="4.5703125" style="372" customWidth="1"/>
    <col min="10767" max="11008" width="9.140625" style="372"/>
    <col min="11009" max="11009" width="118.42578125" style="372" customWidth="1"/>
    <col min="11010" max="11010" width="20.140625" style="372" customWidth="1"/>
    <col min="11011" max="11011" width="23.7109375" style="372" customWidth="1"/>
    <col min="11012" max="11012" width="22.28515625" style="372" customWidth="1"/>
    <col min="11013" max="11013" width="22" style="372" customWidth="1"/>
    <col min="11014" max="11014" width="20.140625" style="372" customWidth="1"/>
    <col min="11015" max="11015" width="23.5703125" style="372" customWidth="1"/>
    <col min="11016" max="11016" width="20.140625" style="372" customWidth="1"/>
    <col min="11017" max="11017" width="23.7109375" style="372" customWidth="1"/>
    <col min="11018" max="11018" width="22.42578125" style="372" customWidth="1"/>
    <col min="11019" max="11019" width="21.28515625" style="372" customWidth="1"/>
    <col min="11020" max="11020" width="23.7109375" style="372" customWidth="1"/>
    <col min="11021" max="11021" width="22.28515625" style="372" customWidth="1"/>
    <col min="11022" max="11022" width="4.5703125" style="372" customWidth="1"/>
    <col min="11023" max="11264" width="9.140625" style="372"/>
    <col min="11265" max="11265" width="118.42578125" style="372" customWidth="1"/>
    <col min="11266" max="11266" width="20.140625" style="372" customWidth="1"/>
    <col min="11267" max="11267" width="23.7109375" style="372" customWidth="1"/>
    <col min="11268" max="11268" width="22.28515625" style="372" customWidth="1"/>
    <col min="11269" max="11269" width="22" style="372" customWidth="1"/>
    <col min="11270" max="11270" width="20.140625" style="372" customWidth="1"/>
    <col min="11271" max="11271" width="23.5703125" style="372" customWidth="1"/>
    <col min="11272" max="11272" width="20.140625" style="372" customWidth="1"/>
    <col min="11273" max="11273" width="23.7109375" style="372" customWidth="1"/>
    <col min="11274" max="11274" width="22.42578125" style="372" customWidth="1"/>
    <col min="11275" max="11275" width="21.28515625" style="372" customWidth="1"/>
    <col min="11276" max="11276" width="23.7109375" style="372" customWidth="1"/>
    <col min="11277" max="11277" width="22.28515625" style="372" customWidth="1"/>
    <col min="11278" max="11278" width="4.5703125" style="372" customWidth="1"/>
    <col min="11279" max="11520" width="9.140625" style="372"/>
    <col min="11521" max="11521" width="118.42578125" style="372" customWidth="1"/>
    <col min="11522" max="11522" width="20.140625" style="372" customWidth="1"/>
    <col min="11523" max="11523" width="23.7109375" style="372" customWidth="1"/>
    <col min="11524" max="11524" width="22.28515625" style="372" customWidth="1"/>
    <col min="11525" max="11525" width="22" style="372" customWidth="1"/>
    <col min="11526" max="11526" width="20.140625" style="372" customWidth="1"/>
    <col min="11527" max="11527" width="23.5703125" style="372" customWidth="1"/>
    <col min="11528" max="11528" width="20.140625" style="372" customWidth="1"/>
    <col min="11529" max="11529" width="23.7109375" style="372" customWidth="1"/>
    <col min="11530" max="11530" width="22.42578125" style="372" customWidth="1"/>
    <col min="11531" max="11531" width="21.28515625" style="372" customWidth="1"/>
    <col min="11532" max="11532" width="23.7109375" style="372" customWidth="1"/>
    <col min="11533" max="11533" width="22.28515625" style="372" customWidth="1"/>
    <col min="11534" max="11534" width="4.5703125" style="372" customWidth="1"/>
    <col min="11535" max="11776" width="9.140625" style="372"/>
    <col min="11777" max="11777" width="118.42578125" style="372" customWidth="1"/>
    <col min="11778" max="11778" width="20.140625" style="372" customWidth="1"/>
    <col min="11779" max="11779" width="23.7109375" style="372" customWidth="1"/>
    <col min="11780" max="11780" width="22.28515625" style="372" customWidth="1"/>
    <col min="11781" max="11781" width="22" style="372" customWidth="1"/>
    <col min="11782" max="11782" width="20.140625" style="372" customWidth="1"/>
    <col min="11783" max="11783" width="23.5703125" style="372" customWidth="1"/>
    <col min="11784" max="11784" width="20.140625" style="372" customWidth="1"/>
    <col min="11785" max="11785" width="23.7109375" style="372" customWidth="1"/>
    <col min="11786" max="11786" width="22.42578125" style="372" customWidth="1"/>
    <col min="11787" max="11787" width="21.28515625" style="372" customWidth="1"/>
    <col min="11788" max="11788" width="23.7109375" style="372" customWidth="1"/>
    <col min="11789" max="11789" width="22.28515625" style="372" customWidth="1"/>
    <col min="11790" max="11790" width="4.5703125" style="372" customWidth="1"/>
    <col min="11791" max="12032" width="9.140625" style="372"/>
    <col min="12033" max="12033" width="118.42578125" style="372" customWidth="1"/>
    <col min="12034" max="12034" width="20.140625" style="372" customWidth="1"/>
    <col min="12035" max="12035" width="23.7109375" style="372" customWidth="1"/>
    <col min="12036" max="12036" width="22.28515625" style="372" customWidth="1"/>
    <col min="12037" max="12037" width="22" style="372" customWidth="1"/>
    <col min="12038" max="12038" width="20.140625" style="372" customWidth="1"/>
    <col min="12039" max="12039" width="23.5703125" style="372" customWidth="1"/>
    <col min="12040" max="12040" width="20.140625" style="372" customWidth="1"/>
    <col min="12041" max="12041" width="23.7109375" style="372" customWidth="1"/>
    <col min="12042" max="12042" width="22.42578125" style="372" customWidth="1"/>
    <col min="12043" max="12043" width="21.28515625" style="372" customWidth="1"/>
    <col min="12044" max="12044" width="23.7109375" style="372" customWidth="1"/>
    <col min="12045" max="12045" width="22.28515625" style="372" customWidth="1"/>
    <col min="12046" max="12046" width="4.5703125" style="372" customWidth="1"/>
    <col min="12047" max="12288" width="9.140625" style="372"/>
    <col min="12289" max="12289" width="118.42578125" style="372" customWidth="1"/>
    <col min="12290" max="12290" width="20.140625" style="372" customWidth="1"/>
    <col min="12291" max="12291" width="23.7109375" style="372" customWidth="1"/>
    <col min="12292" max="12292" width="22.28515625" style="372" customWidth="1"/>
    <col min="12293" max="12293" width="22" style="372" customWidth="1"/>
    <col min="12294" max="12294" width="20.140625" style="372" customWidth="1"/>
    <col min="12295" max="12295" width="23.5703125" style="372" customWidth="1"/>
    <col min="12296" max="12296" width="20.140625" style="372" customWidth="1"/>
    <col min="12297" max="12297" width="23.7109375" style="372" customWidth="1"/>
    <col min="12298" max="12298" width="22.42578125" style="372" customWidth="1"/>
    <col min="12299" max="12299" width="21.28515625" style="372" customWidth="1"/>
    <col min="12300" max="12300" width="23.7109375" style="372" customWidth="1"/>
    <col min="12301" max="12301" width="22.28515625" style="372" customWidth="1"/>
    <col min="12302" max="12302" width="4.5703125" style="372" customWidth="1"/>
    <col min="12303" max="12544" width="9.140625" style="372"/>
    <col min="12545" max="12545" width="118.42578125" style="372" customWidth="1"/>
    <col min="12546" max="12546" width="20.140625" style="372" customWidth="1"/>
    <col min="12547" max="12547" width="23.7109375" style="372" customWidth="1"/>
    <col min="12548" max="12548" width="22.28515625" style="372" customWidth="1"/>
    <col min="12549" max="12549" width="22" style="372" customWidth="1"/>
    <col min="12550" max="12550" width="20.140625" style="372" customWidth="1"/>
    <col min="12551" max="12551" width="23.5703125" style="372" customWidth="1"/>
    <col min="12552" max="12552" width="20.140625" style="372" customWidth="1"/>
    <col min="12553" max="12553" width="23.7109375" style="372" customWidth="1"/>
    <col min="12554" max="12554" width="22.42578125" style="372" customWidth="1"/>
    <col min="12555" max="12555" width="21.28515625" style="372" customWidth="1"/>
    <col min="12556" max="12556" width="23.7109375" style="372" customWidth="1"/>
    <col min="12557" max="12557" width="22.28515625" style="372" customWidth="1"/>
    <col min="12558" max="12558" width="4.5703125" style="372" customWidth="1"/>
    <col min="12559" max="12800" width="9.140625" style="372"/>
    <col min="12801" max="12801" width="118.42578125" style="372" customWidth="1"/>
    <col min="12802" max="12802" width="20.140625" style="372" customWidth="1"/>
    <col min="12803" max="12803" width="23.7109375" style="372" customWidth="1"/>
    <col min="12804" max="12804" width="22.28515625" style="372" customWidth="1"/>
    <col min="12805" max="12805" width="22" style="372" customWidth="1"/>
    <col min="12806" max="12806" width="20.140625" style="372" customWidth="1"/>
    <col min="12807" max="12807" width="23.5703125" style="372" customWidth="1"/>
    <col min="12808" max="12808" width="20.140625" style="372" customWidth="1"/>
    <col min="12809" max="12809" width="23.7109375" style="372" customWidth="1"/>
    <col min="12810" max="12810" width="22.42578125" style="372" customWidth="1"/>
    <col min="12811" max="12811" width="21.28515625" style="372" customWidth="1"/>
    <col min="12812" max="12812" width="23.7109375" style="372" customWidth="1"/>
    <col min="12813" max="12813" width="22.28515625" style="372" customWidth="1"/>
    <col min="12814" max="12814" width="4.5703125" style="372" customWidth="1"/>
    <col min="12815" max="13056" width="9.140625" style="372"/>
    <col min="13057" max="13057" width="118.42578125" style="372" customWidth="1"/>
    <col min="13058" max="13058" width="20.140625" style="372" customWidth="1"/>
    <col min="13059" max="13059" width="23.7109375" style="372" customWidth="1"/>
    <col min="13060" max="13060" width="22.28515625" style="372" customWidth="1"/>
    <col min="13061" max="13061" width="22" style="372" customWidth="1"/>
    <col min="13062" max="13062" width="20.140625" style="372" customWidth="1"/>
    <col min="13063" max="13063" width="23.5703125" style="372" customWidth="1"/>
    <col min="13064" max="13064" width="20.140625" style="372" customWidth="1"/>
    <col min="13065" max="13065" width="23.7109375" style="372" customWidth="1"/>
    <col min="13066" max="13066" width="22.42578125" style="372" customWidth="1"/>
    <col min="13067" max="13067" width="21.28515625" style="372" customWidth="1"/>
    <col min="13068" max="13068" width="23.7109375" style="372" customWidth="1"/>
    <col min="13069" max="13069" width="22.28515625" style="372" customWidth="1"/>
    <col min="13070" max="13070" width="4.5703125" style="372" customWidth="1"/>
    <col min="13071" max="13312" width="9.140625" style="372"/>
    <col min="13313" max="13313" width="118.42578125" style="372" customWidth="1"/>
    <col min="13314" max="13314" width="20.140625" style="372" customWidth="1"/>
    <col min="13315" max="13315" width="23.7109375" style="372" customWidth="1"/>
    <col min="13316" max="13316" width="22.28515625" style="372" customWidth="1"/>
    <col min="13317" max="13317" width="22" style="372" customWidth="1"/>
    <col min="13318" max="13318" width="20.140625" style="372" customWidth="1"/>
    <col min="13319" max="13319" width="23.5703125" style="372" customWidth="1"/>
    <col min="13320" max="13320" width="20.140625" style="372" customWidth="1"/>
    <col min="13321" max="13321" width="23.7109375" style="372" customWidth="1"/>
    <col min="13322" max="13322" width="22.42578125" style="372" customWidth="1"/>
    <col min="13323" max="13323" width="21.28515625" style="372" customWidth="1"/>
    <col min="13324" max="13324" width="23.7109375" style="372" customWidth="1"/>
    <col min="13325" max="13325" width="22.28515625" style="372" customWidth="1"/>
    <col min="13326" max="13326" width="4.5703125" style="372" customWidth="1"/>
    <col min="13327" max="13568" width="9.140625" style="372"/>
    <col min="13569" max="13569" width="118.42578125" style="372" customWidth="1"/>
    <col min="13570" max="13570" width="20.140625" style="372" customWidth="1"/>
    <col min="13571" max="13571" width="23.7109375" style="372" customWidth="1"/>
    <col min="13572" max="13572" width="22.28515625" style="372" customWidth="1"/>
    <col min="13573" max="13573" width="22" style="372" customWidth="1"/>
    <col min="13574" max="13574" width="20.140625" style="372" customWidth="1"/>
    <col min="13575" max="13575" width="23.5703125" style="372" customWidth="1"/>
    <col min="13576" max="13576" width="20.140625" style="372" customWidth="1"/>
    <col min="13577" max="13577" width="23.7109375" style="372" customWidth="1"/>
    <col min="13578" max="13578" width="22.42578125" style="372" customWidth="1"/>
    <col min="13579" max="13579" width="21.28515625" style="372" customWidth="1"/>
    <col min="13580" max="13580" width="23.7109375" style="372" customWidth="1"/>
    <col min="13581" max="13581" width="22.28515625" style="372" customWidth="1"/>
    <col min="13582" max="13582" width="4.5703125" style="372" customWidth="1"/>
    <col min="13583" max="13824" width="9.140625" style="372"/>
    <col min="13825" max="13825" width="118.42578125" style="372" customWidth="1"/>
    <col min="13826" max="13826" width="20.140625" style="372" customWidth="1"/>
    <col min="13827" max="13827" width="23.7109375" style="372" customWidth="1"/>
    <col min="13828" max="13828" width="22.28515625" style="372" customWidth="1"/>
    <col min="13829" max="13829" width="22" style="372" customWidth="1"/>
    <col min="13830" max="13830" width="20.140625" style="372" customWidth="1"/>
    <col min="13831" max="13831" width="23.5703125" style="372" customWidth="1"/>
    <col min="13832" max="13832" width="20.140625" style="372" customWidth="1"/>
    <col min="13833" max="13833" width="23.7109375" style="372" customWidth="1"/>
    <col min="13834" max="13834" width="22.42578125" style="372" customWidth="1"/>
    <col min="13835" max="13835" width="21.28515625" style="372" customWidth="1"/>
    <col min="13836" max="13836" width="23.7109375" style="372" customWidth="1"/>
    <col min="13837" max="13837" width="22.28515625" style="372" customWidth="1"/>
    <col min="13838" max="13838" width="4.5703125" style="372" customWidth="1"/>
    <col min="13839" max="14080" width="9.140625" style="372"/>
    <col min="14081" max="14081" width="118.42578125" style="372" customWidth="1"/>
    <col min="14082" max="14082" width="20.140625" style="372" customWidth="1"/>
    <col min="14083" max="14083" width="23.7109375" style="372" customWidth="1"/>
    <col min="14084" max="14084" width="22.28515625" style="372" customWidth="1"/>
    <col min="14085" max="14085" width="22" style="372" customWidth="1"/>
    <col min="14086" max="14086" width="20.140625" style="372" customWidth="1"/>
    <col min="14087" max="14087" width="23.5703125" style="372" customWidth="1"/>
    <col min="14088" max="14088" width="20.140625" style="372" customWidth="1"/>
    <col min="14089" max="14089" width="23.7109375" style="372" customWidth="1"/>
    <col min="14090" max="14090" width="22.42578125" style="372" customWidth="1"/>
    <col min="14091" max="14091" width="21.28515625" style="372" customWidth="1"/>
    <col min="14092" max="14092" width="23.7109375" style="372" customWidth="1"/>
    <col min="14093" max="14093" width="22.28515625" style="372" customWidth="1"/>
    <col min="14094" max="14094" width="4.5703125" style="372" customWidth="1"/>
    <col min="14095" max="14336" width="9.140625" style="372"/>
    <col min="14337" max="14337" width="118.42578125" style="372" customWidth="1"/>
    <col min="14338" max="14338" width="20.140625" style="372" customWidth="1"/>
    <col min="14339" max="14339" width="23.7109375" style="372" customWidth="1"/>
    <col min="14340" max="14340" width="22.28515625" style="372" customWidth="1"/>
    <col min="14341" max="14341" width="22" style="372" customWidth="1"/>
    <col min="14342" max="14342" width="20.140625" style="372" customWidth="1"/>
    <col min="14343" max="14343" width="23.5703125" style="372" customWidth="1"/>
    <col min="14344" max="14344" width="20.140625" style="372" customWidth="1"/>
    <col min="14345" max="14345" width="23.7109375" style="372" customWidth="1"/>
    <col min="14346" max="14346" width="22.42578125" style="372" customWidth="1"/>
    <col min="14347" max="14347" width="21.28515625" style="372" customWidth="1"/>
    <col min="14348" max="14348" width="23.7109375" style="372" customWidth="1"/>
    <col min="14349" max="14349" width="22.28515625" style="372" customWidth="1"/>
    <col min="14350" max="14350" width="4.5703125" style="372" customWidth="1"/>
    <col min="14351" max="14592" width="9.140625" style="372"/>
    <col min="14593" max="14593" width="118.42578125" style="372" customWidth="1"/>
    <col min="14594" max="14594" width="20.140625" style="372" customWidth="1"/>
    <col min="14595" max="14595" width="23.7109375" style="372" customWidth="1"/>
    <col min="14596" max="14596" width="22.28515625" style="372" customWidth="1"/>
    <col min="14597" max="14597" width="22" style="372" customWidth="1"/>
    <col min="14598" max="14598" width="20.140625" style="372" customWidth="1"/>
    <col min="14599" max="14599" width="23.5703125" style="372" customWidth="1"/>
    <col min="14600" max="14600" width="20.140625" style="372" customWidth="1"/>
    <col min="14601" max="14601" width="23.7109375" style="372" customWidth="1"/>
    <col min="14602" max="14602" width="22.42578125" style="372" customWidth="1"/>
    <col min="14603" max="14603" width="21.28515625" style="372" customWidth="1"/>
    <col min="14604" max="14604" width="23.7109375" style="372" customWidth="1"/>
    <col min="14605" max="14605" width="22.28515625" style="372" customWidth="1"/>
    <col min="14606" max="14606" width="4.5703125" style="372" customWidth="1"/>
    <col min="14607" max="14848" width="9.140625" style="372"/>
    <col min="14849" max="14849" width="118.42578125" style="372" customWidth="1"/>
    <col min="14850" max="14850" width="20.140625" style="372" customWidth="1"/>
    <col min="14851" max="14851" width="23.7109375" style="372" customWidth="1"/>
    <col min="14852" max="14852" width="22.28515625" style="372" customWidth="1"/>
    <col min="14853" max="14853" width="22" style="372" customWidth="1"/>
    <col min="14854" max="14854" width="20.140625" style="372" customWidth="1"/>
    <col min="14855" max="14855" width="23.5703125" style="372" customWidth="1"/>
    <col min="14856" max="14856" width="20.140625" style="372" customWidth="1"/>
    <col min="14857" max="14857" width="23.7109375" style="372" customWidth="1"/>
    <col min="14858" max="14858" width="22.42578125" style="372" customWidth="1"/>
    <col min="14859" max="14859" width="21.28515625" style="372" customWidth="1"/>
    <col min="14860" max="14860" width="23.7109375" style="372" customWidth="1"/>
    <col min="14861" max="14861" width="22.28515625" style="372" customWidth="1"/>
    <col min="14862" max="14862" width="4.5703125" style="372" customWidth="1"/>
    <col min="14863" max="15104" width="9.140625" style="372"/>
    <col min="15105" max="15105" width="118.42578125" style="372" customWidth="1"/>
    <col min="15106" max="15106" width="20.140625" style="372" customWidth="1"/>
    <col min="15107" max="15107" width="23.7109375" style="372" customWidth="1"/>
    <col min="15108" max="15108" width="22.28515625" style="372" customWidth="1"/>
    <col min="15109" max="15109" width="22" style="372" customWidth="1"/>
    <col min="15110" max="15110" width="20.140625" style="372" customWidth="1"/>
    <col min="15111" max="15111" width="23.5703125" style="372" customWidth="1"/>
    <col min="15112" max="15112" width="20.140625" style="372" customWidth="1"/>
    <col min="15113" max="15113" width="23.7109375" style="372" customWidth="1"/>
    <col min="15114" max="15114" width="22.42578125" style="372" customWidth="1"/>
    <col min="15115" max="15115" width="21.28515625" style="372" customWidth="1"/>
    <col min="15116" max="15116" width="23.7109375" style="372" customWidth="1"/>
    <col min="15117" max="15117" width="22.28515625" style="372" customWidth="1"/>
    <col min="15118" max="15118" width="4.5703125" style="372" customWidth="1"/>
    <col min="15119" max="15360" width="9.140625" style="372"/>
    <col min="15361" max="15361" width="118.42578125" style="372" customWidth="1"/>
    <col min="15362" max="15362" width="20.140625" style="372" customWidth="1"/>
    <col min="15363" max="15363" width="23.7109375" style="372" customWidth="1"/>
    <col min="15364" max="15364" width="22.28515625" style="372" customWidth="1"/>
    <col min="15365" max="15365" width="22" style="372" customWidth="1"/>
    <col min="15366" max="15366" width="20.140625" style="372" customWidth="1"/>
    <col min="15367" max="15367" width="23.5703125" style="372" customWidth="1"/>
    <col min="15368" max="15368" width="20.140625" style="372" customWidth="1"/>
    <col min="15369" max="15369" width="23.7109375" style="372" customWidth="1"/>
    <col min="15370" max="15370" width="22.42578125" style="372" customWidth="1"/>
    <col min="15371" max="15371" width="21.28515625" style="372" customWidth="1"/>
    <col min="15372" max="15372" width="23.7109375" style="372" customWidth="1"/>
    <col min="15373" max="15373" width="22.28515625" style="372" customWidth="1"/>
    <col min="15374" max="15374" width="4.5703125" style="372" customWidth="1"/>
    <col min="15375" max="15616" width="9.140625" style="372"/>
    <col min="15617" max="15617" width="118.42578125" style="372" customWidth="1"/>
    <col min="15618" max="15618" width="20.140625" style="372" customWidth="1"/>
    <col min="15619" max="15619" width="23.7109375" style="372" customWidth="1"/>
    <col min="15620" max="15620" width="22.28515625" style="372" customWidth="1"/>
    <col min="15621" max="15621" width="22" style="372" customWidth="1"/>
    <col min="15622" max="15622" width="20.140625" style="372" customWidth="1"/>
    <col min="15623" max="15623" width="23.5703125" style="372" customWidth="1"/>
    <col min="15624" max="15624" width="20.140625" style="372" customWidth="1"/>
    <col min="15625" max="15625" width="23.7109375" style="372" customWidth="1"/>
    <col min="15626" max="15626" width="22.42578125" style="372" customWidth="1"/>
    <col min="15627" max="15627" width="21.28515625" style="372" customWidth="1"/>
    <col min="15628" max="15628" width="23.7109375" style="372" customWidth="1"/>
    <col min="15629" max="15629" width="22.28515625" style="372" customWidth="1"/>
    <col min="15630" max="15630" width="4.5703125" style="372" customWidth="1"/>
    <col min="15631" max="15872" width="9.140625" style="372"/>
    <col min="15873" max="15873" width="118.42578125" style="372" customWidth="1"/>
    <col min="15874" max="15874" width="20.140625" style="372" customWidth="1"/>
    <col min="15875" max="15875" width="23.7109375" style="372" customWidth="1"/>
    <col min="15876" max="15876" width="22.28515625" style="372" customWidth="1"/>
    <col min="15877" max="15877" width="22" style="372" customWidth="1"/>
    <col min="15878" max="15878" width="20.140625" style="372" customWidth="1"/>
    <col min="15879" max="15879" width="23.5703125" style="372" customWidth="1"/>
    <col min="15880" max="15880" width="20.140625" style="372" customWidth="1"/>
    <col min="15881" max="15881" width="23.7109375" style="372" customWidth="1"/>
    <col min="15882" max="15882" width="22.42578125" style="372" customWidth="1"/>
    <col min="15883" max="15883" width="21.28515625" style="372" customWidth="1"/>
    <col min="15884" max="15884" width="23.7109375" style="372" customWidth="1"/>
    <col min="15885" max="15885" width="22.28515625" style="372" customWidth="1"/>
    <col min="15886" max="15886" width="4.5703125" style="372" customWidth="1"/>
    <col min="15887" max="16128" width="9.140625" style="372"/>
    <col min="16129" max="16129" width="118.42578125" style="372" customWidth="1"/>
    <col min="16130" max="16130" width="20.140625" style="372" customWidth="1"/>
    <col min="16131" max="16131" width="23.7109375" style="372" customWidth="1"/>
    <col min="16132" max="16132" width="22.28515625" style="372" customWidth="1"/>
    <col min="16133" max="16133" width="22" style="372" customWidth="1"/>
    <col min="16134" max="16134" width="20.140625" style="372" customWidth="1"/>
    <col min="16135" max="16135" width="23.5703125" style="372" customWidth="1"/>
    <col min="16136" max="16136" width="20.140625" style="372" customWidth="1"/>
    <col min="16137" max="16137" width="23.7109375" style="372" customWidth="1"/>
    <col min="16138" max="16138" width="22.42578125" style="372" customWidth="1"/>
    <col min="16139" max="16139" width="21.28515625" style="372" customWidth="1"/>
    <col min="16140" max="16140" width="23.7109375" style="372" customWidth="1"/>
    <col min="16141" max="16141" width="22.28515625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0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48"/>
    </row>
    <row r="2" spans="1:14" s="2" customFormat="1" ht="78.75" customHeight="1">
      <c r="A2" s="810" t="s">
        <v>549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152"/>
    </row>
    <row r="3" spans="1:14" s="2" customFormat="1" ht="41.25" customHeight="1">
      <c r="A3" s="810" t="s">
        <v>162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152"/>
    </row>
    <row r="4" spans="1:14" s="2" customFormat="1" ht="48.7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152"/>
    </row>
    <row r="5" spans="1:14" s="3" customFormat="1" ht="73.5" customHeight="1">
      <c r="A5" s="811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153"/>
    </row>
    <row r="6" spans="1:14" ht="6" customHeight="1"/>
    <row r="7" spans="1:14" ht="7.5" hidden="1" customHeight="1">
      <c r="A7" s="154"/>
      <c r="B7" s="155"/>
      <c r="C7" s="155"/>
      <c r="D7" s="156"/>
      <c r="E7" s="156"/>
      <c r="F7" s="155"/>
      <c r="G7" s="156"/>
      <c r="H7" s="155"/>
      <c r="I7" s="155"/>
      <c r="J7" s="155"/>
      <c r="K7" s="156"/>
      <c r="L7" s="156"/>
      <c r="M7" s="155"/>
      <c r="N7" s="157"/>
    </row>
    <row r="8" spans="1:14" s="160" customFormat="1" ht="45" customHeight="1">
      <c r="A8" s="158"/>
      <c r="B8" s="812" t="s">
        <v>552</v>
      </c>
      <c r="C8" s="812"/>
      <c r="D8" s="812"/>
      <c r="E8" s="812"/>
      <c r="F8" s="812" t="s">
        <v>551</v>
      </c>
      <c r="G8" s="812"/>
      <c r="H8" s="812"/>
      <c r="I8" s="812"/>
      <c r="J8" s="812" t="s">
        <v>116</v>
      </c>
      <c r="K8" s="812"/>
      <c r="L8" s="812"/>
      <c r="M8" s="812"/>
      <c r="N8" s="159"/>
    </row>
    <row r="9" spans="1:14" s="164" customFormat="1" ht="65.2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1" t="s">
        <v>165</v>
      </c>
      <c r="M9" s="162" t="s">
        <v>43</v>
      </c>
      <c r="N9" s="163"/>
    </row>
    <row r="10" spans="1:14" s="167" customFormat="1" ht="64.5" customHeight="1">
      <c r="A10" s="165" t="s">
        <v>137</v>
      </c>
      <c r="B10" s="166">
        <v>248.52904000000001</v>
      </c>
      <c r="C10" s="166">
        <v>252347.6355228</v>
      </c>
      <c r="D10" s="166">
        <v>672680.2436552</v>
      </c>
      <c r="E10" s="166">
        <v>925276.40821800008</v>
      </c>
      <c r="F10" s="166">
        <v>80.760000000000005</v>
      </c>
      <c r="G10" s="166">
        <v>8545.0111300000008</v>
      </c>
      <c r="H10" s="166">
        <v>32835.21701</v>
      </c>
      <c r="I10" s="166">
        <v>41460.988140000001</v>
      </c>
      <c r="J10" s="166">
        <v>329.28904</v>
      </c>
      <c r="K10" s="166">
        <v>260892.6466528</v>
      </c>
      <c r="L10" s="166">
        <v>705515.46066520002</v>
      </c>
      <c r="M10" s="166">
        <v>966737.396358</v>
      </c>
      <c r="N10" s="159"/>
    </row>
    <row r="11" spans="1:14" s="167" customFormat="1" ht="64.5" customHeight="1">
      <c r="A11" s="165" t="s">
        <v>138</v>
      </c>
      <c r="B11" s="168">
        <v>0</v>
      </c>
      <c r="C11" s="168">
        <v>3980.9069599999998</v>
      </c>
      <c r="D11" s="168">
        <v>5997.7054115999999</v>
      </c>
      <c r="E11" s="168">
        <v>9978.6123716000002</v>
      </c>
      <c r="F11" s="168">
        <v>4802</v>
      </c>
      <c r="G11" s="168">
        <v>119.09946000000001</v>
      </c>
      <c r="H11" s="168">
        <v>1788.1285500000001</v>
      </c>
      <c r="I11" s="168">
        <v>6709.2280099999998</v>
      </c>
      <c r="J11" s="166">
        <v>4802</v>
      </c>
      <c r="K11" s="166">
        <v>4100.0064199999997</v>
      </c>
      <c r="L11" s="166">
        <v>7785.8339616000003</v>
      </c>
      <c r="M11" s="166">
        <v>16687.840381599999</v>
      </c>
      <c r="N11" s="159"/>
    </row>
    <row r="12" spans="1:14" s="167" customFormat="1" ht="64.5" customHeight="1">
      <c r="A12" s="165" t="s">
        <v>139</v>
      </c>
      <c r="B12" s="168">
        <v>0</v>
      </c>
      <c r="C12" s="168">
        <v>126.5</v>
      </c>
      <c r="D12" s="168">
        <v>0</v>
      </c>
      <c r="E12" s="168">
        <v>126.5</v>
      </c>
      <c r="F12" s="168">
        <v>0</v>
      </c>
      <c r="G12" s="168">
        <v>6.86</v>
      </c>
      <c r="H12" s="168">
        <v>0</v>
      </c>
      <c r="I12" s="168">
        <v>6.86</v>
      </c>
      <c r="J12" s="166">
        <v>0</v>
      </c>
      <c r="K12" s="166">
        <v>133.36000000000001</v>
      </c>
      <c r="L12" s="166">
        <v>0</v>
      </c>
      <c r="M12" s="166">
        <v>133.36000000000001</v>
      </c>
      <c r="N12" s="159"/>
    </row>
    <row r="13" spans="1:14" s="167" customFormat="1" ht="64.5" customHeight="1">
      <c r="A13" s="165" t="s">
        <v>140</v>
      </c>
      <c r="B13" s="166">
        <v>10.49985</v>
      </c>
      <c r="C13" s="166">
        <v>12413.691409999999</v>
      </c>
      <c r="D13" s="166">
        <v>37714.086994000005</v>
      </c>
      <c r="E13" s="166">
        <v>50138.278253999997</v>
      </c>
      <c r="F13" s="166">
        <v>0</v>
      </c>
      <c r="G13" s="166">
        <v>1215.24226</v>
      </c>
      <c r="H13" s="166">
        <v>12432.892234200001</v>
      </c>
      <c r="I13" s="166">
        <v>13648.134494200001</v>
      </c>
      <c r="J13" s="166">
        <v>10.49985</v>
      </c>
      <c r="K13" s="166">
        <v>13628.93367</v>
      </c>
      <c r="L13" s="166">
        <v>50146.979228200005</v>
      </c>
      <c r="M13" s="166">
        <v>63786.412748199997</v>
      </c>
      <c r="N13" s="159"/>
    </row>
    <row r="14" spans="1:14" s="167" customFormat="1" ht="64.5" customHeight="1">
      <c r="A14" s="165" t="s">
        <v>141</v>
      </c>
      <c r="B14" s="166">
        <v>155.89021</v>
      </c>
      <c r="C14" s="166">
        <v>131140.68372959999</v>
      </c>
      <c r="D14" s="166">
        <v>294679.63789499999</v>
      </c>
      <c r="E14" s="166">
        <v>425976.21183459996</v>
      </c>
      <c r="F14" s="166">
        <v>12004.16165</v>
      </c>
      <c r="G14" s="166">
        <v>54477.357798600002</v>
      </c>
      <c r="H14" s="166">
        <v>105440.75310099999</v>
      </c>
      <c r="I14" s="166">
        <v>171922.27254959999</v>
      </c>
      <c r="J14" s="166">
        <v>12160.05186</v>
      </c>
      <c r="K14" s="166">
        <v>185618.0415282</v>
      </c>
      <c r="L14" s="166">
        <v>400120.39099599997</v>
      </c>
      <c r="M14" s="166">
        <v>597898.48438419995</v>
      </c>
      <c r="N14" s="159"/>
    </row>
    <row r="15" spans="1:14" s="167" customFormat="1" ht="64.5" customHeight="1">
      <c r="A15" s="165" t="s">
        <v>142</v>
      </c>
      <c r="B15" s="166">
        <v>0</v>
      </c>
      <c r="C15" s="166">
        <v>360.90297999999996</v>
      </c>
      <c r="D15" s="166">
        <v>2033.2578387999999</v>
      </c>
      <c r="E15" s="166">
        <v>2394.1608188</v>
      </c>
      <c r="F15" s="166">
        <v>0</v>
      </c>
      <c r="G15" s="166">
        <v>52.101849999999999</v>
      </c>
      <c r="H15" s="166">
        <v>206.08545999999998</v>
      </c>
      <c r="I15" s="166">
        <v>258.18731000000002</v>
      </c>
      <c r="J15" s="166">
        <v>0</v>
      </c>
      <c r="K15" s="166">
        <v>413.00483000000003</v>
      </c>
      <c r="L15" s="166">
        <v>2239.3432988</v>
      </c>
      <c r="M15" s="166">
        <v>2652.3481288000003</v>
      </c>
      <c r="N15" s="159"/>
    </row>
    <row r="16" spans="1:14" s="167" customFormat="1" ht="64.5" customHeight="1">
      <c r="A16" s="165" t="s">
        <v>98</v>
      </c>
      <c r="B16" s="166">
        <v>87.529080000000008</v>
      </c>
      <c r="C16" s="166">
        <v>58386.963921999995</v>
      </c>
      <c r="D16" s="166">
        <v>271780.0246306</v>
      </c>
      <c r="E16" s="166">
        <v>330254.51763260004</v>
      </c>
      <c r="F16" s="166">
        <v>48097.902419400001</v>
      </c>
      <c r="G16" s="166">
        <v>52187.646979999998</v>
      </c>
      <c r="H16" s="166">
        <v>174565.44005979999</v>
      </c>
      <c r="I16" s="166">
        <v>274850.98945920001</v>
      </c>
      <c r="J16" s="166">
        <v>48185.431499399994</v>
      </c>
      <c r="K16" s="166">
        <v>110574.610902</v>
      </c>
      <c r="L16" s="166">
        <v>446345.4646904</v>
      </c>
      <c r="M16" s="166">
        <v>605105.50709179998</v>
      </c>
      <c r="N16" s="159"/>
    </row>
    <row r="17" spans="1:14" s="167" customFormat="1" ht="64.5" customHeight="1">
      <c r="A17" s="165" t="s">
        <v>143</v>
      </c>
      <c r="B17" s="166">
        <v>919.04933999999992</v>
      </c>
      <c r="C17" s="166">
        <v>292172.1867964</v>
      </c>
      <c r="D17" s="166">
        <v>409051.44101200002</v>
      </c>
      <c r="E17" s="166">
        <v>702142.67714839999</v>
      </c>
      <c r="F17" s="166">
        <v>17249.761030400001</v>
      </c>
      <c r="G17" s="166">
        <v>94672.262355400002</v>
      </c>
      <c r="H17" s="166">
        <v>109324.00135539999</v>
      </c>
      <c r="I17" s="166">
        <v>221246.0247412</v>
      </c>
      <c r="J17" s="166">
        <v>18168.810370399999</v>
      </c>
      <c r="K17" s="166">
        <v>386844.44915179996</v>
      </c>
      <c r="L17" s="166">
        <v>518375.44236739998</v>
      </c>
      <c r="M17" s="166">
        <v>923388.70188960002</v>
      </c>
      <c r="N17" s="159"/>
    </row>
    <row r="18" spans="1:14" s="167" customFormat="1" ht="64.5" customHeight="1">
      <c r="A18" s="165" t="s">
        <v>144</v>
      </c>
      <c r="B18" s="166">
        <v>102.71939</v>
      </c>
      <c r="C18" s="166">
        <v>45992.63564</v>
      </c>
      <c r="D18" s="166">
        <v>88462.826812400002</v>
      </c>
      <c r="E18" s="166">
        <v>134558.18184240002</v>
      </c>
      <c r="F18" s="166">
        <v>232.24817999999999</v>
      </c>
      <c r="G18" s="166">
        <v>6109.2288899999994</v>
      </c>
      <c r="H18" s="166">
        <v>36235.149717200002</v>
      </c>
      <c r="I18" s="166">
        <v>42576.626787199995</v>
      </c>
      <c r="J18" s="166">
        <v>334.96757000000002</v>
      </c>
      <c r="K18" s="166">
        <v>52101.864529999999</v>
      </c>
      <c r="L18" s="166">
        <v>124697.9765296</v>
      </c>
      <c r="M18" s="166">
        <v>177134.80862959998</v>
      </c>
      <c r="N18" s="159"/>
    </row>
    <row r="19" spans="1:14" s="167" customFormat="1" ht="64.5" customHeight="1">
      <c r="A19" s="165" t="s">
        <v>145</v>
      </c>
      <c r="B19" s="166">
        <v>64.695710000000005</v>
      </c>
      <c r="C19" s="166">
        <v>78559.699554399995</v>
      </c>
      <c r="D19" s="166">
        <v>263463.71654739999</v>
      </c>
      <c r="E19" s="166">
        <v>342088.11181179999</v>
      </c>
      <c r="F19" s="166">
        <v>1243.75802</v>
      </c>
      <c r="G19" s="166">
        <v>10329.4855118</v>
      </c>
      <c r="H19" s="166">
        <v>60151.734280199998</v>
      </c>
      <c r="I19" s="166">
        <v>71724.977812000012</v>
      </c>
      <c r="J19" s="166">
        <v>1308.45373</v>
      </c>
      <c r="K19" s="166">
        <v>88889.185066200007</v>
      </c>
      <c r="L19" s="166">
        <v>323615.45082760003</v>
      </c>
      <c r="M19" s="166">
        <v>413813.08962379996</v>
      </c>
      <c r="N19" s="159"/>
    </row>
    <row r="20" spans="1:14" s="167" customFormat="1" ht="64.5" customHeight="1">
      <c r="A20" s="165" t="s">
        <v>146</v>
      </c>
      <c r="B20" s="166">
        <v>0</v>
      </c>
      <c r="C20" s="166">
        <v>3724.8636900000001</v>
      </c>
      <c r="D20" s="166">
        <v>1269.4436000000001</v>
      </c>
      <c r="E20" s="166">
        <v>4994.3072899999997</v>
      </c>
      <c r="F20" s="166">
        <v>38.72</v>
      </c>
      <c r="G20" s="166">
        <v>1929.6826000000001</v>
      </c>
      <c r="H20" s="166">
        <v>347.73789399999998</v>
      </c>
      <c r="I20" s="166">
        <v>2316.1404939999998</v>
      </c>
      <c r="J20" s="166">
        <v>38.72</v>
      </c>
      <c r="K20" s="166">
        <v>5654.5462900000002</v>
      </c>
      <c r="L20" s="166">
        <v>1617.1814939999999</v>
      </c>
      <c r="M20" s="166">
        <v>7310.447784</v>
      </c>
      <c r="N20" s="159"/>
    </row>
    <row r="21" spans="1:14" s="167" customFormat="1" ht="64.5" customHeight="1">
      <c r="A21" s="165" t="s">
        <v>147</v>
      </c>
      <c r="B21" s="166">
        <v>57.420050000000003</v>
      </c>
      <c r="C21" s="166">
        <v>43848.930229800004</v>
      </c>
      <c r="D21" s="166">
        <v>145147.35629620001</v>
      </c>
      <c r="E21" s="166">
        <v>189053.706576</v>
      </c>
      <c r="F21" s="166">
        <v>7173.6700897999999</v>
      </c>
      <c r="G21" s="166">
        <v>17200.212409200001</v>
      </c>
      <c r="H21" s="166">
        <v>104796.82971799999</v>
      </c>
      <c r="I21" s="166">
        <v>129170.71221699999</v>
      </c>
      <c r="J21" s="166">
        <v>7231.0901397999996</v>
      </c>
      <c r="K21" s="166">
        <v>61049.142638999998</v>
      </c>
      <c r="L21" s="166">
        <v>249944.18601420001</v>
      </c>
      <c r="M21" s="166">
        <v>318224.41879299999</v>
      </c>
      <c r="N21" s="159"/>
    </row>
    <row r="22" spans="1:14" s="167" customFormat="1" ht="64.5" customHeight="1">
      <c r="A22" s="165" t="s">
        <v>148</v>
      </c>
      <c r="B22" s="166">
        <v>0</v>
      </c>
      <c r="C22" s="166">
        <v>1729.6348700000001</v>
      </c>
      <c r="D22" s="166">
        <v>357.53478000000001</v>
      </c>
      <c r="E22" s="166">
        <v>2087.1696499999998</v>
      </c>
      <c r="F22" s="166">
        <v>0</v>
      </c>
      <c r="G22" s="166">
        <v>80.50336999999999</v>
      </c>
      <c r="H22" s="166">
        <v>98.218229999999991</v>
      </c>
      <c r="I22" s="166">
        <v>178.7216</v>
      </c>
      <c r="J22" s="166">
        <v>0</v>
      </c>
      <c r="K22" s="166">
        <v>1810.13824</v>
      </c>
      <c r="L22" s="166">
        <v>455.75301000000002</v>
      </c>
      <c r="M22" s="166">
        <v>2265.8912500000001</v>
      </c>
      <c r="N22" s="159"/>
    </row>
    <row r="23" spans="1:14" s="167" customFormat="1" ht="64.5" customHeight="1">
      <c r="A23" s="165" t="s">
        <v>149</v>
      </c>
      <c r="B23" s="166">
        <v>6.5690799999999996</v>
      </c>
      <c r="C23" s="166">
        <v>2018.27352</v>
      </c>
      <c r="D23" s="166">
        <v>2401.5953100000002</v>
      </c>
      <c r="E23" s="166">
        <v>4426.4379100000006</v>
      </c>
      <c r="F23" s="166">
        <v>0</v>
      </c>
      <c r="G23" s="166">
        <v>181.71607</v>
      </c>
      <c r="H23" s="166">
        <v>308.06031000000002</v>
      </c>
      <c r="I23" s="166">
        <v>489.77638000000002</v>
      </c>
      <c r="J23" s="166">
        <v>6.5690799999999996</v>
      </c>
      <c r="K23" s="166">
        <v>2199.9895899999997</v>
      </c>
      <c r="L23" s="166">
        <v>2709.65562</v>
      </c>
      <c r="M23" s="166">
        <v>4916.2142899999999</v>
      </c>
      <c r="N23" s="159"/>
    </row>
    <row r="24" spans="1:14" s="167" customFormat="1" ht="64.5" customHeight="1">
      <c r="A24" s="165" t="s">
        <v>150</v>
      </c>
      <c r="B24" s="166">
        <v>35.320989999999995</v>
      </c>
      <c r="C24" s="166">
        <v>13909.625754000001</v>
      </c>
      <c r="D24" s="166">
        <v>21185.887734600001</v>
      </c>
      <c r="E24" s="166">
        <v>35130.834478600002</v>
      </c>
      <c r="F24" s="166">
        <v>189.35706999999999</v>
      </c>
      <c r="G24" s="166">
        <v>1283.8737800000001</v>
      </c>
      <c r="H24" s="166">
        <v>14652.812136</v>
      </c>
      <c r="I24" s="166">
        <v>16126.042986</v>
      </c>
      <c r="J24" s="166">
        <v>224.67805999999999</v>
      </c>
      <c r="K24" s="166">
        <v>15193.499534</v>
      </c>
      <c r="L24" s="166">
        <v>35838.699870600001</v>
      </c>
      <c r="M24" s="166">
        <v>51256.877464599995</v>
      </c>
      <c r="N24" s="159"/>
    </row>
    <row r="25" spans="1:14" s="167" customFormat="1" ht="64.5" customHeight="1">
      <c r="A25" s="165" t="s">
        <v>151</v>
      </c>
      <c r="B25" s="166">
        <v>0</v>
      </c>
      <c r="C25" s="166">
        <v>305.52519000000001</v>
      </c>
      <c r="D25" s="166">
        <v>78.384389999999996</v>
      </c>
      <c r="E25" s="166">
        <v>383.90958000000001</v>
      </c>
      <c r="F25" s="166">
        <v>0</v>
      </c>
      <c r="G25" s="166">
        <v>0</v>
      </c>
      <c r="H25" s="166">
        <v>0</v>
      </c>
      <c r="I25" s="166">
        <v>0</v>
      </c>
      <c r="J25" s="166">
        <v>0</v>
      </c>
      <c r="K25" s="166">
        <v>305.52519000000001</v>
      </c>
      <c r="L25" s="166">
        <v>78.384389999999996</v>
      </c>
      <c r="M25" s="166">
        <v>383.90958000000001</v>
      </c>
      <c r="N25" s="159"/>
    </row>
    <row r="26" spans="1:14" s="167" customFormat="1" ht="64.5" customHeight="1">
      <c r="A26" s="165" t="s">
        <v>152</v>
      </c>
      <c r="B26" s="166">
        <v>0</v>
      </c>
      <c r="C26" s="166">
        <v>15</v>
      </c>
      <c r="D26" s="166">
        <v>0</v>
      </c>
      <c r="E26" s="166">
        <v>15</v>
      </c>
      <c r="F26" s="166">
        <v>0</v>
      </c>
      <c r="G26" s="166">
        <v>0</v>
      </c>
      <c r="H26" s="166">
        <v>0</v>
      </c>
      <c r="I26" s="166">
        <v>0</v>
      </c>
      <c r="J26" s="166">
        <v>0</v>
      </c>
      <c r="K26" s="166">
        <v>15</v>
      </c>
      <c r="L26" s="166">
        <v>0</v>
      </c>
      <c r="M26" s="166">
        <v>15</v>
      </c>
      <c r="N26" s="159"/>
    </row>
    <row r="27" spans="1:14" s="172" customFormat="1" ht="98.25" customHeight="1">
      <c r="A27" s="169" t="s">
        <v>153</v>
      </c>
      <c r="B27" s="170">
        <v>0</v>
      </c>
      <c r="C27" s="170">
        <v>1283.6960200000001</v>
      </c>
      <c r="D27" s="170">
        <v>25.00225</v>
      </c>
      <c r="E27" s="170">
        <v>1308.6982700000001</v>
      </c>
      <c r="F27" s="170">
        <v>0</v>
      </c>
      <c r="G27" s="170">
        <v>28</v>
      </c>
      <c r="H27" s="170">
        <v>0</v>
      </c>
      <c r="I27" s="170">
        <v>28</v>
      </c>
      <c r="J27" s="170">
        <v>0</v>
      </c>
      <c r="K27" s="170">
        <v>1311.6960200000001</v>
      </c>
      <c r="L27" s="170">
        <v>25.00225</v>
      </c>
      <c r="M27" s="170">
        <v>1336.6982700000001</v>
      </c>
      <c r="N27" s="171"/>
    </row>
    <row r="28" spans="1:14" s="172" customFormat="1" ht="38.25" customHeight="1">
      <c r="A28" s="173" t="s">
        <v>166</v>
      </c>
      <c r="B28" s="174">
        <f>SUM(B10:B27)</f>
        <v>1688.2227399999997</v>
      </c>
      <c r="C28" s="174">
        <f t="shared" ref="C28:M28" si="0">SUM(C10:C27)</f>
        <v>942317.35578900017</v>
      </c>
      <c r="D28" s="174">
        <f t="shared" si="0"/>
        <v>2216328.1451577991</v>
      </c>
      <c r="E28" s="174">
        <f t="shared" si="0"/>
        <v>3160333.7236868003</v>
      </c>
      <c r="F28" s="174">
        <f t="shared" si="0"/>
        <v>91112.338459599981</v>
      </c>
      <c r="G28" s="174">
        <f t="shared" si="0"/>
        <v>248418.284465</v>
      </c>
      <c r="H28" s="174">
        <f>SUM(H10:H27)</f>
        <v>653183.06005580002</v>
      </c>
      <c r="I28" s="174">
        <f>SUM(I10:I27)</f>
        <v>992713.68298040004</v>
      </c>
      <c r="J28" s="174">
        <f t="shared" si="0"/>
        <v>92800.561199599979</v>
      </c>
      <c r="K28" s="174">
        <f t="shared" si="0"/>
        <v>1190735.6402539995</v>
      </c>
      <c r="L28" s="174">
        <f t="shared" si="0"/>
        <v>2869511.2052135998</v>
      </c>
      <c r="M28" s="174">
        <f t="shared" si="0"/>
        <v>4153047.4066671999</v>
      </c>
      <c r="N28" s="171"/>
    </row>
    <row r="29" spans="1:14" ht="11.25" customHeight="1" thickBot="1">
      <c r="A29" s="175"/>
      <c r="B29" s="176"/>
      <c r="C29" s="177"/>
      <c r="D29" s="177"/>
      <c r="E29" s="177"/>
      <c r="F29" s="177"/>
      <c r="G29" s="177"/>
      <c r="H29" s="176"/>
      <c r="I29" s="177"/>
      <c r="J29" s="176"/>
      <c r="K29" s="176"/>
      <c r="L29" s="176"/>
      <c r="M29" s="176"/>
    </row>
    <row r="30" spans="1:14" s="181" customFormat="1" ht="27.75" customHeight="1" thickTop="1">
      <c r="A30" s="181" t="s">
        <v>728</v>
      </c>
      <c r="B30" s="179"/>
      <c r="C30" s="180"/>
      <c r="D30" s="180"/>
      <c r="E30" s="180"/>
      <c r="F30" s="180"/>
      <c r="G30" s="180"/>
      <c r="H30" s="179"/>
      <c r="I30" s="180"/>
      <c r="J30" s="179"/>
      <c r="N30" s="182"/>
    </row>
    <row r="31" spans="1:14" ht="22.5" customHeight="1">
      <c r="A31" s="181"/>
      <c r="B31" s="37"/>
      <c r="C31" s="18"/>
      <c r="D31" s="18"/>
      <c r="E31" s="18"/>
      <c r="F31" s="18"/>
      <c r="G31" s="18"/>
      <c r="H31" s="37"/>
      <c r="I31" s="18"/>
      <c r="J31" s="18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37"/>
      <c r="I32" s="18"/>
      <c r="J32" s="18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7"/>
      <c r="L35" s="17"/>
      <c r="M35" s="17"/>
    </row>
    <row r="36" spans="1:13" ht="13.5" customHeight="1">
      <c r="A36" s="125"/>
      <c r="B36" s="183"/>
      <c r="C36" s="18"/>
      <c r="D36" s="18"/>
      <c r="E36" s="18"/>
      <c r="F36" s="18"/>
      <c r="G36" s="18"/>
      <c r="H36" s="183"/>
      <c r="I36" s="18"/>
      <c r="J36" s="18"/>
      <c r="K36" s="17"/>
      <c r="L36" s="17"/>
      <c r="M36" s="17"/>
    </row>
    <row r="37" spans="1:13" ht="13.5" customHeight="1">
      <c r="A37" s="16"/>
      <c r="B37" s="183"/>
      <c r="C37" s="18"/>
      <c r="D37" s="18"/>
      <c r="E37" s="18"/>
      <c r="F37" s="18"/>
      <c r="G37" s="18"/>
      <c r="H37" s="183"/>
      <c r="I37" s="18"/>
      <c r="J37" s="18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3"/>
      <c r="I38" s="18"/>
      <c r="J38" s="18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3"/>
      <c r="I39" s="18"/>
      <c r="J39" s="18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3"/>
      <c r="I40" s="18"/>
      <c r="J40" s="18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3"/>
      <c r="I41" s="18"/>
      <c r="J41" s="18"/>
      <c r="K41" s="17"/>
      <c r="L41" s="17"/>
      <c r="M41" s="17"/>
    </row>
    <row r="42" spans="1:13" ht="13.5" customHeight="1">
      <c r="A42" s="125"/>
      <c r="B42" s="183"/>
      <c r="C42" s="18"/>
      <c r="D42" s="18"/>
      <c r="E42" s="18"/>
      <c r="F42" s="18"/>
      <c r="G42" s="18"/>
      <c r="H42" s="183"/>
      <c r="I42" s="18"/>
      <c r="J42" s="18"/>
      <c r="K42" s="17"/>
      <c r="L42" s="17"/>
      <c r="M42" s="17"/>
    </row>
    <row r="43" spans="1:13" ht="13.5" customHeight="1">
      <c r="A43" s="16"/>
      <c r="B43" s="37"/>
      <c r="C43" s="18"/>
      <c r="D43" s="18"/>
      <c r="E43" s="18"/>
      <c r="F43" s="18"/>
      <c r="G43" s="18"/>
      <c r="H43" s="37"/>
      <c r="I43" s="18"/>
      <c r="J43" s="18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7"/>
      <c r="L45" s="17"/>
      <c r="M45" s="17"/>
    </row>
    <row r="46" spans="1:13" ht="13.5" customHeight="1">
      <c r="A46" s="125"/>
      <c r="B46" s="37"/>
      <c r="C46" s="18"/>
      <c r="D46" s="18"/>
      <c r="E46" s="18"/>
      <c r="F46" s="18"/>
      <c r="G46" s="18"/>
      <c r="H46" s="37"/>
      <c r="I46" s="18"/>
      <c r="J46" s="18"/>
      <c r="K46" s="17"/>
      <c r="L46" s="17"/>
      <c r="M46" s="17"/>
    </row>
    <row r="47" spans="1:13" ht="13.5" customHeight="1">
      <c r="A47" s="16"/>
      <c r="B47" s="37"/>
      <c r="C47" s="18"/>
      <c r="D47" s="18"/>
      <c r="E47" s="18"/>
      <c r="F47" s="18"/>
      <c r="G47" s="18"/>
      <c r="H47" s="37"/>
      <c r="I47" s="18"/>
      <c r="J47" s="18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7"/>
      <c r="L50" s="17"/>
      <c r="M50" s="17"/>
    </row>
    <row r="51" spans="1:13" ht="13.5" customHeight="1">
      <c r="A51" s="125"/>
      <c r="B51" s="37"/>
      <c r="C51" s="18"/>
      <c r="D51" s="18"/>
      <c r="E51" s="18"/>
      <c r="F51" s="18"/>
      <c r="G51" s="18"/>
      <c r="H51" s="37"/>
      <c r="I51" s="18"/>
      <c r="J51" s="18"/>
      <c r="K51" s="17"/>
      <c r="L51" s="17"/>
      <c r="M51" s="17"/>
    </row>
    <row r="52" spans="1:13" ht="13.5" customHeight="1">
      <c r="A52" s="16"/>
      <c r="B52" s="37"/>
      <c r="C52" s="18"/>
      <c r="D52" s="18"/>
      <c r="E52" s="18"/>
      <c r="F52" s="18"/>
      <c r="G52" s="18"/>
      <c r="H52" s="37"/>
      <c r="I52" s="18"/>
      <c r="J52" s="18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7"/>
      <c r="L54" s="17"/>
      <c r="M54" s="17"/>
    </row>
    <row r="55" spans="1:13" ht="9" customHeight="1">
      <c r="A55" s="123"/>
      <c r="B55" s="37"/>
      <c r="C55" s="18"/>
      <c r="D55" s="18"/>
      <c r="E55" s="18"/>
      <c r="F55" s="18"/>
      <c r="G55" s="18"/>
      <c r="H55" s="37"/>
      <c r="I55" s="18"/>
      <c r="J55" s="18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37"/>
      <c r="I56" s="18"/>
      <c r="J56" s="18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37"/>
      <c r="I57" s="18"/>
      <c r="J57" s="18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37"/>
      <c r="I58" s="18"/>
      <c r="J58" s="18"/>
      <c r="K58" s="17"/>
      <c r="L58" s="17"/>
      <c r="M58" s="17"/>
    </row>
    <row r="59" spans="1:13" ht="9" customHeight="1">
      <c r="A59" s="124"/>
      <c r="B59" s="37"/>
      <c r="C59" s="18"/>
      <c r="D59" s="18"/>
      <c r="E59" s="18"/>
      <c r="F59" s="18"/>
      <c r="G59" s="18"/>
      <c r="H59" s="37"/>
      <c r="I59" s="18"/>
      <c r="J59" s="18"/>
      <c r="K59" s="17"/>
      <c r="L59" s="17"/>
      <c r="M59" s="17"/>
    </row>
    <row r="60" spans="1:13" ht="9" customHeight="1">
      <c r="A60" s="124"/>
      <c r="C60" s="18"/>
      <c r="D60" s="18"/>
      <c r="E60" s="18"/>
      <c r="F60" s="18"/>
      <c r="G60" s="18"/>
      <c r="I60" s="18"/>
      <c r="J60" s="18"/>
      <c r="K60" s="17"/>
      <c r="L60" s="17"/>
      <c r="M60" s="17"/>
    </row>
    <row r="61" spans="1:13" ht="9" customHeight="1">
      <c r="A61" s="125"/>
      <c r="C61" s="18"/>
      <c r="D61" s="18"/>
      <c r="E61" s="18"/>
      <c r="F61" s="18"/>
      <c r="G61" s="18"/>
      <c r="I61" s="18"/>
      <c r="J61" s="18"/>
      <c r="K61" s="17"/>
      <c r="L61" s="17"/>
      <c r="M61" s="17"/>
    </row>
    <row r="62" spans="1:13" ht="9" customHeight="1">
      <c r="A62" s="16"/>
      <c r="C62" s="18"/>
      <c r="D62" s="18"/>
      <c r="E62" s="18"/>
      <c r="F62" s="18"/>
      <c r="G62" s="18"/>
      <c r="I62" s="18"/>
      <c r="J62" s="18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7"/>
      <c r="L65" s="17"/>
      <c r="M65" s="17"/>
    </row>
    <row r="66" spans="1:13" ht="9" customHeight="1">
      <c r="A66" s="123"/>
      <c r="C66" s="18"/>
      <c r="D66" s="18"/>
      <c r="E66" s="18"/>
      <c r="F66" s="18"/>
      <c r="G66" s="18"/>
      <c r="I66" s="18"/>
      <c r="J66" s="18"/>
      <c r="K66" s="17"/>
      <c r="L66" s="17"/>
      <c r="M66" s="17"/>
    </row>
    <row r="67" spans="1:13" ht="9" customHeight="1">
      <c r="A67" s="125"/>
      <c r="C67" s="18"/>
      <c r="D67" s="18"/>
      <c r="E67" s="18"/>
      <c r="F67" s="18"/>
      <c r="G67" s="18"/>
      <c r="I67" s="18"/>
      <c r="J67" s="18"/>
      <c r="K67" s="17"/>
      <c r="L67" s="17"/>
      <c r="M67" s="17"/>
    </row>
    <row r="68" spans="1:13" ht="9" customHeight="1">
      <c r="A68" s="16"/>
      <c r="C68" s="18"/>
      <c r="D68" s="18"/>
      <c r="E68" s="18"/>
      <c r="F68" s="18"/>
      <c r="G68" s="18"/>
      <c r="I68" s="18"/>
      <c r="J68" s="18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7"/>
      <c r="L71" s="17"/>
      <c r="M71" s="17"/>
    </row>
    <row r="72" spans="1:13" ht="9" customHeight="1">
      <c r="A72" s="123"/>
      <c r="C72" s="18"/>
      <c r="D72" s="18"/>
      <c r="E72" s="18"/>
      <c r="F72" s="18"/>
      <c r="G72" s="18"/>
      <c r="I72" s="18"/>
      <c r="J72" s="18"/>
      <c r="K72" s="17"/>
      <c r="L72" s="17"/>
      <c r="M72" s="17"/>
    </row>
    <row r="73" spans="1:13" ht="9" customHeight="1">
      <c r="A73" s="125"/>
      <c r="C73" s="18"/>
      <c r="D73" s="18"/>
      <c r="E73" s="18"/>
      <c r="F73" s="18"/>
      <c r="G73" s="18"/>
      <c r="I73" s="18"/>
      <c r="J73" s="18"/>
      <c r="K73" s="17"/>
      <c r="L73" s="17"/>
      <c r="M73" s="17"/>
    </row>
    <row r="74" spans="1:13" ht="9" customHeight="1">
      <c r="A74" s="16"/>
      <c r="C74" s="18"/>
      <c r="D74" s="18"/>
      <c r="E74" s="18"/>
      <c r="F74" s="18"/>
      <c r="G74" s="18"/>
      <c r="I74" s="18"/>
      <c r="J74" s="18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7"/>
      <c r="L77" s="17"/>
      <c r="M77" s="17"/>
    </row>
    <row r="78" spans="1:13">
      <c r="A78" s="16"/>
      <c r="C78" s="37"/>
      <c r="D78" s="37"/>
      <c r="E78" s="37"/>
      <c r="F78" s="37"/>
      <c r="G78" s="37"/>
      <c r="I78" s="37"/>
      <c r="J78" s="37"/>
    </row>
    <row r="79" spans="1:13">
      <c r="A79" s="16"/>
      <c r="C79" s="37"/>
      <c r="D79" s="37"/>
      <c r="E79" s="37"/>
      <c r="F79" s="37"/>
      <c r="G79" s="37"/>
      <c r="I79" s="37"/>
      <c r="J79" s="37"/>
    </row>
    <row r="80" spans="1:13">
      <c r="A80" s="16"/>
      <c r="C80" s="37"/>
      <c r="D80" s="37"/>
      <c r="E80" s="37"/>
      <c r="F80" s="37"/>
      <c r="G80" s="37"/>
      <c r="I80" s="37"/>
      <c r="J80" s="37"/>
    </row>
    <row r="81" spans="1:10">
      <c r="A81" s="16"/>
      <c r="C81" s="37"/>
      <c r="D81" s="37"/>
      <c r="E81" s="37"/>
      <c r="F81" s="37"/>
      <c r="G81" s="37"/>
      <c r="I81" s="37"/>
      <c r="J81" s="37"/>
    </row>
    <row r="82" spans="1:10">
      <c r="A82" s="123"/>
      <c r="C82" s="37"/>
      <c r="D82" s="37"/>
      <c r="E82" s="37"/>
      <c r="F82" s="37"/>
      <c r="G82" s="37"/>
      <c r="I82" s="37"/>
      <c r="J82" s="37"/>
    </row>
    <row r="83" spans="1:10">
      <c r="A83" s="125"/>
      <c r="C83" s="37"/>
      <c r="D83" s="37"/>
      <c r="E83" s="37"/>
      <c r="F83" s="37"/>
      <c r="G83" s="37"/>
      <c r="I83" s="37"/>
      <c r="J83" s="37"/>
    </row>
    <row r="84" spans="1:10">
      <c r="A84" s="16"/>
      <c r="C84" s="37"/>
      <c r="D84" s="37"/>
      <c r="E84" s="37"/>
      <c r="F84" s="37"/>
      <c r="G84" s="37"/>
      <c r="I84" s="37"/>
      <c r="J84" s="37"/>
    </row>
    <row r="85" spans="1:10">
      <c r="A85" s="16"/>
      <c r="C85" s="37"/>
      <c r="D85" s="37"/>
      <c r="E85" s="37"/>
      <c r="F85" s="37"/>
      <c r="G85" s="37"/>
      <c r="I85" s="37"/>
      <c r="J85" s="37"/>
    </row>
    <row r="86" spans="1:10">
      <c r="A86" s="16"/>
      <c r="C86" s="37"/>
      <c r="D86" s="37"/>
      <c r="E86" s="37"/>
      <c r="F86" s="37"/>
      <c r="G86" s="37"/>
      <c r="I86" s="37"/>
      <c r="J86" s="37"/>
    </row>
    <row r="87" spans="1:10">
      <c r="A87" s="16"/>
      <c r="C87" s="37"/>
      <c r="D87" s="37"/>
      <c r="E87" s="37"/>
      <c r="F87" s="37"/>
      <c r="G87" s="37"/>
      <c r="I87" s="37"/>
      <c r="J87" s="37"/>
    </row>
    <row r="88" spans="1:10">
      <c r="A88" s="16"/>
      <c r="C88" s="37"/>
      <c r="D88" s="37"/>
      <c r="E88" s="37"/>
      <c r="F88" s="37"/>
      <c r="G88" s="37"/>
      <c r="I88" s="37"/>
      <c r="J88" s="37"/>
    </row>
    <row r="89" spans="1:10">
      <c r="A89" s="16"/>
      <c r="C89" s="37"/>
      <c r="D89" s="37"/>
      <c r="E89" s="37"/>
      <c r="F89" s="37"/>
      <c r="G89" s="37"/>
      <c r="I89" s="37"/>
      <c r="J89" s="37"/>
    </row>
    <row r="90" spans="1:10">
      <c r="A90" s="16"/>
      <c r="C90" s="37"/>
      <c r="D90" s="37"/>
      <c r="E90" s="37"/>
      <c r="F90" s="37"/>
      <c r="G90" s="37"/>
      <c r="I90" s="37"/>
      <c r="J90" s="37"/>
    </row>
    <row r="91" spans="1:10">
      <c r="A91" s="16"/>
      <c r="C91" s="37"/>
      <c r="D91" s="37"/>
      <c r="E91" s="37"/>
      <c r="F91" s="37"/>
      <c r="G91" s="37"/>
      <c r="I91" s="37"/>
      <c r="J91" s="37"/>
    </row>
    <row r="92" spans="1:10">
      <c r="A92" s="16"/>
      <c r="C92" s="37"/>
      <c r="D92" s="37"/>
      <c r="E92" s="37"/>
      <c r="F92" s="37"/>
      <c r="G92" s="37"/>
      <c r="I92" s="37"/>
      <c r="J92" s="37"/>
    </row>
    <row r="93" spans="1:10">
      <c r="A93" s="125"/>
      <c r="C93" s="37"/>
      <c r="D93" s="37"/>
      <c r="E93" s="37"/>
      <c r="F93" s="37"/>
      <c r="G93" s="37"/>
      <c r="I93" s="37"/>
      <c r="J93" s="37"/>
    </row>
    <row r="94" spans="1:10">
      <c r="A94" s="16"/>
      <c r="C94" s="37"/>
      <c r="D94" s="37"/>
      <c r="E94" s="37"/>
      <c r="F94" s="37"/>
      <c r="G94" s="37"/>
      <c r="I94" s="37"/>
      <c r="J94" s="37"/>
    </row>
    <row r="95" spans="1:10">
      <c r="A95" s="16"/>
      <c r="C95" s="37"/>
      <c r="D95" s="37"/>
      <c r="E95" s="37"/>
      <c r="F95" s="37"/>
      <c r="G95" s="37"/>
      <c r="I95" s="37"/>
      <c r="J95" s="37"/>
    </row>
    <row r="96" spans="1:10">
      <c r="A96" s="16"/>
      <c r="C96" s="37"/>
      <c r="D96" s="37"/>
      <c r="E96" s="37"/>
      <c r="F96" s="37"/>
      <c r="G96" s="37"/>
      <c r="I96" s="37"/>
      <c r="J96" s="37"/>
    </row>
    <row r="97" spans="1:10">
      <c r="A97" s="126"/>
      <c r="C97" s="37"/>
      <c r="D97" s="37"/>
      <c r="E97" s="37"/>
      <c r="F97" s="37"/>
      <c r="G97" s="37"/>
      <c r="I97" s="37"/>
      <c r="J97" s="37"/>
    </row>
    <row r="98" spans="1:10">
      <c r="A98" s="126"/>
      <c r="C98" s="37"/>
      <c r="D98" s="37"/>
      <c r="E98" s="37"/>
      <c r="F98" s="37"/>
      <c r="G98" s="37"/>
      <c r="I98" s="37"/>
      <c r="J98" s="37"/>
    </row>
    <row r="99" spans="1:10">
      <c r="A99" s="126"/>
      <c r="C99" s="37"/>
      <c r="D99" s="37"/>
      <c r="E99" s="37"/>
      <c r="F99" s="37"/>
      <c r="G99" s="37"/>
      <c r="I99" s="37"/>
      <c r="J99" s="37"/>
    </row>
    <row r="100" spans="1:10">
      <c r="A100" s="126"/>
      <c r="C100" s="37"/>
      <c r="D100" s="37"/>
      <c r="E100" s="37"/>
      <c r="F100" s="37"/>
      <c r="G100" s="37"/>
      <c r="I100" s="37"/>
      <c r="J100" s="37"/>
    </row>
    <row r="101" spans="1:10">
      <c r="A101" s="126"/>
      <c r="C101" s="37"/>
      <c r="D101" s="37"/>
      <c r="E101" s="37"/>
      <c r="F101" s="37"/>
      <c r="G101" s="37"/>
      <c r="I101" s="37"/>
      <c r="J101" s="37"/>
    </row>
    <row r="102" spans="1:10">
      <c r="A102" s="126"/>
      <c r="C102" s="37"/>
      <c r="D102" s="37"/>
      <c r="E102" s="37"/>
      <c r="F102" s="37"/>
      <c r="G102" s="37"/>
      <c r="I102" s="37"/>
      <c r="J102" s="37"/>
    </row>
    <row r="103" spans="1:10">
      <c r="A103" s="126"/>
      <c r="C103" s="37"/>
      <c r="D103" s="37"/>
      <c r="E103" s="37"/>
      <c r="F103" s="37"/>
      <c r="G103" s="37"/>
      <c r="I103" s="37"/>
      <c r="J103" s="37"/>
    </row>
    <row r="104" spans="1:10">
      <c r="A104" s="126"/>
      <c r="C104" s="37"/>
      <c r="D104" s="37"/>
      <c r="E104" s="37"/>
      <c r="F104" s="37"/>
      <c r="G104" s="37"/>
      <c r="I104" s="37"/>
      <c r="J104" s="37"/>
    </row>
    <row r="105" spans="1:10">
      <c r="A105" s="126"/>
      <c r="C105" s="37"/>
      <c r="D105" s="37"/>
      <c r="E105" s="37"/>
      <c r="F105" s="37"/>
      <c r="G105" s="37"/>
      <c r="I105" s="37"/>
      <c r="J105" s="37"/>
    </row>
    <row r="106" spans="1:10" ht="15.75">
      <c r="A106" s="127"/>
      <c r="C106" s="37"/>
      <c r="D106" s="37"/>
      <c r="E106" s="37"/>
      <c r="F106" s="37"/>
      <c r="G106" s="37"/>
      <c r="I106" s="37"/>
      <c r="J106" s="37"/>
    </row>
    <row r="107" spans="1:10" ht="15.75">
      <c r="A107" s="127"/>
      <c r="C107" s="37"/>
      <c r="D107" s="37"/>
      <c r="E107" s="37"/>
      <c r="F107" s="37"/>
      <c r="G107" s="37"/>
      <c r="I107" s="37"/>
      <c r="J107" s="37"/>
    </row>
    <row r="108" spans="1:10" ht="15.75">
      <c r="A108" s="127"/>
      <c r="C108" s="37"/>
      <c r="D108" s="37"/>
      <c r="E108" s="37"/>
      <c r="F108" s="37"/>
      <c r="G108" s="37"/>
      <c r="I108" s="37"/>
      <c r="J108" s="37"/>
    </row>
    <row r="109" spans="1:10" ht="15.75">
      <c r="A109" s="127"/>
      <c r="C109" s="37"/>
      <c r="D109" s="37"/>
      <c r="E109" s="37"/>
      <c r="F109" s="37"/>
      <c r="G109" s="37"/>
      <c r="I109" s="37"/>
      <c r="J109" s="37"/>
    </row>
    <row r="110" spans="1:10" ht="15.75">
      <c r="A110" s="127"/>
      <c r="C110" s="37"/>
      <c r="D110" s="37"/>
      <c r="E110" s="37"/>
      <c r="F110" s="37"/>
      <c r="G110" s="37"/>
      <c r="I110" s="37"/>
      <c r="J110" s="37"/>
    </row>
    <row r="111" spans="1:10" ht="15.75">
      <c r="A111" s="127"/>
      <c r="C111" s="37"/>
      <c r="D111" s="37"/>
      <c r="E111" s="37"/>
      <c r="F111" s="37"/>
      <c r="G111" s="37"/>
      <c r="I111" s="37"/>
      <c r="J111" s="37"/>
    </row>
    <row r="112" spans="1:10" ht="15.75">
      <c r="A112" s="127"/>
      <c r="C112" s="37"/>
      <c r="D112" s="37"/>
      <c r="E112" s="37"/>
      <c r="F112" s="37"/>
      <c r="G112" s="37"/>
      <c r="I112" s="37"/>
      <c r="J112" s="37"/>
    </row>
    <row r="113" spans="1:10" ht="15.75">
      <c r="A113" s="127"/>
      <c r="C113" s="37"/>
      <c r="D113" s="37"/>
      <c r="E113" s="37"/>
      <c r="F113" s="37"/>
      <c r="G113" s="37"/>
      <c r="I113" s="37"/>
      <c r="J113" s="37"/>
    </row>
    <row r="114" spans="1:10" ht="15.75">
      <c r="A114" s="127"/>
      <c r="C114" s="37"/>
      <c r="D114" s="37"/>
      <c r="E114" s="37"/>
      <c r="F114" s="37"/>
      <c r="G114" s="37"/>
      <c r="I114" s="37"/>
      <c r="J114" s="37"/>
    </row>
    <row r="115" spans="1:10" ht="15.75">
      <c r="A115" s="127"/>
      <c r="C115" s="37"/>
      <c r="D115" s="37"/>
      <c r="E115" s="37"/>
      <c r="F115" s="37"/>
      <c r="G115" s="37"/>
      <c r="I115" s="37"/>
      <c r="J115" s="37"/>
    </row>
    <row r="116" spans="1:10" ht="15.75">
      <c r="A116" s="127"/>
      <c r="C116" s="37"/>
      <c r="D116" s="37"/>
      <c r="E116" s="37"/>
      <c r="F116" s="37"/>
      <c r="G116" s="37"/>
      <c r="I116" s="37"/>
      <c r="J116" s="37"/>
    </row>
    <row r="117" spans="1:10" ht="15.75">
      <c r="A117" s="127"/>
      <c r="C117" s="37"/>
      <c r="D117" s="37"/>
      <c r="E117" s="37"/>
      <c r="F117" s="37"/>
      <c r="G117" s="37"/>
      <c r="I117" s="37"/>
      <c r="J117" s="37"/>
    </row>
    <row r="118" spans="1:10" ht="15.75">
      <c r="A118" s="127"/>
      <c r="C118" s="37"/>
      <c r="D118" s="37"/>
      <c r="E118" s="37"/>
      <c r="F118" s="37"/>
      <c r="G118" s="37"/>
      <c r="I118" s="37"/>
      <c r="J118" s="37"/>
    </row>
    <row r="119" spans="1:10" ht="15.75">
      <c r="A119" s="127"/>
    </row>
    <row r="120" spans="1:10" ht="15.75">
      <c r="A120" s="127"/>
    </row>
    <row r="121" spans="1:10" ht="15.75">
      <c r="A121" s="127"/>
    </row>
    <row r="122" spans="1:10" ht="15.75">
      <c r="A122" s="127"/>
    </row>
    <row r="123" spans="1:10" ht="15.75">
      <c r="A123" s="127"/>
    </row>
    <row r="124" spans="1:10" ht="15.75">
      <c r="A124" s="127"/>
    </row>
    <row r="125" spans="1:10" ht="15.75">
      <c r="A125" s="127"/>
    </row>
    <row r="126" spans="1:10" ht="15.75">
      <c r="A126" s="127"/>
    </row>
    <row r="127" spans="1:10" ht="15.75">
      <c r="A127" s="127"/>
    </row>
    <row r="128" spans="1:10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53"/>
  <sheetViews>
    <sheetView showGridLines="0" topLeftCell="A2" zoomScale="25" zoomScaleNormal="25" workbookViewId="0">
      <selection activeCell="M14" sqref="M14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8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39.42578125" style="372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64" style="372" customWidth="1"/>
    <col min="25" max="25" width="42.42578125" style="372" customWidth="1"/>
    <col min="26" max="26" width="6.5703125" style="187" customWidth="1"/>
    <col min="27" max="32" width="9.140625" style="372" customWidth="1"/>
    <col min="33" max="33" width="11.28515625" style="372" bestFit="1" customWidth="1"/>
    <col min="34" max="34" width="10.140625" style="372" bestFit="1" customWidth="1"/>
    <col min="35" max="36" width="9.140625" style="372" customWidth="1"/>
    <col min="37" max="37" width="10.140625" style="372" bestFit="1" customWidth="1"/>
    <col min="38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39.42578125" style="372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64" style="372" customWidth="1"/>
    <col min="281" max="281" width="42.42578125" style="372" customWidth="1"/>
    <col min="282" max="282" width="6.5703125" style="372" customWidth="1"/>
    <col min="283" max="288" width="9.140625" style="372" customWidth="1"/>
    <col min="289" max="289" width="11.28515625" style="372" bestFit="1" customWidth="1"/>
    <col min="290" max="290" width="10.140625" style="372" bestFit="1" customWidth="1"/>
    <col min="291" max="292" width="9.140625" style="372" customWidth="1"/>
    <col min="293" max="293" width="10.140625" style="372" bestFit="1" customWidth="1"/>
    <col min="294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39.42578125" style="372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64" style="372" customWidth="1"/>
    <col min="537" max="537" width="42.42578125" style="372" customWidth="1"/>
    <col min="538" max="538" width="6.5703125" style="372" customWidth="1"/>
    <col min="539" max="544" width="9.140625" style="372" customWidth="1"/>
    <col min="545" max="545" width="11.28515625" style="372" bestFit="1" customWidth="1"/>
    <col min="546" max="546" width="10.140625" style="372" bestFit="1" customWidth="1"/>
    <col min="547" max="548" width="9.140625" style="372" customWidth="1"/>
    <col min="549" max="549" width="10.140625" style="372" bestFit="1" customWidth="1"/>
    <col min="550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39.42578125" style="372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64" style="372" customWidth="1"/>
    <col min="793" max="793" width="42.42578125" style="372" customWidth="1"/>
    <col min="794" max="794" width="6.5703125" style="372" customWidth="1"/>
    <col min="795" max="800" width="9.140625" style="372" customWidth="1"/>
    <col min="801" max="801" width="11.28515625" style="372" bestFit="1" customWidth="1"/>
    <col min="802" max="802" width="10.140625" style="372" bestFit="1" customWidth="1"/>
    <col min="803" max="804" width="9.140625" style="372" customWidth="1"/>
    <col min="805" max="805" width="10.140625" style="372" bestFit="1" customWidth="1"/>
    <col min="806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39.42578125" style="372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64" style="372" customWidth="1"/>
    <col min="1049" max="1049" width="42.42578125" style="372" customWidth="1"/>
    <col min="1050" max="1050" width="6.5703125" style="372" customWidth="1"/>
    <col min="1051" max="1056" width="9.140625" style="372" customWidth="1"/>
    <col min="1057" max="1057" width="11.28515625" style="372" bestFit="1" customWidth="1"/>
    <col min="1058" max="1058" width="10.140625" style="372" bestFit="1" customWidth="1"/>
    <col min="1059" max="1060" width="9.140625" style="372" customWidth="1"/>
    <col min="1061" max="1061" width="10.140625" style="372" bestFit="1" customWidth="1"/>
    <col min="1062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39.42578125" style="372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64" style="372" customWidth="1"/>
    <col min="1305" max="1305" width="42.42578125" style="372" customWidth="1"/>
    <col min="1306" max="1306" width="6.5703125" style="372" customWidth="1"/>
    <col min="1307" max="1312" width="9.140625" style="372" customWidth="1"/>
    <col min="1313" max="1313" width="11.28515625" style="372" bestFit="1" customWidth="1"/>
    <col min="1314" max="1314" width="10.140625" style="372" bestFit="1" customWidth="1"/>
    <col min="1315" max="1316" width="9.140625" style="372" customWidth="1"/>
    <col min="1317" max="1317" width="10.140625" style="372" bestFit="1" customWidth="1"/>
    <col min="1318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39.42578125" style="372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64" style="372" customWidth="1"/>
    <col min="1561" max="1561" width="42.42578125" style="372" customWidth="1"/>
    <col min="1562" max="1562" width="6.5703125" style="372" customWidth="1"/>
    <col min="1563" max="1568" width="9.140625" style="372" customWidth="1"/>
    <col min="1569" max="1569" width="11.28515625" style="372" bestFit="1" customWidth="1"/>
    <col min="1570" max="1570" width="10.140625" style="372" bestFit="1" customWidth="1"/>
    <col min="1571" max="1572" width="9.140625" style="372" customWidth="1"/>
    <col min="1573" max="1573" width="10.140625" style="372" bestFit="1" customWidth="1"/>
    <col min="1574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39.42578125" style="372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64" style="372" customWidth="1"/>
    <col min="1817" max="1817" width="42.42578125" style="372" customWidth="1"/>
    <col min="1818" max="1818" width="6.5703125" style="372" customWidth="1"/>
    <col min="1819" max="1824" width="9.140625" style="372" customWidth="1"/>
    <col min="1825" max="1825" width="11.28515625" style="372" bestFit="1" customWidth="1"/>
    <col min="1826" max="1826" width="10.140625" style="372" bestFit="1" customWidth="1"/>
    <col min="1827" max="1828" width="9.140625" style="372" customWidth="1"/>
    <col min="1829" max="1829" width="10.140625" style="372" bestFit="1" customWidth="1"/>
    <col min="1830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39.42578125" style="372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64" style="372" customWidth="1"/>
    <col min="2073" max="2073" width="42.42578125" style="372" customWidth="1"/>
    <col min="2074" max="2074" width="6.5703125" style="372" customWidth="1"/>
    <col min="2075" max="2080" width="9.140625" style="372" customWidth="1"/>
    <col min="2081" max="2081" width="11.28515625" style="372" bestFit="1" customWidth="1"/>
    <col min="2082" max="2082" width="10.140625" style="372" bestFit="1" customWidth="1"/>
    <col min="2083" max="2084" width="9.140625" style="372" customWidth="1"/>
    <col min="2085" max="2085" width="10.140625" style="372" bestFit="1" customWidth="1"/>
    <col min="2086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39.42578125" style="372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64" style="372" customWidth="1"/>
    <col min="2329" max="2329" width="42.42578125" style="372" customWidth="1"/>
    <col min="2330" max="2330" width="6.5703125" style="372" customWidth="1"/>
    <col min="2331" max="2336" width="9.140625" style="372" customWidth="1"/>
    <col min="2337" max="2337" width="11.28515625" style="372" bestFit="1" customWidth="1"/>
    <col min="2338" max="2338" width="10.140625" style="372" bestFit="1" customWidth="1"/>
    <col min="2339" max="2340" width="9.140625" style="372" customWidth="1"/>
    <col min="2341" max="2341" width="10.140625" style="372" bestFit="1" customWidth="1"/>
    <col min="2342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39.42578125" style="372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64" style="372" customWidth="1"/>
    <col min="2585" max="2585" width="42.42578125" style="372" customWidth="1"/>
    <col min="2586" max="2586" width="6.5703125" style="372" customWidth="1"/>
    <col min="2587" max="2592" width="9.140625" style="372" customWidth="1"/>
    <col min="2593" max="2593" width="11.28515625" style="372" bestFit="1" customWidth="1"/>
    <col min="2594" max="2594" width="10.140625" style="372" bestFit="1" customWidth="1"/>
    <col min="2595" max="2596" width="9.140625" style="372" customWidth="1"/>
    <col min="2597" max="2597" width="10.140625" style="372" bestFit="1" customWidth="1"/>
    <col min="2598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39.42578125" style="372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64" style="372" customWidth="1"/>
    <col min="2841" max="2841" width="42.42578125" style="372" customWidth="1"/>
    <col min="2842" max="2842" width="6.5703125" style="372" customWidth="1"/>
    <col min="2843" max="2848" width="9.140625" style="372" customWidth="1"/>
    <col min="2849" max="2849" width="11.28515625" style="372" bestFit="1" customWidth="1"/>
    <col min="2850" max="2850" width="10.140625" style="372" bestFit="1" customWidth="1"/>
    <col min="2851" max="2852" width="9.140625" style="372" customWidth="1"/>
    <col min="2853" max="2853" width="10.140625" style="372" bestFit="1" customWidth="1"/>
    <col min="2854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39.42578125" style="372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64" style="372" customWidth="1"/>
    <col min="3097" max="3097" width="42.42578125" style="372" customWidth="1"/>
    <col min="3098" max="3098" width="6.5703125" style="372" customWidth="1"/>
    <col min="3099" max="3104" width="9.140625" style="372" customWidth="1"/>
    <col min="3105" max="3105" width="11.28515625" style="372" bestFit="1" customWidth="1"/>
    <col min="3106" max="3106" width="10.140625" style="372" bestFit="1" customWidth="1"/>
    <col min="3107" max="3108" width="9.140625" style="372" customWidth="1"/>
    <col min="3109" max="3109" width="10.140625" style="372" bestFit="1" customWidth="1"/>
    <col min="3110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39.42578125" style="372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64" style="372" customWidth="1"/>
    <col min="3353" max="3353" width="42.42578125" style="372" customWidth="1"/>
    <col min="3354" max="3354" width="6.5703125" style="372" customWidth="1"/>
    <col min="3355" max="3360" width="9.140625" style="372" customWidth="1"/>
    <col min="3361" max="3361" width="11.28515625" style="372" bestFit="1" customWidth="1"/>
    <col min="3362" max="3362" width="10.140625" style="372" bestFit="1" customWidth="1"/>
    <col min="3363" max="3364" width="9.140625" style="372" customWidth="1"/>
    <col min="3365" max="3365" width="10.140625" style="372" bestFit="1" customWidth="1"/>
    <col min="3366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39.42578125" style="372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64" style="372" customWidth="1"/>
    <col min="3609" max="3609" width="42.42578125" style="372" customWidth="1"/>
    <col min="3610" max="3610" width="6.5703125" style="372" customWidth="1"/>
    <col min="3611" max="3616" width="9.140625" style="372" customWidth="1"/>
    <col min="3617" max="3617" width="11.28515625" style="372" bestFit="1" customWidth="1"/>
    <col min="3618" max="3618" width="10.140625" style="372" bestFit="1" customWidth="1"/>
    <col min="3619" max="3620" width="9.140625" style="372" customWidth="1"/>
    <col min="3621" max="3621" width="10.140625" style="372" bestFit="1" customWidth="1"/>
    <col min="3622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39.42578125" style="372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64" style="372" customWidth="1"/>
    <col min="3865" max="3865" width="42.42578125" style="372" customWidth="1"/>
    <col min="3866" max="3866" width="6.5703125" style="372" customWidth="1"/>
    <col min="3867" max="3872" width="9.140625" style="372" customWidth="1"/>
    <col min="3873" max="3873" width="11.28515625" style="372" bestFit="1" customWidth="1"/>
    <col min="3874" max="3874" width="10.140625" style="372" bestFit="1" customWidth="1"/>
    <col min="3875" max="3876" width="9.140625" style="372" customWidth="1"/>
    <col min="3877" max="3877" width="10.140625" style="372" bestFit="1" customWidth="1"/>
    <col min="3878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39.42578125" style="372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64" style="372" customWidth="1"/>
    <col min="4121" max="4121" width="42.42578125" style="372" customWidth="1"/>
    <col min="4122" max="4122" width="6.5703125" style="372" customWidth="1"/>
    <col min="4123" max="4128" width="9.140625" style="372" customWidth="1"/>
    <col min="4129" max="4129" width="11.28515625" style="372" bestFit="1" customWidth="1"/>
    <col min="4130" max="4130" width="10.140625" style="372" bestFit="1" customWidth="1"/>
    <col min="4131" max="4132" width="9.140625" style="372" customWidth="1"/>
    <col min="4133" max="4133" width="10.140625" style="372" bestFit="1" customWidth="1"/>
    <col min="4134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39.42578125" style="372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64" style="372" customWidth="1"/>
    <col min="4377" max="4377" width="42.42578125" style="372" customWidth="1"/>
    <col min="4378" max="4378" width="6.5703125" style="372" customWidth="1"/>
    <col min="4379" max="4384" width="9.140625" style="372" customWidth="1"/>
    <col min="4385" max="4385" width="11.28515625" style="372" bestFit="1" customWidth="1"/>
    <col min="4386" max="4386" width="10.140625" style="372" bestFit="1" customWidth="1"/>
    <col min="4387" max="4388" width="9.140625" style="372" customWidth="1"/>
    <col min="4389" max="4389" width="10.140625" style="372" bestFit="1" customWidth="1"/>
    <col min="4390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39.42578125" style="372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64" style="372" customWidth="1"/>
    <col min="4633" max="4633" width="42.42578125" style="372" customWidth="1"/>
    <col min="4634" max="4634" width="6.5703125" style="372" customWidth="1"/>
    <col min="4635" max="4640" width="9.140625" style="372" customWidth="1"/>
    <col min="4641" max="4641" width="11.28515625" style="372" bestFit="1" customWidth="1"/>
    <col min="4642" max="4642" width="10.140625" style="372" bestFit="1" customWidth="1"/>
    <col min="4643" max="4644" width="9.140625" style="372" customWidth="1"/>
    <col min="4645" max="4645" width="10.140625" style="372" bestFit="1" customWidth="1"/>
    <col min="4646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39.42578125" style="372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64" style="372" customWidth="1"/>
    <col min="4889" max="4889" width="42.42578125" style="372" customWidth="1"/>
    <col min="4890" max="4890" width="6.5703125" style="372" customWidth="1"/>
    <col min="4891" max="4896" width="9.140625" style="372" customWidth="1"/>
    <col min="4897" max="4897" width="11.28515625" style="372" bestFit="1" customWidth="1"/>
    <col min="4898" max="4898" width="10.140625" style="372" bestFit="1" customWidth="1"/>
    <col min="4899" max="4900" width="9.140625" style="372" customWidth="1"/>
    <col min="4901" max="4901" width="10.140625" style="372" bestFit="1" customWidth="1"/>
    <col min="4902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39.42578125" style="372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64" style="372" customWidth="1"/>
    <col min="5145" max="5145" width="42.42578125" style="372" customWidth="1"/>
    <col min="5146" max="5146" width="6.5703125" style="372" customWidth="1"/>
    <col min="5147" max="5152" width="9.140625" style="372" customWidth="1"/>
    <col min="5153" max="5153" width="11.28515625" style="372" bestFit="1" customWidth="1"/>
    <col min="5154" max="5154" width="10.140625" style="372" bestFit="1" customWidth="1"/>
    <col min="5155" max="5156" width="9.140625" style="372" customWidth="1"/>
    <col min="5157" max="5157" width="10.140625" style="372" bestFit="1" customWidth="1"/>
    <col min="5158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39.42578125" style="372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64" style="372" customWidth="1"/>
    <col min="5401" max="5401" width="42.42578125" style="372" customWidth="1"/>
    <col min="5402" max="5402" width="6.5703125" style="372" customWidth="1"/>
    <col min="5403" max="5408" width="9.140625" style="372" customWidth="1"/>
    <col min="5409" max="5409" width="11.28515625" style="372" bestFit="1" customWidth="1"/>
    <col min="5410" max="5410" width="10.140625" style="372" bestFit="1" customWidth="1"/>
    <col min="5411" max="5412" width="9.140625" style="372" customWidth="1"/>
    <col min="5413" max="5413" width="10.140625" style="372" bestFit="1" customWidth="1"/>
    <col min="5414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39.42578125" style="372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64" style="372" customWidth="1"/>
    <col min="5657" max="5657" width="42.42578125" style="372" customWidth="1"/>
    <col min="5658" max="5658" width="6.5703125" style="372" customWidth="1"/>
    <col min="5659" max="5664" width="9.140625" style="372" customWidth="1"/>
    <col min="5665" max="5665" width="11.28515625" style="372" bestFit="1" customWidth="1"/>
    <col min="5666" max="5666" width="10.140625" style="372" bestFit="1" customWidth="1"/>
    <col min="5667" max="5668" width="9.140625" style="372" customWidth="1"/>
    <col min="5669" max="5669" width="10.140625" style="372" bestFit="1" customWidth="1"/>
    <col min="5670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39.42578125" style="372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64" style="372" customWidth="1"/>
    <col min="5913" max="5913" width="42.42578125" style="372" customWidth="1"/>
    <col min="5914" max="5914" width="6.5703125" style="372" customWidth="1"/>
    <col min="5915" max="5920" width="9.140625" style="372" customWidth="1"/>
    <col min="5921" max="5921" width="11.28515625" style="372" bestFit="1" customWidth="1"/>
    <col min="5922" max="5922" width="10.140625" style="372" bestFit="1" customWidth="1"/>
    <col min="5923" max="5924" width="9.140625" style="372" customWidth="1"/>
    <col min="5925" max="5925" width="10.140625" style="372" bestFit="1" customWidth="1"/>
    <col min="5926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39.42578125" style="372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64" style="372" customWidth="1"/>
    <col min="6169" max="6169" width="42.42578125" style="372" customWidth="1"/>
    <col min="6170" max="6170" width="6.5703125" style="372" customWidth="1"/>
    <col min="6171" max="6176" width="9.140625" style="372" customWidth="1"/>
    <col min="6177" max="6177" width="11.28515625" style="372" bestFit="1" customWidth="1"/>
    <col min="6178" max="6178" width="10.140625" style="372" bestFit="1" customWidth="1"/>
    <col min="6179" max="6180" width="9.140625" style="372" customWidth="1"/>
    <col min="6181" max="6181" width="10.140625" style="372" bestFit="1" customWidth="1"/>
    <col min="6182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39.42578125" style="372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64" style="372" customWidth="1"/>
    <col min="6425" max="6425" width="42.42578125" style="372" customWidth="1"/>
    <col min="6426" max="6426" width="6.5703125" style="372" customWidth="1"/>
    <col min="6427" max="6432" width="9.140625" style="372" customWidth="1"/>
    <col min="6433" max="6433" width="11.28515625" style="372" bestFit="1" customWidth="1"/>
    <col min="6434" max="6434" width="10.140625" style="372" bestFit="1" customWidth="1"/>
    <col min="6435" max="6436" width="9.140625" style="372" customWidth="1"/>
    <col min="6437" max="6437" width="10.140625" style="372" bestFit="1" customWidth="1"/>
    <col min="6438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39.42578125" style="372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64" style="372" customWidth="1"/>
    <col min="6681" max="6681" width="42.42578125" style="372" customWidth="1"/>
    <col min="6682" max="6682" width="6.5703125" style="372" customWidth="1"/>
    <col min="6683" max="6688" width="9.140625" style="372" customWidth="1"/>
    <col min="6689" max="6689" width="11.28515625" style="372" bestFit="1" customWidth="1"/>
    <col min="6690" max="6690" width="10.140625" style="372" bestFit="1" customWidth="1"/>
    <col min="6691" max="6692" width="9.140625" style="372" customWidth="1"/>
    <col min="6693" max="6693" width="10.140625" style="372" bestFit="1" customWidth="1"/>
    <col min="6694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39.42578125" style="372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64" style="372" customWidth="1"/>
    <col min="6937" max="6937" width="42.42578125" style="372" customWidth="1"/>
    <col min="6938" max="6938" width="6.5703125" style="372" customWidth="1"/>
    <col min="6939" max="6944" width="9.140625" style="372" customWidth="1"/>
    <col min="6945" max="6945" width="11.28515625" style="372" bestFit="1" customWidth="1"/>
    <col min="6946" max="6946" width="10.140625" style="372" bestFit="1" customWidth="1"/>
    <col min="6947" max="6948" width="9.140625" style="372" customWidth="1"/>
    <col min="6949" max="6949" width="10.140625" style="372" bestFit="1" customWidth="1"/>
    <col min="6950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39.42578125" style="372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64" style="372" customWidth="1"/>
    <col min="7193" max="7193" width="42.42578125" style="372" customWidth="1"/>
    <col min="7194" max="7194" width="6.5703125" style="372" customWidth="1"/>
    <col min="7195" max="7200" width="9.140625" style="372" customWidth="1"/>
    <col min="7201" max="7201" width="11.28515625" style="372" bestFit="1" customWidth="1"/>
    <col min="7202" max="7202" width="10.140625" style="372" bestFit="1" customWidth="1"/>
    <col min="7203" max="7204" width="9.140625" style="372" customWidth="1"/>
    <col min="7205" max="7205" width="10.140625" style="372" bestFit="1" customWidth="1"/>
    <col min="7206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39.42578125" style="372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64" style="372" customWidth="1"/>
    <col min="7449" max="7449" width="42.42578125" style="372" customWidth="1"/>
    <col min="7450" max="7450" width="6.5703125" style="372" customWidth="1"/>
    <col min="7451" max="7456" width="9.140625" style="372" customWidth="1"/>
    <col min="7457" max="7457" width="11.28515625" style="372" bestFit="1" customWidth="1"/>
    <col min="7458" max="7458" width="10.140625" style="372" bestFit="1" customWidth="1"/>
    <col min="7459" max="7460" width="9.140625" style="372" customWidth="1"/>
    <col min="7461" max="7461" width="10.140625" style="372" bestFit="1" customWidth="1"/>
    <col min="7462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39.42578125" style="372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64" style="372" customWidth="1"/>
    <col min="7705" max="7705" width="42.42578125" style="372" customWidth="1"/>
    <col min="7706" max="7706" width="6.5703125" style="372" customWidth="1"/>
    <col min="7707" max="7712" width="9.140625" style="372" customWidth="1"/>
    <col min="7713" max="7713" width="11.28515625" style="372" bestFit="1" customWidth="1"/>
    <col min="7714" max="7714" width="10.140625" style="372" bestFit="1" customWidth="1"/>
    <col min="7715" max="7716" width="9.140625" style="372" customWidth="1"/>
    <col min="7717" max="7717" width="10.140625" style="372" bestFit="1" customWidth="1"/>
    <col min="7718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39.42578125" style="372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64" style="372" customWidth="1"/>
    <col min="7961" max="7961" width="42.42578125" style="372" customWidth="1"/>
    <col min="7962" max="7962" width="6.5703125" style="372" customWidth="1"/>
    <col min="7963" max="7968" width="9.140625" style="372" customWidth="1"/>
    <col min="7969" max="7969" width="11.28515625" style="372" bestFit="1" customWidth="1"/>
    <col min="7970" max="7970" width="10.140625" style="372" bestFit="1" customWidth="1"/>
    <col min="7971" max="7972" width="9.140625" style="372" customWidth="1"/>
    <col min="7973" max="7973" width="10.140625" style="372" bestFit="1" customWidth="1"/>
    <col min="7974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39.42578125" style="372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64" style="372" customWidth="1"/>
    <col min="8217" max="8217" width="42.42578125" style="372" customWidth="1"/>
    <col min="8218" max="8218" width="6.5703125" style="372" customWidth="1"/>
    <col min="8219" max="8224" width="9.140625" style="372" customWidth="1"/>
    <col min="8225" max="8225" width="11.28515625" style="372" bestFit="1" customWidth="1"/>
    <col min="8226" max="8226" width="10.140625" style="372" bestFit="1" customWidth="1"/>
    <col min="8227" max="8228" width="9.140625" style="372" customWidth="1"/>
    <col min="8229" max="8229" width="10.140625" style="372" bestFit="1" customWidth="1"/>
    <col min="8230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39.42578125" style="372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64" style="372" customWidth="1"/>
    <col min="8473" max="8473" width="42.42578125" style="372" customWidth="1"/>
    <col min="8474" max="8474" width="6.5703125" style="372" customWidth="1"/>
    <col min="8475" max="8480" width="9.140625" style="372" customWidth="1"/>
    <col min="8481" max="8481" width="11.28515625" style="372" bestFit="1" customWidth="1"/>
    <col min="8482" max="8482" width="10.140625" style="372" bestFit="1" customWidth="1"/>
    <col min="8483" max="8484" width="9.140625" style="372" customWidth="1"/>
    <col min="8485" max="8485" width="10.140625" style="372" bestFit="1" customWidth="1"/>
    <col min="8486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39.42578125" style="372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64" style="372" customWidth="1"/>
    <col min="8729" max="8729" width="42.42578125" style="372" customWidth="1"/>
    <col min="8730" max="8730" width="6.5703125" style="372" customWidth="1"/>
    <col min="8731" max="8736" width="9.140625" style="372" customWidth="1"/>
    <col min="8737" max="8737" width="11.28515625" style="372" bestFit="1" customWidth="1"/>
    <col min="8738" max="8738" width="10.140625" style="372" bestFit="1" customWidth="1"/>
    <col min="8739" max="8740" width="9.140625" style="372" customWidth="1"/>
    <col min="8741" max="8741" width="10.140625" style="372" bestFit="1" customWidth="1"/>
    <col min="8742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39.42578125" style="372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64" style="372" customWidth="1"/>
    <col min="8985" max="8985" width="42.42578125" style="372" customWidth="1"/>
    <col min="8986" max="8986" width="6.5703125" style="372" customWidth="1"/>
    <col min="8987" max="8992" width="9.140625" style="372" customWidth="1"/>
    <col min="8993" max="8993" width="11.28515625" style="372" bestFit="1" customWidth="1"/>
    <col min="8994" max="8994" width="10.140625" style="372" bestFit="1" customWidth="1"/>
    <col min="8995" max="8996" width="9.140625" style="372" customWidth="1"/>
    <col min="8997" max="8997" width="10.140625" style="372" bestFit="1" customWidth="1"/>
    <col min="8998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39.42578125" style="372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64" style="372" customWidth="1"/>
    <col min="9241" max="9241" width="42.42578125" style="372" customWidth="1"/>
    <col min="9242" max="9242" width="6.5703125" style="372" customWidth="1"/>
    <col min="9243" max="9248" width="9.140625" style="372" customWidth="1"/>
    <col min="9249" max="9249" width="11.28515625" style="372" bestFit="1" customWidth="1"/>
    <col min="9250" max="9250" width="10.140625" style="372" bestFit="1" customWidth="1"/>
    <col min="9251" max="9252" width="9.140625" style="372" customWidth="1"/>
    <col min="9253" max="9253" width="10.140625" style="372" bestFit="1" customWidth="1"/>
    <col min="9254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39.42578125" style="372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64" style="372" customWidth="1"/>
    <col min="9497" max="9497" width="42.42578125" style="372" customWidth="1"/>
    <col min="9498" max="9498" width="6.5703125" style="372" customWidth="1"/>
    <col min="9499" max="9504" width="9.140625" style="372" customWidth="1"/>
    <col min="9505" max="9505" width="11.28515625" style="372" bestFit="1" customWidth="1"/>
    <col min="9506" max="9506" width="10.140625" style="372" bestFit="1" customWidth="1"/>
    <col min="9507" max="9508" width="9.140625" style="372" customWidth="1"/>
    <col min="9509" max="9509" width="10.140625" style="372" bestFit="1" customWidth="1"/>
    <col min="9510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39.42578125" style="372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64" style="372" customWidth="1"/>
    <col min="9753" max="9753" width="42.42578125" style="372" customWidth="1"/>
    <col min="9754" max="9754" width="6.5703125" style="372" customWidth="1"/>
    <col min="9755" max="9760" width="9.140625" style="372" customWidth="1"/>
    <col min="9761" max="9761" width="11.28515625" style="372" bestFit="1" customWidth="1"/>
    <col min="9762" max="9762" width="10.140625" style="372" bestFit="1" customWidth="1"/>
    <col min="9763" max="9764" width="9.140625" style="372" customWidth="1"/>
    <col min="9765" max="9765" width="10.140625" style="372" bestFit="1" customWidth="1"/>
    <col min="9766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39.42578125" style="372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64" style="372" customWidth="1"/>
    <col min="10009" max="10009" width="42.42578125" style="372" customWidth="1"/>
    <col min="10010" max="10010" width="6.5703125" style="372" customWidth="1"/>
    <col min="10011" max="10016" width="9.140625" style="372" customWidth="1"/>
    <col min="10017" max="10017" width="11.28515625" style="372" bestFit="1" customWidth="1"/>
    <col min="10018" max="10018" width="10.140625" style="372" bestFit="1" customWidth="1"/>
    <col min="10019" max="10020" width="9.140625" style="372" customWidth="1"/>
    <col min="10021" max="10021" width="10.140625" style="372" bestFit="1" customWidth="1"/>
    <col min="10022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39.42578125" style="372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64" style="372" customWidth="1"/>
    <col min="10265" max="10265" width="42.42578125" style="372" customWidth="1"/>
    <col min="10266" max="10266" width="6.5703125" style="372" customWidth="1"/>
    <col min="10267" max="10272" width="9.140625" style="372" customWidth="1"/>
    <col min="10273" max="10273" width="11.28515625" style="372" bestFit="1" customWidth="1"/>
    <col min="10274" max="10274" width="10.140625" style="372" bestFit="1" customWidth="1"/>
    <col min="10275" max="10276" width="9.140625" style="372" customWidth="1"/>
    <col min="10277" max="10277" width="10.140625" style="372" bestFit="1" customWidth="1"/>
    <col min="10278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39.42578125" style="372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64" style="372" customWidth="1"/>
    <col min="10521" max="10521" width="42.42578125" style="372" customWidth="1"/>
    <col min="10522" max="10522" width="6.5703125" style="372" customWidth="1"/>
    <col min="10523" max="10528" width="9.140625" style="372" customWidth="1"/>
    <col min="10529" max="10529" width="11.28515625" style="372" bestFit="1" customWidth="1"/>
    <col min="10530" max="10530" width="10.140625" style="372" bestFit="1" customWidth="1"/>
    <col min="10531" max="10532" width="9.140625" style="372" customWidth="1"/>
    <col min="10533" max="10533" width="10.140625" style="372" bestFit="1" customWidth="1"/>
    <col min="10534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39.42578125" style="372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64" style="372" customWidth="1"/>
    <col min="10777" max="10777" width="42.42578125" style="372" customWidth="1"/>
    <col min="10778" max="10778" width="6.5703125" style="372" customWidth="1"/>
    <col min="10779" max="10784" width="9.140625" style="372" customWidth="1"/>
    <col min="10785" max="10785" width="11.28515625" style="372" bestFit="1" customWidth="1"/>
    <col min="10786" max="10786" width="10.140625" style="372" bestFit="1" customWidth="1"/>
    <col min="10787" max="10788" width="9.140625" style="372" customWidth="1"/>
    <col min="10789" max="10789" width="10.140625" style="372" bestFit="1" customWidth="1"/>
    <col min="10790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39.42578125" style="372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64" style="372" customWidth="1"/>
    <col min="11033" max="11033" width="42.42578125" style="372" customWidth="1"/>
    <col min="11034" max="11034" width="6.5703125" style="372" customWidth="1"/>
    <col min="11035" max="11040" width="9.140625" style="372" customWidth="1"/>
    <col min="11041" max="11041" width="11.28515625" style="372" bestFit="1" customWidth="1"/>
    <col min="11042" max="11042" width="10.140625" style="372" bestFit="1" customWidth="1"/>
    <col min="11043" max="11044" width="9.140625" style="372" customWidth="1"/>
    <col min="11045" max="11045" width="10.140625" style="372" bestFit="1" customWidth="1"/>
    <col min="11046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39.42578125" style="372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64" style="372" customWidth="1"/>
    <col min="11289" max="11289" width="42.42578125" style="372" customWidth="1"/>
    <col min="11290" max="11290" width="6.5703125" style="372" customWidth="1"/>
    <col min="11291" max="11296" width="9.140625" style="372" customWidth="1"/>
    <col min="11297" max="11297" width="11.28515625" style="372" bestFit="1" customWidth="1"/>
    <col min="11298" max="11298" width="10.140625" style="372" bestFit="1" customWidth="1"/>
    <col min="11299" max="11300" width="9.140625" style="372" customWidth="1"/>
    <col min="11301" max="11301" width="10.140625" style="372" bestFit="1" customWidth="1"/>
    <col min="11302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39.42578125" style="372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64" style="372" customWidth="1"/>
    <col min="11545" max="11545" width="42.42578125" style="372" customWidth="1"/>
    <col min="11546" max="11546" width="6.5703125" style="372" customWidth="1"/>
    <col min="11547" max="11552" width="9.140625" style="372" customWidth="1"/>
    <col min="11553" max="11553" width="11.28515625" style="372" bestFit="1" customWidth="1"/>
    <col min="11554" max="11554" width="10.140625" style="372" bestFit="1" customWidth="1"/>
    <col min="11555" max="11556" width="9.140625" style="372" customWidth="1"/>
    <col min="11557" max="11557" width="10.140625" style="372" bestFit="1" customWidth="1"/>
    <col min="11558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39.42578125" style="372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64" style="372" customWidth="1"/>
    <col min="11801" max="11801" width="42.42578125" style="372" customWidth="1"/>
    <col min="11802" max="11802" width="6.5703125" style="372" customWidth="1"/>
    <col min="11803" max="11808" width="9.140625" style="372" customWidth="1"/>
    <col min="11809" max="11809" width="11.28515625" style="372" bestFit="1" customWidth="1"/>
    <col min="11810" max="11810" width="10.140625" style="372" bestFit="1" customWidth="1"/>
    <col min="11811" max="11812" width="9.140625" style="372" customWidth="1"/>
    <col min="11813" max="11813" width="10.140625" style="372" bestFit="1" customWidth="1"/>
    <col min="11814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39.42578125" style="372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64" style="372" customWidth="1"/>
    <col min="12057" max="12057" width="42.42578125" style="372" customWidth="1"/>
    <col min="12058" max="12058" width="6.5703125" style="372" customWidth="1"/>
    <col min="12059" max="12064" width="9.140625" style="372" customWidth="1"/>
    <col min="12065" max="12065" width="11.28515625" style="372" bestFit="1" customWidth="1"/>
    <col min="12066" max="12066" width="10.140625" style="372" bestFit="1" customWidth="1"/>
    <col min="12067" max="12068" width="9.140625" style="372" customWidth="1"/>
    <col min="12069" max="12069" width="10.140625" style="372" bestFit="1" customWidth="1"/>
    <col min="12070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39.42578125" style="372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64" style="372" customWidth="1"/>
    <col min="12313" max="12313" width="42.42578125" style="372" customWidth="1"/>
    <col min="12314" max="12314" width="6.5703125" style="372" customWidth="1"/>
    <col min="12315" max="12320" width="9.140625" style="372" customWidth="1"/>
    <col min="12321" max="12321" width="11.28515625" style="372" bestFit="1" customWidth="1"/>
    <col min="12322" max="12322" width="10.140625" style="372" bestFit="1" customWidth="1"/>
    <col min="12323" max="12324" width="9.140625" style="372" customWidth="1"/>
    <col min="12325" max="12325" width="10.140625" style="372" bestFit="1" customWidth="1"/>
    <col min="12326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39.42578125" style="372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64" style="372" customWidth="1"/>
    <col min="12569" max="12569" width="42.42578125" style="372" customWidth="1"/>
    <col min="12570" max="12570" width="6.5703125" style="372" customWidth="1"/>
    <col min="12571" max="12576" width="9.140625" style="372" customWidth="1"/>
    <col min="12577" max="12577" width="11.28515625" style="372" bestFit="1" customWidth="1"/>
    <col min="12578" max="12578" width="10.140625" style="372" bestFit="1" customWidth="1"/>
    <col min="12579" max="12580" width="9.140625" style="372" customWidth="1"/>
    <col min="12581" max="12581" width="10.140625" style="372" bestFit="1" customWidth="1"/>
    <col min="12582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39.42578125" style="372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64" style="372" customWidth="1"/>
    <col min="12825" max="12825" width="42.42578125" style="372" customWidth="1"/>
    <col min="12826" max="12826" width="6.5703125" style="372" customWidth="1"/>
    <col min="12827" max="12832" width="9.140625" style="372" customWidth="1"/>
    <col min="12833" max="12833" width="11.28515625" style="372" bestFit="1" customWidth="1"/>
    <col min="12834" max="12834" width="10.140625" style="372" bestFit="1" customWidth="1"/>
    <col min="12835" max="12836" width="9.140625" style="372" customWidth="1"/>
    <col min="12837" max="12837" width="10.140625" style="372" bestFit="1" customWidth="1"/>
    <col min="12838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39.42578125" style="372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64" style="372" customWidth="1"/>
    <col min="13081" max="13081" width="42.42578125" style="372" customWidth="1"/>
    <col min="13082" max="13082" width="6.5703125" style="372" customWidth="1"/>
    <col min="13083" max="13088" width="9.140625" style="372" customWidth="1"/>
    <col min="13089" max="13089" width="11.28515625" style="372" bestFit="1" customWidth="1"/>
    <col min="13090" max="13090" width="10.140625" style="372" bestFit="1" customWidth="1"/>
    <col min="13091" max="13092" width="9.140625" style="372" customWidth="1"/>
    <col min="13093" max="13093" width="10.140625" style="372" bestFit="1" customWidth="1"/>
    <col min="13094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39.42578125" style="372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64" style="372" customWidth="1"/>
    <col min="13337" max="13337" width="42.42578125" style="372" customWidth="1"/>
    <col min="13338" max="13338" width="6.5703125" style="372" customWidth="1"/>
    <col min="13339" max="13344" width="9.140625" style="372" customWidth="1"/>
    <col min="13345" max="13345" width="11.28515625" style="372" bestFit="1" customWidth="1"/>
    <col min="13346" max="13346" width="10.140625" style="372" bestFit="1" customWidth="1"/>
    <col min="13347" max="13348" width="9.140625" style="372" customWidth="1"/>
    <col min="13349" max="13349" width="10.140625" style="372" bestFit="1" customWidth="1"/>
    <col min="13350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39.42578125" style="372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64" style="372" customWidth="1"/>
    <col min="13593" max="13593" width="42.42578125" style="372" customWidth="1"/>
    <col min="13594" max="13594" width="6.5703125" style="372" customWidth="1"/>
    <col min="13595" max="13600" width="9.140625" style="372" customWidth="1"/>
    <col min="13601" max="13601" width="11.28515625" style="372" bestFit="1" customWidth="1"/>
    <col min="13602" max="13602" width="10.140625" style="372" bestFit="1" customWidth="1"/>
    <col min="13603" max="13604" width="9.140625" style="372" customWidth="1"/>
    <col min="13605" max="13605" width="10.140625" style="372" bestFit="1" customWidth="1"/>
    <col min="13606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39.42578125" style="372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64" style="372" customWidth="1"/>
    <col min="13849" max="13849" width="42.42578125" style="372" customWidth="1"/>
    <col min="13850" max="13850" width="6.5703125" style="372" customWidth="1"/>
    <col min="13851" max="13856" width="9.140625" style="372" customWidth="1"/>
    <col min="13857" max="13857" width="11.28515625" style="372" bestFit="1" customWidth="1"/>
    <col min="13858" max="13858" width="10.140625" style="372" bestFit="1" customWidth="1"/>
    <col min="13859" max="13860" width="9.140625" style="372" customWidth="1"/>
    <col min="13861" max="13861" width="10.140625" style="372" bestFit="1" customWidth="1"/>
    <col min="13862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39.42578125" style="372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64" style="372" customWidth="1"/>
    <col min="14105" max="14105" width="42.42578125" style="372" customWidth="1"/>
    <col min="14106" max="14106" width="6.5703125" style="372" customWidth="1"/>
    <col min="14107" max="14112" width="9.140625" style="372" customWidth="1"/>
    <col min="14113" max="14113" width="11.28515625" style="372" bestFit="1" customWidth="1"/>
    <col min="14114" max="14114" width="10.140625" style="372" bestFit="1" customWidth="1"/>
    <col min="14115" max="14116" width="9.140625" style="372" customWidth="1"/>
    <col min="14117" max="14117" width="10.140625" style="372" bestFit="1" customWidth="1"/>
    <col min="14118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39.42578125" style="372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64" style="372" customWidth="1"/>
    <col min="14361" max="14361" width="42.42578125" style="372" customWidth="1"/>
    <col min="14362" max="14362" width="6.5703125" style="372" customWidth="1"/>
    <col min="14363" max="14368" width="9.140625" style="372" customWidth="1"/>
    <col min="14369" max="14369" width="11.28515625" style="372" bestFit="1" customWidth="1"/>
    <col min="14370" max="14370" width="10.140625" style="372" bestFit="1" customWidth="1"/>
    <col min="14371" max="14372" width="9.140625" style="372" customWidth="1"/>
    <col min="14373" max="14373" width="10.140625" style="372" bestFit="1" customWidth="1"/>
    <col min="14374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39.42578125" style="372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64" style="372" customWidth="1"/>
    <col min="14617" max="14617" width="42.42578125" style="372" customWidth="1"/>
    <col min="14618" max="14618" width="6.5703125" style="372" customWidth="1"/>
    <col min="14619" max="14624" width="9.140625" style="372" customWidth="1"/>
    <col min="14625" max="14625" width="11.28515625" style="372" bestFit="1" customWidth="1"/>
    <col min="14626" max="14626" width="10.140625" style="372" bestFit="1" customWidth="1"/>
    <col min="14627" max="14628" width="9.140625" style="372" customWidth="1"/>
    <col min="14629" max="14629" width="10.140625" style="372" bestFit="1" customWidth="1"/>
    <col min="14630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39.42578125" style="372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64" style="372" customWidth="1"/>
    <col min="14873" max="14873" width="42.42578125" style="372" customWidth="1"/>
    <col min="14874" max="14874" width="6.5703125" style="372" customWidth="1"/>
    <col min="14875" max="14880" width="9.140625" style="372" customWidth="1"/>
    <col min="14881" max="14881" width="11.28515625" style="372" bestFit="1" customWidth="1"/>
    <col min="14882" max="14882" width="10.140625" style="372" bestFit="1" customWidth="1"/>
    <col min="14883" max="14884" width="9.140625" style="372" customWidth="1"/>
    <col min="14885" max="14885" width="10.140625" style="372" bestFit="1" customWidth="1"/>
    <col min="14886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39.42578125" style="372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64" style="372" customWidth="1"/>
    <col min="15129" max="15129" width="42.42578125" style="372" customWidth="1"/>
    <col min="15130" max="15130" width="6.5703125" style="372" customWidth="1"/>
    <col min="15131" max="15136" width="9.140625" style="372" customWidth="1"/>
    <col min="15137" max="15137" width="11.28515625" style="372" bestFit="1" customWidth="1"/>
    <col min="15138" max="15138" width="10.140625" style="372" bestFit="1" customWidth="1"/>
    <col min="15139" max="15140" width="9.140625" style="372" customWidth="1"/>
    <col min="15141" max="15141" width="10.140625" style="372" bestFit="1" customWidth="1"/>
    <col min="15142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39.42578125" style="372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64" style="372" customWidth="1"/>
    <col min="15385" max="15385" width="42.42578125" style="372" customWidth="1"/>
    <col min="15386" max="15386" width="6.5703125" style="372" customWidth="1"/>
    <col min="15387" max="15392" width="9.140625" style="372" customWidth="1"/>
    <col min="15393" max="15393" width="11.28515625" style="372" bestFit="1" customWidth="1"/>
    <col min="15394" max="15394" width="10.140625" style="372" bestFit="1" customWidth="1"/>
    <col min="15395" max="15396" width="9.140625" style="372" customWidth="1"/>
    <col min="15397" max="15397" width="10.140625" style="372" bestFit="1" customWidth="1"/>
    <col min="15398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39.42578125" style="372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64" style="372" customWidth="1"/>
    <col min="15641" max="15641" width="42.42578125" style="372" customWidth="1"/>
    <col min="15642" max="15642" width="6.5703125" style="372" customWidth="1"/>
    <col min="15643" max="15648" width="9.140625" style="372" customWidth="1"/>
    <col min="15649" max="15649" width="11.28515625" style="372" bestFit="1" customWidth="1"/>
    <col min="15650" max="15650" width="10.140625" style="372" bestFit="1" customWidth="1"/>
    <col min="15651" max="15652" width="9.140625" style="372" customWidth="1"/>
    <col min="15653" max="15653" width="10.140625" style="372" bestFit="1" customWidth="1"/>
    <col min="15654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39.42578125" style="372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64" style="372" customWidth="1"/>
    <col min="15897" max="15897" width="42.42578125" style="372" customWidth="1"/>
    <col min="15898" max="15898" width="6.5703125" style="372" customWidth="1"/>
    <col min="15899" max="15904" width="9.140625" style="372" customWidth="1"/>
    <col min="15905" max="15905" width="11.28515625" style="372" bestFit="1" customWidth="1"/>
    <col min="15906" max="15906" width="10.140625" style="372" bestFit="1" customWidth="1"/>
    <col min="15907" max="15908" width="9.140625" style="372" customWidth="1"/>
    <col min="15909" max="15909" width="10.140625" style="372" bestFit="1" customWidth="1"/>
    <col min="15910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39.42578125" style="372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64" style="372" customWidth="1"/>
    <col min="16153" max="16153" width="42.42578125" style="372" customWidth="1"/>
    <col min="16154" max="16154" width="6.5703125" style="372" customWidth="1"/>
    <col min="16155" max="16160" width="9.140625" style="372" customWidth="1"/>
    <col min="16161" max="16161" width="11.28515625" style="372" bestFit="1" customWidth="1"/>
    <col min="16162" max="16162" width="10.140625" style="372" bestFit="1" customWidth="1"/>
    <col min="16163" max="16164" width="9.140625" style="372" customWidth="1"/>
    <col min="16165" max="16165" width="10.140625" style="372" bestFit="1" customWidth="1"/>
    <col min="16166" max="16384" width="9.140625" style="372"/>
  </cols>
  <sheetData>
    <row r="1" spans="1:33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185"/>
    </row>
    <row r="2" spans="1:33" s="2" customFormat="1" ht="145.5" customHeight="1">
      <c r="A2" s="813" t="s">
        <v>549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75" customHeight="1">
      <c r="A3" s="813" t="s">
        <v>167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814"/>
      <c r="S5" s="814"/>
      <c r="T5" s="814"/>
      <c r="U5" s="814"/>
      <c r="V5" s="814"/>
      <c r="W5" s="814"/>
      <c r="X5" s="814"/>
      <c r="Y5" s="814"/>
      <c r="Z5" s="186"/>
    </row>
    <row r="6" spans="1:33" ht="6" customHeight="1"/>
    <row r="7" spans="1:33" ht="63.7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55"/>
      <c r="S7" s="156"/>
      <c r="T7" s="155"/>
      <c r="U7" s="155"/>
      <c r="V7" s="156"/>
      <c r="W7" s="156"/>
      <c r="X7" s="155"/>
      <c r="Y7" s="156"/>
      <c r="Z7" s="189"/>
    </row>
    <row r="8" spans="1:33" s="191" customFormat="1" ht="118.5" customHeight="1">
      <c r="A8" s="190"/>
      <c r="B8" s="815" t="s">
        <v>552</v>
      </c>
      <c r="C8" s="815"/>
      <c r="D8" s="815"/>
      <c r="E8" s="815"/>
      <c r="F8" s="815"/>
      <c r="G8" s="815"/>
      <c r="H8" s="815"/>
      <c r="I8" s="815"/>
      <c r="J8" s="815" t="s">
        <v>551</v>
      </c>
      <c r="K8" s="815"/>
      <c r="L8" s="815"/>
      <c r="M8" s="815"/>
      <c r="N8" s="815"/>
      <c r="O8" s="815"/>
      <c r="P8" s="815"/>
      <c r="Q8" s="815"/>
      <c r="R8" s="815" t="s">
        <v>116</v>
      </c>
      <c r="S8" s="815"/>
      <c r="T8" s="815"/>
      <c r="U8" s="815"/>
      <c r="V8" s="815"/>
      <c r="W8" s="815"/>
      <c r="X8" s="815"/>
      <c r="Y8" s="815"/>
      <c r="Z8" s="189">
        <v>1</v>
      </c>
    </row>
    <row r="9" spans="1:33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2" t="s">
        <v>41</v>
      </c>
      <c r="S9" s="194" t="s">
        <v>168</v>
      </c>
      <c r="T9" s="195" t="s">
        <v>169</v>
      </c>
      <c r="U9" s="194" t="s">
        <v>170</v>
      </c>
      <c r="V9" s="192" t="s">
        <v>171</v>
      </c>
      <c r="W9" s="194" t="s">
        <v>172</v>
      </c>
      <c r="X9" s="192" t="s">
        <v>173</v>
      </c>
      <c r="Y9" s="192" t="s">
        <v>43</v>
      </c>
      <c r="Z9" s="196">
        <v>1</v>
      </c>
      <c r="AA9" s="197"/>
      <c r="AB9" s="197"/>
      <c r="AC9" s="196"/>
      <c r="AD9" s="197"/>
      <c r="AE9" s="197"/>
      <c r="AF9" s="196"/>
      <c r="AG9" s="197"/>
    </row>
    <row r="10" spans="1:33" ht="119.25" customHeight="1">
      <c r="A10" s="199" t="s">
        <v>137</v>
      </c>
      <c r="B10" s="200">
        <v>896645.35286400001</v>
      </c>
      <c r="C10" s="200">
        <v>12155.4440316</v>
      </c>
      <c r="D10" s="200">
        <v>6343.4955484000002</v>
      </c>
      <c r="E10" s="200">
        <v>526.97839339999996</v>
      </c>
      <c r="F10" s="200">
        <v>8382.097327200001</v>
      </c>
      <c r="G10" s="200">
        <v>572.30242339999995</v>
      </c>
      <c r="H10" s="200">
        <v>650.73762999999997</v>
      </c>
      <c r="I10" s="200">
        <v>925276.40823000006</v>
      </c>
      <c r="J10" s="200">
        <v>34378.355299999996</v>
      </c>
      <c r="K10" s="200">
        <v>3623.37583</v>
      </c>
      <c r="L10" s="200">
        <v>1131.7123200000001</v>
      </c>
      <c r="M10" s="200">
        <v>248.71996999999999</v>
      </c>
      <c r="N10" s="200">
        <v>2022.0632599999999</v>
      </c>
      <c r="O10" s="200">
        <v>0</v>
      </c>
      <c r="P10" s="200">
        <v>56.76146</v>
      </c>
      <c r="Q10" s="200">
        <v>41460.988140000001</v>
      </c>
      <c r="R10" s="200">
        <v>931023.70816400007</v>
      </c>
      <c r="S10" s="200">
        <v>15778.819861600001</v>
      </c>
      <c r="T10" s="200">
        <v>7475.2078683999998</v>
      </c>
      <c r="U10" s="200">
        <v>775.69836340000006</v>
      </c>
      <c r="V10" s="200">
        <v>10404.1605872</v>
      </c>
      <c r="W10" s="200">
        <v>572.30242339999995</v>
      </c>
      <c r="X10" s="200">
        <v>707.49909000000002</v>
      </c>
      <c r="Y10" s="200">
        <v>966737.39636999997</v>
      </c>
      <c r="Z10" s="189"/>
    </row>
    <row r="11" spans="1:33" ht="119.25" customHeight="1">
      <c r="A11" s="199" t="s">
        <v>138</v>
      </c>
      <c r="B11" s="201">
        <v>9702.3789615999995</v>
      </c>
      <c r="C11" s="201">
        <v>83.020320000000012</v>
      </c>
      <c r="D11" s="201">
        <v>135.05965</v>
      </c>
      <c r="E11" s="201">
        <v>0</v>
      </c>
      <c r="F11" s="201">
        <v>37.315260000000002</v>
      </c>
      <c r="G11" s="201">
        <v>0</v>
      </c>
      <c r="H11" s="201">
        <v>20.838180000000001</v>
      </c>
      <c r="I11" s="201">
        <v>9978.6123699999989</v>
      </c>
      <c r="J11" s="201">
        <v>6577.1516700000002</v>
      </c>
      <c r="K11" s="201">
        <v>116.68380000000001</v>
      </c>
      <c r="L11" s="200">
        <v>0</v>
      </c>
      <c r="M11" s="200">
        <v>0</v>
      </c>
      <c r="N11" s="200">
        <v>15.39254</v>
      </c>
      <c r="O11" s="200">
        <v>0</v>
      </c>
      <c r="P11" s="200">
        <v>0</v>
      </c>
      <c r="Q11" s="200">
        <v>6709.2280099999998</v>
      </c>
      <c r="R11" s="201">
        <v>16279.530631600001</v>
      </c>
      <c r="S11" s="201">
        <v>199.70411999999999</v>
      </c>
      <c r="T11" s="200">
        <v>135.05965</v>
      </c>
      <c r="U11" s="200">
        <v>0</v>
      </c>
      <c r="V11" s="200">
        <v>52.707800000000006</v>
      </c>
      <c r="W11" s="200">
        <v>0</v>
      </c>
      <c r="X11" s="200">
        <v>20.838180000000001</v>
      </c>
      <c r="Y11" s="200">
        <v>16687.840380000001</v>
      </c>
      <c r="Z11" s="189"/>
    </row>
    <row r="12" spans="1:33" ht="119.25" customHeight="1">
      <c r="A12" s="199" t="s">
        <v>139</v>
      </c>
      <c r="B12" s="201">
        <v>111.72621000000001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14.773790000000002</v>
      </c>
      <c r="I12" s="201">
        <v>126.5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6.86</v>
      </c>
      <c r="Q12" s="200">
        <v>6.86</v>
      </c>
      <c r="R12" s="201">
        <v>111.72621000000001</v>
      </c>
      <c r="S12" s="201">
        <v>0</v>
      </c>
      <c r="T12" s="200">
        <v>0</v>
      </c>
      <c r="U12" s="200">
        <v>0</v>
      </c>
      <c r="V12" s="200">
        <v>0</v>
      </c>
      <c r="W12" s="200">
        <v>0</v>
      </c>
      <c r="X12" s="200">
        <v>21.633790000000001</v>
      </c>
      <c r="Y12" s="200">
        <v>133.36000000000001</v>
      </c>
      <c r="Z12" s="189"/>
    </row>
    <row r="13" spans="1:33" ht="119.25" customHeight="1">
      <c r="A13" s="199" t="s">
        <v>140</v>
      </c>
      <c r="B13" s="200">
        <v>49071.226957599996</v>
      </c>
      <c r="C13" s="200">
        <v>408.51975640000001</v>
      </c>
      <c r="D13" s="200">
        <v>108.43896000000001</v>
      </c>
      <c r="E13" s="200">
        <v>0</v>
      </c>
      <c r="F13" s="200">
        <v>103.53941999999999</v>
      </c>
      <c r="G13" s="200">
        <v>0</v>
      </c>
      <c r="H13" s="200">
        <v>446.55315999999999</v>
      </c>
      <c r="I13" s="200">
        <v>50138.278259999999</v>
      </c>
      <c r="J13" s="200">
        <v>7674.4635199999993</v>
      </c>
      <c r="K13" s="200">
        <v>5844.0263342000007</v>
      </c>
      <c r="L13" s="200">
        <v>0</v>
      </c>
      <c r="M13" s="200">
        <v>0</v>
      </c>
      <c r="N13" s="200">
        <v>103.52548</v>
      </c>
      <c r="O13" s="200">
        <v>0</v>
      </c>
      <c r="P13" s="200">
        <v>26.119160000000001</v>
      </c>
      <c r="Q13" s="200">
        <v>13648.13449</v>
      </c>
      <c r="R13" s="200">
        <v>56745.690477600001</v>
      </c>
      <c r="S13" s="200">
        <v>6252.5460905999998</v>
      </c>
      <c r="T13" s="200">
        <v>108.43896000000001</v>
      </c>
      <c r="U13" s="200">
        <v>0</v>
      </c>
      <c r="V13" s="200">
        <v>207.06489999999999</v>
      </c>
      <c r="W13" s="200">
        <v>0</v>
      </c>
      <c r="X13" s="200">
        <v>472.67232000000001</v>
      </c>
      <c r="Y13" s="200">
        <v>63786.412750000003</v>
      </c>
      <c r="Z13" s="189"/>
    </row>
    <row r="14" spans="1:33" ht="119.25" customHeight="1">
      <c r="A14" s="199" t="s">
        <v>141</v>
      </c>
      <c r="B14" s="200">
        <v>410664.42583859997</v>
      </c>
      <c r="C14" s="200">
        <v>4662.8098935999997</v>
      </c>
      <c r="D14" s="200">
        <v>2108.57744</v>
      </c>
      <c r="E14" s="200">
        <v>0</v>
      </c>
      <c r="F14" s="200">
        <v>5823.5519024000005</v>
      </c>
      <c r="G14" s="200">
        <v>68.557140000000004</v>
      </c>
      <c r="H14" s="200">
        <v>2648.28962</v>
      </c>
      <c r="I14" s="200">
        <v>425976.21185000002</v>
      </c>
      <c r="J14" s="200">
        <v>145845.93632420001</v>
      </c>
      <c r="K14" s="200">
        <v>16398.8465154</v>
      </c>
      <c r="L14" s="200">
        <v>777.57429000000002</v>
      </c>
      <c r="M14" s="200">
        <v>16.60455</v>
      </c>
      <c r="N14" s="200">
        <v>6307.8193700000002</v>
      </c>
      <c r="O14" s="200">
        <v>606.71126000000004</v>
      </c>
      <c r="P14" s="200">
        <v>1968.78024</v>
      </c>
      <c r="Q14" s="200">
        <v>171922.27256000001</v>
      </c>
      <c r="R14" s="200">
        <v>556510.36216279992</v>
      </c>
      <c r="S14" s="200">
        <v>21061.656409000003</v>
      </c>
      <c r="T14" s="200">
        <v>2886.15173</v>
      </c>
      <c r="U14" s="200">
        <v>16.60455</v>
      </c>
      <c r="V14" s="200">
        <v>12131.3712724</v>
      </c>
      <c r="W14" s="200">
        <v>675.26840000000004</v>
      </c>
      <c r="X14" s="200">
        <v>4617.0698600000005</v>
      </c>
      <c r="Y14" s="200">
        <v>597898.48440999992</v>
      </c>
      <c r="Z14" s="189"/>
    </row>
    <row r="15" spans="1:33" ht="119.25" customHeight="1">
      <c r="A15" s="199" t="s">
        <v>142</v>
      </c>
      <c r="B15" s="200">
        <v>1352.4654699999999</v>
      </c>
      <c r="C15" s="200">
        <v>0</v>
      </c>
      <c r="D15" s="200">
        <v>989.74419880000005</v>
      </c>
      <c r="E15" s="200">
        <v>0</v>
      </c>
      <c r="F15" s="200">
        <v>0</v>
      </c>
      <c r="G15" s="200">
        <v>0</v>
      </c>
      <c r="H15" s="200">
        <v>51.951149999999998</v>
      </c>
      <c r="I15" s="200">
        <v>2394.1608200000001</v>
      </c>
      <c r="J15" s="200">
        <v>251.32731000000001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6.86</v>
      </c>
      <c r="Q15" s="200">
        <v>258.18731000000002</v>
      </c>
      <c r="R15" s="200">
        <v>1603.79278</v>
      </c>
      <c r="S15" s="200">
        <v>0</v>
      </c>
      <c r="T15" s="200">
        <v>989.74419880000005</v>
      </c>
      <c r="U15" s="200">
        <v>0</v>
      </c>
      <c r="V15" s="200">
        <v>0</v>
      </c>
      <c r="W15" s="200">
        <v>0</v>
      </c>
      <c r="X15" s="200">
        <v>58.811150000000005</v>
      </c>
      <c r="Y15" s="200">
        <v>2652.3481299999999</v>
      </c>
      <c r="Z15" s="189"/>
    </row>
    <row r="16" spans="1:33" ht="119.25" customHeight="1">
      <c r="A16" s="199" t="s">
        <v>98</v>
      </c>
      <c r="B16" s="200">
        <v>317064.92017200001</v>
      </c>
      <c r="C16" s="200">
        <v>5593.8085535999999</v>
      </c>
      <c r="D16" s="200">
        <v>1735.6218384000001</v>
      </c>
      <c r="E16" s="200">
        <v>0.44956999999999997</v>
      </c>
      <c r="F16" s="200">
        <v>4951.1025486000008</v>
      </c>
      <c r="G16" s="200">
        <v>0</v>
      </c>
      <c r="H16" s="200">
        <v>908.61494999999991</v>
      </c>
      <c r="I16" s="200">
        <v>330254.51761000004</v>
      </c>
      <c r="J16" s="200">
        <v>201703.44987059999</v>
      </c>
      <c r="K16" s="200">
        <v>18154.723854200001</v>
      </c>
      <c r="L16" s="200">
        <v>1780.04034</v>
      </c>
      <c r="M16" s="200">
        <v>2043.0122900000001</v>
      </c>
      <c r="N16" s="200">
        <v>2391.6724482</v>
      </c>
      <c r="O16" s="200">
        <v>2545.04277</v>
      </c>
      <c r="P16" s="200">
        <v>46233.047890000002</v>
      </c>
      <c r="Q16" s="200">
        <v>274850.98947000003</v>
      </c>
      <c r="R16" s="200">
        <v>518768.37004259997</v>
      </c>
      <c r="S16" s="200">
        <v>23748.532407800001</v>
      </c>
      <c r="T16" s="200">
        <v>3515.6621783999999</v>
      </c>
      <c r="U16" s="200">
        <v>2043.4618600000001</v>
      </c>
      <c r="V16" s="200">
        <v>7342.7749967999998</v>
      </c>
      <c r="W16" s="200">
        <v>2545.04277</v>
      </c>
      <c r="X16" s="200">
        <v>47141.662840000005</v>
      </c>
      <c r="Y16" s="200">
        <v>605105.50708000001</v>
      </c>
      <c r="Z16" s="189"/>
    </row>
    <row r="17" spans="1:26" ht="119.25" customHeight="1">
      <c r="A17" s="199" t="s">
        <v>143</v>
      </c>
      <c r="B17" s="200">
        <v>669604.57288779994</v>
      </c>
      <c r="C17" s="200">
        <v>11097.6962876</v>
      </c>
      <c r="D17" s="200">
        <v>6118.4540149999993</v>
      </c>
      <c r="E17" s="200">
        <v>107.125556</v>
      </c>
      <c r="F17" s="200">
        <v>10489.679341999999</v>
      </c>
      <c r="G17" s="200">
        <v>105.68598</v>
      </c>
      <c r="H17" s="200">
        <v>4619.4630800000004</v>
      </c>
      <c r="I17" s="200">
        <v>702142.67719000007</v>
      </c>
      <c r="J17" s="200">
        <v>182218.6013448</v>
      </c>
      <c r="K17" s="200">
        <v>22197.627328400002</v>
      </c>
      <c r="L17" s="200">
        <v>542.77211999999997</v>
      </c>
      <c r="M17" s="200">
        <v>121.13669</v>
      </c>
      <c r="N17" s="200">
        <v>5366.6839400000008</v>
      </c>
      <c r="O17" s="200">
        <v>6621.5672679999998</v>
      </c>
      <c r="P17" s="200">
        <v>4177.6360500000001</v>
      </c>
      <c r="Q17" s="200">
        <v>221246.02475000001</v>
      </c>
      <c r="R17" s="200">
        <v>851823.17423260002</v>
      </c>
      <c r="S17" s="200">
        <v>33295.323616000001</v>
      </c>
      <c r="T17" s="200">
        <v>6661.2261349999999</v>
      </c>
      <c r="U17" s="200">
        <v>228.262246</v>
      </c>
      <c r="V17" s="200">
        <v>15856.363282</v>
      </c>
      <c r="W17" s="200">
        <v>6727.253248</v>
      </c>
      <c r="X17" s="200">
        <v>8797.0991300000005</v>
      </c>
      <c r="Y17" s="200">
        <v>923388.70194000006</v>
      </c>
      <c r="Z17" s="189"/>
    </row>
    <row r="18" spans="1:26" ht="119.25" customHeight="1">
      <c r="A18" s="199" t="s">
        <v>144</v>
      </c>
      <c r="B18" s="200">
        <v>130237.0726224</v>
      </c>
      <c r="C18" s="200">
        <v>1272.2996900000001</v>
      </c>
      <c r="D18" s="200">
        <v>759.95957999999996</v>
      </c>
      <c r="E18" s="200">
        <v>0</v>
      </c>
      <c r="F18" s="200">
        <v>1115.8594599999999</v>
      </c>
      <c r="G18" s="200">
        <v>0</v>
      </c>
      <c r="H18" s="200">
        <v>1172.9904899999999</v>
      </c>
      <c r="I18" s="200">
        <v>134558.18184</v>
      </c>
      <c r="J18" s="200">
        <v>33451.5843972</v>
      </c>
      <c r="K18" s="200">
        <v>5953.5109400000001</v>
      </c>
      <c r="L18" s="200">
        <v>97.457530000000006</v>
      </c>
      <c r="M18" s="200">
        <v>2436.6678500000003</v>
      </c>
      <c r="N18" s="200">
        <v>365.85316</v>
      </c>
      <c r="O18" s="200">
        <v>55.780419999999999</v>
      </c>
      <c r="P18" s="200">
        <v>215.77249</v>
      </c>
      <c r="Q18" s="200">
        <v>42576.626790000002</v>
      </c>
      <c r="R18" s="200">
        <v>163688.65701960001</v>
      </c>
      <c r="S18" s="200">
        <v>7225.8106299999999</v>
      </c>
      <c r="T18" s="200">
        <v>857.41710999999998</v>
      </c>
      <c r="U18" s="200">
        <v>2436.6678500000003</v>
      </c>
      <c r="V18" s="200">
        <v>1481.71262</v>
      </c>
      <c r="W18" s="200">
        <v>55.780419999999999</v>
      </c>
      <c r="X18" s="200">
        <v>1388.76298</v>
      </c>
      <c r="Y18" s="200">
        <v>177134.80862999998</v>
      </c>
      <c r="Z18" s="189"/>
    </row>
    <row r="19" spans="1:26" ht="119.25" customHeight="1">
      <c r="A19" s="199" t="s">
        <v>145</v>
      </c>
      <c r="B19" s="200">
        <v>332726.37232259999</v>
      </c>
      <c r="C19" s="200">
        <v>2385.0662892</v>
      </c>
      <c r="D19" s="200">
        <v>2250.3475699999999</v>
      </c>
      <c r="E19" s="200">
        <v>75.702330000000003</v>
      </c>
      <c r="F19" s="200">
        <v>2470.00416</v>
      </c>
      <c r="G19" s="200">
        <v>132.47449</v>
      </c>
      <c r="H19" s="200">
        <v>2048.1446499999997</v>
      </c>
      <c r="I19" s="200">
        <v>342088.11183999997</v>
      </c>
      <c r="J19" s="200">
        <v>58178.426641800004</v>
      </c>
      <c r="K19" s="200">
        <v>5972.4927001999995</v>
      </c>
      <c r="L19" s="200">
        <v>2458.44391</v>
      </c>
      <c r="M19" s="200">
        <v>0</v>
      </c>
      <c r="N19" s="200">
        <v>3728.11409</v>
      </c>
      <c r="O19" s="200">
        <v>29.13043</v>
      </c>
      <c r="P19" s="200">
        <v>1358.37004</v>
      </c>
      <c r="Q19" s="200">
        <v>71724.977809999997</v>
      </c>
      <c r="R19" s="200">
        <v>390904.79896440002</v>
      </c>
      <c r="S19" s="200">
        <v>8357.5589894000004</v>
      </c>
      <c r="T19" s="200">
        <v>4708.7914800000008</v>
      </c>
      <c r="U19" s="200">
        <v>75.702330000000003</v>
      </c>
      <c r="V19" s="200">
        <v>6198.1182500000004</v>
      </c>
      <c r="W19" s="200">
        <v>161.60492000000002</v>
      </c>
      <c r="X19" s="200">
        <v>3406.51469</v>
      </c>
      <c r="Y19" s="200">
        <v>413813.08964999998</v>
      </c>
      <c r="Z19" s="189"/>
    </row>
    <row r="20" spans="1:26" ht="119.25" customHeight="1">
      <c r="A20" s="199" t="s">
        <v>146</v>
      </c>
      <c r="B20" s="200">
        <v>3838.5787</v>
      </c>
      <c r="C20" s="200">
        <v>37.742989999999999</v>
      </c>
      <c r="D20" s="200">
        <v>109.90894</v>
      </c>
      <c r="E20" s="200">
        <v>0</v>
      </c>
      <c r="F20" s="200">
        <v>0</v>
      </c>
      <c r="G20" s="200">
        <v>0</v>
      </c>
      <c r="H20" s="200">
        <v>1008.0766600000001</v>
      </c>
      <c r="I20" s="200">
        <v>4994.3072899999997</v>
      </c>
      <c r="J20" s="200">
        <v>366.66392400000001</v>
      </c>
      <c r="K20" s="200">
        <v>20.012360000000001</v>
      </c>
      <c r="L20" s="200">
        <v>0</v>
      </c>
      <c r="M20" s="200">
        <v>0</v>
      </c>
      <c r="N20" s="200">
        <v>58.951860000000003</v>
      </c>
      <c r="O20" s="200">
        <v>0</v>
      </c>
      <c r="P20" s="200">
        <v>1870.5123500000002</v>
      </c>
      <c r="Q20" s="200">
        <v>2316.1404900000002</v>
      </c>
      <c r="R20" s="200">
        <v>4205.2426239999995</v>
      </c>
      <c r="S20" s="200">
        <v>57.75535</v>
      </c>
      <c r="T20" s="200">
        <v>109.90894</v>
      </c>
      <c r="U20" s="200">
        <v>0</v>
      </c>
      <c r="V20" s="200">
        <v>58.951860000000003</v>
      </c>
      <c r="W20" s="200">
        <v>0</v>
      </c>
      <c r="X20" s="200">
        <v>2878.5890099999997</v>
      </c>
      <c r="Y20" s="200">
        <v>7310.4477800000004</v>
      </c>
      <c r="Z20" s="189"/>
    </row>
    <row r="21" spans="1:26" ht="119.25" customHeight="1">
      <c r="A21" s="199" t="s">
        <v>147</v>
      </c>
      <c r="B21" s="200">
        <v>175493.6127428</v>
      </c>
      <c r="C21" s="200">
        <v>2876.3712754000003</v>
      </c>
      <c r="D21" s="200">
        <v>1911.7558999999999</v>
      </c>
      <c r="E21" s="200">
        <v>5.5870600000000001</v>
      </c>
      <c r="F21" s="200">
        <v>6586.8933378000002</v>
      </c>
      <c r="G21" s="200">
        <v>382.58471999999995</v>
      </c>
      <c r="H21" s="200">
        <v>1796.9015400000001</v>
      </c>
      <c r="I21" s="200">
        <v>189053.7066</v>
      </c>
      <c r="J21" s="200">
        <v>105118.319242</v>
      </c>
      <c r="K21" s="200">
        <v>6833.6679549999999</v>
      </c>
      <c r="L21" s="200">
        <v>1335.6831000000002</v>
      </c>
      <c r="M21" s="200">
        <v>871.37153000000001</v>
      </c>
      <c r="N21" s="200">
        <v>6835.5415199999998</v>
      </c>
      <c r="O21" s="200">
        <v>1638.1217099999999</v>
      </c>
      <c r="P21" s="200">
        <v>6538.0071600000001</v>
      </c>
      <c r="Q21" s="200">
        <v>129170.71221</v>
      </c>
      <c r="R21" s="200">
        <v>280611.93198479997</v>
      </c>
      <c r="S21" s="200">
        <v>9710.0392303999997</v>
      </c>
      <c r="T21" s="200">
        <v>3247.4389999999999</v>
      </c>
      <c r="U21" s="200">
        <v>876.95858999999996</v>
      </c>
      <c r="V21" s="200">
        <v>13422.434857799999</v>
      </c>
      <c r="W21" s="200">
        <v>2020.70643</v>
      </c>
      <c r="X21" s="200">
        <v>8334.9087</v>
      </c>
      <c r="Y21" s="200">
        <v>318224.41881</v>
      </c>
      <c r="Z21" s="189"/>
    </row>
    <row r="22" spans="1:26" ht="119.25" customHeight="1">
      <c r="A22" s="199" t="s">
        <v>148</v>
      </c>
      <c r="B22" s="200">
        <v>1560.0972400000001</v>
      </c>
      <c r="C22" s="200">
        <v>23.117709999999999</v>
      </c>
      <c r="D22" s="200">
        <v>55.567419999999998</v>
      </c>
      <c r="E22" s="200">
        <v>0</v>
      </c>
      <c r="F22" s="200">
        <v>0</v>
      </c>
      <c r="G22" s="200">
        <v>0</v>
      </c>
      <c r="H22" s="200">
        <v>448.38728000000003</v>
      </c>
      <c r="I22" s="200">
        <v>2087.1696499999998</v>
      </c>
      <c r="J22" s="200">
        <v>178.7216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178.7216</v>
      </c>
      <c r="R22" s="200">
        <v>1738.8188400000001</v>
      </c>
      <c r="S22" s="200">
        <v>23.117709999999999</v>
      </c>
      <c r="T22" s="200">
        <v>55.567419999999998</v>
      </c>
      <c r="U22" s="200">
        <v>0</v>
      </c>
      <c r="V22" s="200">
        <v>0</v>
      </c>
      <c r="W22" s="200">
        <v>0</v>
      </c>
      <c r="X22" s="200">
        <v>448.38728000000003</v>
      </c>
      <c r="Y22" s="200">
        <v>2265.8912500000001</v>
      </c>
      <c r="Z22" s="189"/>
    </row>
    <row r="23" spans="1:26" ht="119.25" customHeight="1">
      <c r="A23" s="199" t="s">
        <v>149</v>
      </c>
      <c r="B23" s="200">
        <v>4150.6582900000003</v>
      </c>
      <c r="C23" s="200">
        <v>1.7001400000000002</v>
      </c>
      <c r="D23" s="200">
        <v>18.11889</v>
      </c>
      <c r="E23" s="200">
        <v>0</v>
      </c>
      <c r="F23" s="200">
        <v>0</v>
      </c>
      <c r="G23" s="200">
        <v>0</v>
      </c>
      <c r="H23" s="200">
        <v>255.96059</v>
      </c>
      <c r="I23" s="200">
        <v>4426.4379100000006</v>
      </c>
      <c r="J23" s="200">
        <v>466.64403999999996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23.132339999999999</v>
      </c>
      <c r="Q23" s="200">
        <v>489.77638000000002</v>
      </c>
      <c r="R23" s="200">
        <v>4617.3023300000004</v>
      </c>
      <c r="S23" s="200">
        <v>1.7001400000000002</v>
      </c>
      <c r="T23" s="200">
        <v>18.11889</v>
      </c>
      <c r="U23" s="200">
        <v>0</v>
      </c>
      <c r="V23" s="200">
        <v>0</v>
      </c>
      <c r="W23" s="200">
        <v>0</v>
      </c>
      <c r="X23" s="200">
        <v>279.09292999999997</v>
      </c>
      <c r="Y23" s="200">
        <v>4916.2142899999999</v>
      </c>
      <c r="Z23" s="189"/>
    </row>
    <row r="24" spans="1:26" ht="119.25" customHeight="1">
      <c r="A24" s="199" t="s">
        <v>150</v>
      </c>
      <c r="B24" s="200">
        <v>33154.756012600003</v>
      </c>
      <c r="C24" s="200">
        <v>83.60399000000001</v>
      </c>
      <c r="D24" s="200">
        <v>122.439091</v>
      </c>
      <c r="E24" s="200">
        <v>21.355049999999999</v>
      </c>
      <c r="F24" s="200">
        <v>733.90324499999997</v>
      </c>
      <c r="G24" s="200">
        <v>0</v>
      </c>
      <c r="H24" s="200">
        <v>1014.7770899999999</v>
      </c>
      <c r="I24" s="200">
        <v>35130.834479999998</v>
      </c>
      <c r="J24" s="200">
        <v>15548.219366000001</v>
      </c>
      <c r="K24" s="200">
        <v>180.43091000000001</v>
      </c>
      <c r="L24" s="200">
        <v>0</v>
      </c>
      <c r="M24" s="200">
        <v>6.4311999999999996</v>
      </c>
      <c r="N24" s="200">
        <v>138.74697</v>
      </c>
      <c r="O24" s="200">
        <v>0</v>
      </c>
      <c r="P24" s="200">
        <v>252.21454</v>
      </c>
      <c r="Q24" s="200">
        <v>16126.04299</v>
      </c>
      <c r="R24" s="200">
        <v>48702.9753786</v>
      </c>
      <c r="S24" s="200">
        <v>264.03490000000005</v>
      </c>
      <c r="T24" s="200">
        <v>122.439091</v>
      </c>
      <c r="U24" s="200">
        <v>27.786249999999999</v>
      </c>
      <c r="V24" s="200">
        <v>872.650215</v>
      </c>
      <c r="W24" s="200">
        <v>0</v>
      </c>
      <c r="X24" s="200">
        <v>1266.99163</v>
      </c>
      <c r="Y24" s="200">
        <v>51256.877469999999</v>
      </c>
      <c r="Z24" s="189"/>
    </row>
    <row r="25" spans="1:26" ht="119.25" customHeight="1">
      <c r="A25" s="199" t="s">
        <v>151</v>
      </c>
      <c r="B25" s="200">
        <v>338.10919999999999</v>
      </c>
      <c r="C25" s="200">
        <v>0</v>
      </c>
      <c r="D25" s="200">
        <v>6.37737</v>
      </c>
      <c r="E25" s="200">
        <v>0</v>
      </c>
      <c r="F25" s="200">
        <v>0</v>
      </c>
      <c r="G25" s="200">
        <v>0</v>
      </c>
      <c r="H25" s="200">
        <v>39.423010000000005</v>
      </c>
      <c r="I25" s="200">
        <v>383.90958000000001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200">
        <v>338.10919999999999</v>
      </c>
      <c r="S25" s="200">
        <v>0</v>
      </c>
      <c r="T25" s="200">
        <v>6.37737</v>
      </c>
      <c r="U25" s="200">
        <v>0</v>
      </c>
      <c r="V25" s="200">
        <v>0</v>
      </c>
      <c r="W25" s="200">
        <v>0</v>
      </c>
      <c r="X25" s="200">
        <v>39.423010000000005</v>
      </c>
      <c r="Y25" s="200">
        <v>383.90958000000001</v>
      </c>
      <c r="Z25" s="189"/>
    </row>
    <row r="26" spans="1:26" ht="119.25" customHeight="1">
      <c r="A26" s="199" t="s">
        <v>152</v>
      </c>
      <c r="B26" s="200">
        <v>14.52417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0.47582999999999998</v>
      </c>
      <c r="I26" s="200">
        <v>15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200">
        <v>14.52417</v>
      </c>
      <c r="S26" s="200">
        <v>0</v>
      </c>
      <c r="T26" s="200">
        <v>0</v>
      </c>
      <c r="U26" s="200">
        <v>0</v>
      </c>
      <c r="V26" s="200">
        <v>0</v>
      </c>
      <c r="W26" s="200">
        <v>0</v>
      </c>
      <c r="X26" s="200">
        <v>0.47582999999999998</v>
      </c>
      <c r="Y26" s="200">
        <v>15</v>
      </c>
      <c r="Z26" s="189"/>
    </row>
    <row r="27" spans="1:26" s="136" customFormat="1" ht="119.25" customHeight="1" thickBot="1">
      <c r="A27" s="202" t="s">
        <v>153</v>
      </c>
      <c r="B27" s="203">
        <v>872.22532999999999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436.47293999999999</v>
      </c>
      <c r="I27" s="203">
        <v>1308.6982700000001</v>
      </c>
      <c r="J27" s="203">
        <v>12.054030000000001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15.945969999999999</v>
      </c>
      <c r="Q27" s="203">
        <v>28</v>
      </c>
      <c r="R27" s="203">
        <v>884.27936</v>
      </c>
      <c r="S27" s="203">
        <v>0</v>
      </c>
      <c r="T27" s="203">
        <v>0</v>
      </c>
      <c r="U27" s="203">
        <v>0</v>
      </c>
      <c r="V27" s="203">
        <v>0</v>
      </c>
      <c r="W27" s="203">
        <v>0</v>
      </c>
      <c r="X27" s="203">
        <v>452.41890999999998</v>
      </c>
      <c r="Y27" s="203">
        <v>1336.6982700000001</v>
      </c>
      <c r="Z27" s="204"/>
    </row>
    <row r="28" spans="1:26" s="136" customFormat="1" ht="134.25" customHeight="1" thickTop="1" thickBot="1">
      <c r="A28" s="205" t="s">
        <v>43</v>
      </c>
      <c r="B28" s="206">
        <f>SUM(B10:B27)</f>
        <v>3036603.0759919994</v>
      </c>
      <c r="C28" s="206">
        <f t="shared" ref="C28:Y28" si="0">SUM(C10:C27)</f>
        <v>40681.200927399994</v>
      </c>
      <c r="D28" s="206">
        <f t="shared" si="0"/>
        <v>22773.866411600004</v>
      </c>
      <c r="E28" s="206">
        <f t="shared" si="0"/>
        <v>737.19795939999983</v>
      </c>
      <c r="F28" s="206">
        <f t="shared" si="0"/>
        <v>40693.946002999997</v>
      </c>
      <c r="G28" s="206">
        <f t="shared" si="0"/>
        <v>1261.6047533999999</v>
      </c>
      <c r="H28" s="206">
        <f t="shared" si="0"/>
        <v>17582.83164</v>
      </c>
      <c r="I28" s="206">
        <f t="shared" si="0"/>
        <v>3160333.7237900007</v>
      </c>
      <c r="J28" s="206">
        <f t="shared" si="0"/>
        <v>791969.91858060006</v>
      </c>
      <c r="K28" s="206">
        <f t="shared" si="0"/>
        <v>85295.398527400001</v>
      </c>
      <c r="L28" s="206">
        <f t="shared" si="0"/>
        <v>8123.68361</v>
      </c>
      <c r="M28" s="206">
        <f t="shared" si="0"/>
        <v>5743.9440800000002</v>
      </c>
      <c r="N28" s="206">
        <f t="shared" si="0"/>
        <v>27334.364638200001</v>
      </c>
      <c r="O28" s="206">
        <f t="shared" si="0"/>
        <v>11496.353857999997</v>
      </c>
      <c r="P28" s="206">
        <f t="shared" si="0"/>
        <v>62750.019690000001</v>
      </c>
      <c r="Q28" s="206">
        <f t="shared" si="0"/>
        <v>992713.68300000019</v>
      </c>
      <c r="R28" s="206">
        <f t="shared" si="0"/>
        <v>3828572.994572599</v>
      </c>
      <c r="S28" s="206">
        <f t="shared" si="0"/>
        <v>125976.5994548</v>
      </c>
      <c r="T28" s="206">
        <f t="shared" si="0"/>
        <v>30897.550021599996</v>
      </c>
      <c r="U28" s="206">
        <f t="shared" si="0"/>
        <v>6481.1420394000006</v>
      </c>
      <c r="V28" s="206">
        <f t="shared" si="0"/>
        <v>68028.310641199991</v>
      </c>
      <c r="W28" s="206">
        <f t="shared" si="0"/>
        <v>12757.958611399999</v>
      </c>
      <c r="X28" s="206">
        <f t="shared" si="0"/>
        <v>80332.85132999999</v>
      </c>
      <c r="Y28" s="206">
        <f t="shared" si="0"/>
        <v>4153047.4067900004</v>
      </c>
      <c r="Z28" s="204"/>
    </row>
    <row r="29" spans="1:26" ht="27.75" customHeight="1" thickTop="1" thickBot="1">
      <c r="A29" s="207"/>
      <c r="B29" s="208"/>
      <c r="C29" s="209"/>
      <c r="D29" s="210"/>
      <c r="E29" s="210"/>
      <c r="F29" s="210"/>
      <c r="G29" s="210"/>
      <c r="H29" s="210"/>
      <c r="I29" s="210"/>
      <c r="J29" s="210"/>
      <c r="K29" s="210"/>
      <c r="L29" s="208"/>
      <c r="M29" s="208"/>
      <c r="N29" s="208"/>
      <c r="O29" s="208"/>
      <c r="P29" s="208"/>
      <c r="Q29" s="208"/>
      <c r="R29" s="210"/>
      <c r="S29" s="210"/>
      <c r="T29" s="208"/>
      <c r="U29" s="208"/>
      <c r="V29" s="208"/>
      <c r="W29" s="208"/>
      <c r="X29" s="208"/>
      <c r="Y29" s="208"/>
      <c r="Z29" s="189"/>
    </row>
    <row r="30" spans="1:26" ht="96.75" customHeight="1" thickTop="1">
      <c r="A30" s="638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  <c r="R30" s="144"/>
      <c r="S30" s="144"/>
      <c r="T30" s="145"/>
      <c r="U30" s="145"/>
      <c r="V30" s="17"/>
      <c r="W30" s="17"/>
      <c r="X30" s="17"/>
      <c r="Y30" s="17"/>
    </row>
    <row r="31" spans="1:26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  <c r="R31" s="18"/>
      <c r="S31" s="18"/>
      <c r="T31" s="18"/>
      <c r="U31" s="100"/>
      <c r="V31" s="17"/>
      <c r="W31" s="17"/>
      <c r="X31" s="17"/>
      <c r="Y31" s="17"/>
    </row>
    <row r="32" spans="1:26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  <c r="R32" s="18"/>
      <c r="S32" s="18"/>
      <c r="T32" s="18"/>
      <c r="U32" s="100"/>
      <c r="V32" s="17"/>
      <c r="W32" s="17"/>
      <c r="X32" s="17"/>
      <c r="Y32" s="17"/>
    </row>
    <row r="33" spans="1:25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  <c r="R33" s="18"/>
      <c r="S33" s="18"/>
      <c r="T33" s="18"/>
      <c r="U33" s="100"/>
      <c r="V33" s="17"/>
      <c r="W33" s="17"/>
      <c r="X33" s="17"/>
      <c r="Y33" s="17"/>
    </row>
    <row r="34" spans="1:25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  <c r="R34" s="18"/>
      <c r="S34" s="18"/>
      <c r="T34" s="18"/>
      <c r="U34" s="100"/>
      <c r="V34" s="17"/>
      <c r="W34" s="17"/>
      <c r="X34" s="17"/>
      <c r="Y34" s="17"/>
    </row>
    <row r="35" spans="1:25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  <c r="R35" s="18"/>
      <c r="S35" s="18"/>
      <c r="T35" s="18"/>
      <c r="U35" s="100"/>
      <c r="V35" s="17"/>
      <c r="W35" s="17"/>
      <c r="X35" s="17"/>
      <c r="Y35" s="17"/>
    </row>
    <row r="36" spans="1:25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  <c r="R36" s="18"/>
      <c r="S36" s="18"/>
      <c r="T36" s="18"/>
      <c r="U36" s="100"/>
      <c r="V36" s="17"/>
      <c r="W36" s="17"/>
      <c r="X36" s="17"/>
      <c r="Y36" s="17"/>
    </row>
    <row r="37" spans="1:25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  <c r="R37" s="18"/>
      <c r="S37" s="18"/>
      <c r="T37" s="18"/>
      <c r="U37" s="100"/>
      <c r="V37" s="17"/>
      <c r="W37" s="17"/>
      <c r="X37" s="17"/>
      <c r="Y37" s="17"/>
    </row>
    <row r="38" spans="1:25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  <c r="R38" s="18"/>
      <c r="S38" s="18"/>
      <c r="T38" s="18"/>
      <c r="U38" s="100"/>
      <c r="V38" s="17"/>
      <c r="W38" s="17"/>
      <c r="X38" s="17"/>
      <c r="Y38" s="17"/>
    </row>
    <row r="39" spans="1:25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  <c r="R39" s="18"/>
      <c r="S39" s="18"/>
      <c r="T39" s="18"/>
      <c r="U39" s="100"/>
      <c r="V39" s="17"/>
      <c r="W39" s="17"/>
      <c r="X39" s="17"/>
      <c r="Y39" s="17"/>
    </row>
    <row r="40" spans="1:25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  <c r="R40" s="18"/>
      <c r="S40" s="18"/>
      <c r="T40" s="18"/>
      <c r="U40" s="100"/>
      <c r="V40" s="17"/>
      <c r="W40" s="17"/>
      <c r="X40" s="17"/>
      <c r="Y40" s="17"/>
    </row>
    <row r="41" spans="1:25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  <c r="R41" s="18"/>
      <c r="S41" s="18"/>
      <c r="T41" s="18"/>
      <c r="U41" s="100"/>
      <c r="V41" s="17"/>
      <c r="W41" s="17"/>
      <c r="X41" s="17"/>
      <c r="Y41" s="17"/>
    </row>
    <row r="42" spans="1:25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  <c r="R42" s="18"/>
      <c r="S42" s="18"/>
      <c r="T42" s="18"/>
      <c r="U42" s="100"/>
      <c r="V42" s="17"/>
      <c r="W42" s="17"/>
      <c r="X42" s="17"/>
      <c r="Y42" s="17"/>
    </row>
    <row r="43" spans="1:25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  <c r="R43" s="18"/>
      <c r="S43" s="18"/>
      <c r="T43" s="18"/>
      <c r="U43" s="100"/>
      <c r="V43" s="17"/>
      <c r="W43" s="17"/>
      <c r="X43" s="17"/>
      <c r="Y43" s="17"/>
    </row>
    <row r="44" spans="1:25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  <c r="R44" s="18"/>
      <c r="S44" s="18"/>
      <c r="T44" s="18"/>
      <c r="U44" s="100"/>
      <c r="V44" s="17"/>
      <c r="W44" s="17"/>
      <c r="X44" s="17"/>
      <c r="Y44" s="17"/>
    </row>
    <row r="45" spans="1:25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  <c r="R45" s="18"/>
      <c r="S45" s="18"/>
      <c r="T45" s="18"/>
      <c r="U45" s="100"/>
      <c r="V45" s="17"/>
      <c r="W45" s="17"/>
      <c r="X45" s="17"/>
      <c r="Y45" s="17"/>
    </row>
    <row r="46" spans="1:25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  <c r="R46" s="18"/>
      <c r="S46" s="18"/>
      <c r="T46" s="18"/>
      <c r="U46" s="100"/>
      <c r="V46" s="17"/>
      <c r="W46" s="17"/>
      <c r="X46" s="17"/>
      <c r="Y46" s="17"/>
    </row>
    <row r="47" spans="1:25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  <c r="R47" s="18"/>
      <c r="S47" s="18"/>
      <c r="T47" s="18"/>
      <c r="U47" s="100"/>
      <c r="V47" s="17"/>
      <c r="W47" s="17"/>
      <c r="X47" s="17"/>
      <c r="Y47" s="17"/>
    </row>
    <row r="48" spans="1:25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  <c r="R51" s="18"/>
      <c r="S51" s="18"/>
      <c r="T51" s="18"/>
      <c r="U51" s="100"/>
      <c r="V51" s="17"/>
      <c r="W51" s="17"/>
      <c r="X51" s="17"/>
      <c r="Y51" s="17"/>
    </row>
    <row r="52" spans="1:25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  <c r="R52" s="18"/>
      <c r="S52" s="18"/>
      <c r="T52" s="18"/>
      <c r="U52" s="100"/>
      <c r="V52" s="17"/>
      <c r="W52" s="17"/>
      <c r="X52" s="17"/>
      <c r="Y52" s="17"/>
    </row>
    <row r="53" spans="1:25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  <c r="R53" s="18"/>
      <c r="S53" s="18"/>
      <c r="T53" s="18"/>
      <c r="U53" s="100"/>
      <c r="V53" s="17"/>
      <c r="W53" s="17"/>
      <c r="X53" s="17"/>
      <c r="Y53" s="17"/>
    </row>
    <row r="54" spans="1:25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  <c r="R54" s="18"/>
      <c r="S54" s="18"/>
      <c r="T54" s="18"/>
      <c r="U54" s="100"/>
      <c r="V54" s="17"/>
      <c r="W54" s="17"/>
      <c r="X54" s="17"/>
      <c r="Y54" s="17"/>
    </row>
    <row r="55" spans="1:25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  <c r="R55" s="18"/>
      <c r="S55" s="18"/>
      <c r="T55" s="18"/>
      <c r="U55" s="100"/>
      <c r="V55" s="17"/>
      <c r="W55" s="17"/>
      <c r="X55" s="17"/>
      <c r="Y55" s="17"/>
    </row>
    <row r="56" spans="1:25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  <c r="R56" s="18"/>
      <c r="S56" s="18"/>
      <c r="T56" s="18"/>
      <c r="U56" s="100"/>
      <c r="V56" s="17"/>
      <c r="W56" s="17"/>
      <c r="X56" s="17"/>
      <c r="Y56" s="17"/>
    </row>
    <row r="57" spans="1:25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  <c r="R57" s="18"/>
      <c r="S57" s="18"/>
      <c r="T57" s="18"/>
      <c r="U57" s="100"/>
      <c r="V57" s="17"/>
      <c r="W57" s="17"/>
      <c r="X57" s="17"/>
      <c r="Y57" s="17"/>
    </row>
    <row r="58" spans="1:25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  <c r="R58" s="18"/>
      <c r="S58" s="18"/>
      <c r="T58" s="18"/>
      <c r="U58" s="100"/>
      <c r="V58" s="17"/>
      <c r="W58" s="17"/>
      <c r="X58" s="17"/>
      <c r="Y58" s="17"/>
    </row>
    <row r="59" spans="1:25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  <c r="R59" s="18"/>
      <c r="S59" s="18"/>
      <c r="T59" s="18"/>
      <c r="U59" s="100"/>
      <c r="V59" s="17"/>
      <c r="W59" s="17"/>
      <c r="X59" s="17"/>
      <c r="Y59" s="17"/>
    </row>
    <row r="60" spans="1:25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  <c r="R60" s="18"/>
      <c r="S60" s="18"/>
      <c r="T60" s="18"/>
      <c r="U60" s="100"/>
      <c r="V60" s="17"/>
      <c r="W60" s="17"/>
      <c r="X60" s="17"/>
      <c r="Y60" s="17"/>
    </row>
    <row r="61" spans="1:25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  <c r="R79" s="37"/>
      <c r="S79" s="37"/>
      <c r="T79" s="37"/>
    </row>
    <row r="80" spans="1:25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  <c r="R80" s="37"/>
      <c r="S80" s="37"/>
      <c r="T80" s="37"/>
    </row>
    <row r="81" spans="1:20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  <c r="R81" s="37"/>
      <c r="S81" s="37"/>
      <c r="T81" s="37"/>
    </row>
    <row r="82" spans="1:20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  <c r="R82" s="37"/>
      <c r="S82" s="37"/>
      <c r="T82" s="37"/>
    </row>
    <row r="83" spans="1:20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  <c r="R83" s="37"/>
      <c r="S83" s="37"/>
      <c r="T83" s="37"/>
    </row>
    <row r="84" spans="1:20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  <c r="R84" s="37"/>
      <c r="S84" s="37"/>
      <c r="T84" s="37"/>
    </row>
    <row r="85" spans="1:20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  <c r="R85" s="37"/>
      <c r="S85" s="37"/>
      <c r="T85" s="37"/>
    </row>
    <row r="86" spans="1:20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  <c r="R86" s="37"/>
      <c r="S86" s="37"/>
      <c r="T86" s="37"/>
    </row>
    <row r="87" spans="1:20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  <c r="R87" s="37"/>
      <c r="S87" s="37"/>
      <c r="T87" s="37"/>
    </row>
    <row r="88" spans="1:20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  <c r="R88" s="37"/>
      <c r="S88" s="37"/>
      <c r="T88" s="37"/>
    </row>
    <row r="89" spans="1:20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  <c r="R89" s="37"/>
      <c r="S89" s="37"/>
      <c r="T89" s="37"/>
    </row>
    <row r="90" spans="1:20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  <c r="R90" s="37"/>
      <c r="S90" s="37"/>
      <c r="T90" s="37"/>
    </row>
    <row r="91" spans="1:20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  <c r="R91" s="37"/>
      <c r="S91" s="37"/>
      <c r="T91" s="37"/>
    </row>
    <row r="92" spans="1:20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  <c r="R92" s="37"/>
      <c r="S92" s="37"/>
      <c r="T92" s="37"/>
    </row>
    <row r="93" spans="1:20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  <c r="R93" s="37"/>
      <c r="S93" s="37"/>
      <c r="T93" s="37"/>
    </row>
    <row r="94" spans="1:20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  <c r="R94" s="37"/>
      <c r="S94" s="37"/>
      <c r="T94" s="37"/>
    </row>
    <row r="95" spans="1:20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  <c r="R95" s="37"/>
      <c r="S95" s="37"/>
      <c r="T95" s="37"/>
    </row>
    <row r="96" spans="1:20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  <c r="R96" s="37"/>
      <c r="S96" s="37"/>
      <c r="T96" s="37"/>
    </row>
    <row r="97" spans="1:20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  <c r="R97" s="37"/>
      <c r="S97" s="37"/>
      <c r="T97" s="37"/>
    </row>
    <row r="98" spans="1:20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  <c r="R98" s="37"/>
      <c r="S98" s="37"/>
      <c r="T98" s="37"/>
    </row>
    <row r="99" spans="1:20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  <c r="R99" s="37"/>
      <c r="S99" s="37"/>
      <c r="T99" s="37"/>
    </row>
    <row r="100" spans="1:20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  <c r="R100" s="37"/>
      <c r="S100" s="37"/>
      <c r="T100" s="37"/>
    </row>
    <row r="101" spans="1:20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  <c r="R101" s="37"/>
      <c r="S101" s="37"/>
      <c r="T101" s="37"/>
    </row>
    <row r="102" spans="1:20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  <c r="R102" s="37"/>
      <c r="S102" s="37"/>
      <c r="T102" s="37"/>
    </row>
    <row r="103" spans="1:20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  <c r="R103" s="37"/>
      <c r="S103" s="37"/>
      <c r="T103" s="37"/>
    </row>
    <row r="104" spans="1:20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  <c r="R104" s="37"/>
      <c r="S104" s="37"/>
      <c r="T104" s="37"/>
    </row>
    <row r="105" spans="1:20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  <c r="R105" s="37"/>
      <c r="S105" s="37"/>
      <c r="T105" s="37"/>
    </row>
    <row r="106" spans="1:20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  <c r="R106" s="37"/>
      <c r="S106" s="37"/>
      <c r="T106" s="37"/>
    </row>
    <row r="107" spans="1:20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  <c r="R107" s="37"/>
      <c r="S107" s="37"/>
      <c r="T107" s="37"/>
    </row>
    <row r="108" spans="1:20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  <c r="R108" s="37"/>
      <c r="S108" s="37"/>
      <c r="T108" s="37"/>
    </row>
    <row r="109" spans="1:20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  <c r="R109" s="37"/>
      <c r="S109" s="37"/>
      <c r="T109" s="37"/>
    </row>
    <row r="110" spans="1:20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  <c r="R110" s="37"/>
      <c r="S110" s="37"/>
      <c r="T110" s="37"/>
    </row>
    <row r="111" spans="1:20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  <c r="R111" s="37"/>
      <c r="S111" s="37"/>
      <c r="T111" s="37"/>
    </row>
    <row r="112" spans="1:20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  <c r="R112" s="37"/>
      <c r="S112" s="37"/>
      <c r="T112" s="37"/>
    </row>
    <row r="113" spans="1:20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  <c r="R113" s="37"/>
      <c r="S113" s="37"/>
      <c r="T113" s="37"/>
    </row>
    <row r="114" spans="1:20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  <c r="R114" s="37"/>
      <c r="S114" s="37"/>
      <c r="T114" s="37"/>
    </row>
    <row r="115" spans="1:20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  <c r="R115" s="37"/>
      <c r="S115" s="37"/>
      <c r="T115" s="37"/>
    </row>
    <row r="116" spans="1:20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  <c r="R116" s="37"/>
      <c r="S116" s="37"/>
      <c r="T116" s="37"/>
    </row>
    <row r="117" spans="1:20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  <c r="R117" s="37"/>
      <c r="S117" s="37"/>
      <c r="T117" s="37"/>
    </row>
    <row r="118" spans="1:20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  <c r="R118" s="37"/>
      <c r="S118" s="37"/>
      <c r="T118" s="37"/>
    </row>
    <row r="119" spans="1:20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  <c r="R119" s="37"/>
      <c r="S119" s="37"/>
      <c r="T119" s="37"/>
    </row>
    <row r="120" spans="1:20">
      <c r="A120" s="127"/>
    </row>
    <row r="121" spans="1:20">
      <c r="A121" s="127"/>
    </row>
    <row r="122" spans="1:20">
      <c r="A122" s="127"/>
    </row>
    <row r="123" spans="1:20">
      <c r="A123" s="127"/>
    </row>
    <row r="124" spans="1:20">
      <c r="A124" s="127"/>
    </row>
    <row r="125" spans="1:20">
      <c r="A125" s="127"/>
    </row>
    <row r="126" spans="1:20">
      <c r="A126" s="127"/>
    </row>
    <row r="127" spans="1:20">
      <c r="A127" s="127"/>
    </row>
    <row r="128" spans="1:20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40" zoomScaleNormal="40" workbookViewId="0">
      <selection activeCell="R12" sqref="R12"/>
    </sheetView>
  </sheetViews>
  <sheetFormatPr baseColWidth="10" defaultColWidth="9.140625" defaultRowHeight="15"/>
  <cols>
    <col min="1" max="1" width="125.85546875" style="20" customWidth="1"/>
    <col min="2" max="2" width="20.140625" style="372" customWidth="1"/>
    <col min="3" max="3" width="22" style="372" customWidth="1"/>
    <col min="4" max="4" width="21.7109375" style="372" customWidth="1"/>
    <col min="5" max="5" width="22.28515625" style="372" customWidth="1"/>
    <col min="6" max="6" width="20.140625" style="372" customWidth="1"/>
    <col min="7" max="7" width="22.7109375" style="372" customWidth="1"/>
    <col min="8" max="8" width="21.7109375" style="372" customWidth="1"/>
    <col min="9" max="9" width="22.140625" style="372" customWidth="1"/>
    <col min="10" max="10" width="20.140625" style="372" customWidth="1"/>
    <col min="11" max="11" width="22.42578125" style="372" customWidth="1"/>
    <col min="12" max="12" width="21.7109375" style="372" customWidth="1"/>
    <col min="13" max="13" width="22.140625" style="372" customWidth="1"/>
    <col min="14" max="14" width="3.42578125" style="219" customWidth="1"/>
    <col min="15" max="256" width="9.140625" style="372"/>
    <col min="257" max="257" width="125.85546875" style="372" customWidth="1"/>
    <col min="258" max="258" width="20.140625" style="372" customWidth="1"/>
    <col min="259" max="259" width="22" style="372" customWidth="1"/>
    <col min="260" max="260" width="21.7109375" style="372" customWidth="1"/>
    <col min="261" max="261" width="22.28515625" style="372" customWidth="1"/>
    <col min="262" max="262" width="20.140625" style="372" customWidth="1"/>
    <col min="263" max="263" width="22.7109375" style="372" customWidth="1"/>
    <col min="264" max="264" width="21.7109375" style="372" customWidth="1"/>
    <col min="265" max="265" width="22.140625" style="372" customWidth="1"/>
    <col min="266" max="266" width="20.140625" style="372" customWidth="1"/>
    <col min="267" max="267" width="22.42578125" style="372" customWidth="1"/>
    <col min="268" max="268" width="21.7109375" style="372" customWidth="1"/>
    <col min="269" max="269" width="22.140625" style="372" customWidth="1"/>
    <col min="270" max="270" width="3.42578125" style="372" customWidth="1"/>
    <col min="271" max="512" width="9.140625" style="372"/>
    <col min="513" max="513" width="125.85546875" style="372" customWidth="1"/>
    <col min="514" max="514" width="20.140625" style="372" customWidth="1"/>
    <col min="515" max="515" width="22" style="372" customWidth="1"/>
    <col min="516" max="516" width="21.7109375" style="372" customWidth="1"/>
    <col min="517" max="517" width="22.28515625" style="372" customWidth="1"/>
    <col min="518" max="518" width="20.140625" style="372" customWidth="1"/>
    <col min="519" max="519" width="22.7109375" style="372" customWidth="1"/>
    <col min="520" max="520" width="21.7109375" style="372" customWidth="1"/>
    <col min="521" max="521" width="22.140625" style="372" customWidth="1"/>
    <col min="522" max="522" width="20.140625" style="372" customWidth="1"/>
    <col min="523" max="523" width="22.42578125" style="372" customWidth="1"/>
    <col min="524" max="524" width="21.7109375" style="372" customWidth="1"/>
    <col min="525" max="525" width="22.140625" style="372" customWidth="1"/>
    <col min="526" max="526" width="3.42578125" style="372" customWidth="1"/>
    <col min="527" max="768" width="9.140625" style="372"/>
    <col min="769" max="769" width="125.85546875" style="372" customWidth="1"/>
    <col min="770" max="770" width="20.140625" style="372" customWidth="1"/>
    <col min="771" max="771" width="22" style="372" customWidth="1"/>
    <col min="772" max="772" width="21.7109375" style="372" customWidth="1"/>
    <col min="773" max="773" width="22.28515625" style="372" customWidth="1"/>
    <col min="774" max="774" width="20.140625" style="372" customWidth="1"/>
    <col min="775" max="775" width="22.7109375" style="372" customWidth="1"/>
    <col min="776" max="776" width="21.7109375" style="372" customWidth="1"/>
    <col min="777" max="777" width="22.140625" style="372" customWidth="1"/>
    <col min="778" max="778" width="20.140625" style="372" customWidth="1"/>
    <col min="779" max="779" width="22.42578125" style="372" customWidth="1"/>
    <col min="780" max="780" width="21.7109375" style="372" customWidth="1"/>
    <col min="781" max="781" width="22.140625" style="372" customWidth="1"/>
    <col min="782" max="782" width="3.42578125" style="372" customWidth="1"/>
    <col min="783" max="1024" width="9.140625" style="372"/>
    <col min="1025" max="1025" width="125.85546875" style="372" customWidth="1"/>
    <col min="1026" max="1026" width="20.140625" style="372" customWidth="1"/>
    <col min="1027" max="1027" width="22" style="372" customWidth="1"/>
    <col min="1028" max="1028" width="21.7109375" style="372" customWidth="1"/>
    <col min="1029" max="1029" width="22.28515625" style="372" customWidth="1"/>
    <col min="1030" max="1030" width="20.140625" style="372" customWidth="1"/>
    <col min="1031" max="1031" width="22.7109375" style="372" customWidth="1"/>
    <col min="1032" max="1032" width="21.7109375" style="372" customWidth="1"/>
    <col min="1033" max="1033" width="22.140625" style="372" customWidth="1"/>
    <col min="1034" max="1034" width="20.140625" style="372" customWidth="1"/>
    <col min="1035" max="1035" width="22.42578125" style="372" customWidth="1"/>
    <col min="1036" max="1036" width="21.7109375" style="372" customWidth="1"/>
    <col min="1037" max="1037" width="22.140625" style="372" customWidth="1"/>
    <col min="1038" max="1038" width="3.42578125" style="372" customWidth="1"/>
    <col min="1039" max="1280" width="9.140625" style="372"/>
    <col min="1281" max="1281" width="125.85546875" style="372" customWidth="1"/>
    <col min="1282" max="1282" width="20.140625" style="372" customWidth="1"/>
    <col min="1283" max="1283" width="22" style="372" customWidth="1"/>
    <col min="1284" max="1284" width="21.7109375" style="372" customWidth="1"/>
    <col min="1285" max="1285" width="22.28515625" style="372" customWidth="1"/>
    <col min="1286" max="1286" width="20.140625" style="372" customWidth="1"/>
    <col min="1287" max="1287" width="22.7109375" style="372" customWidth="1"/>
    <col min="1288" max="1288" width="21.7109375" style="372" customWidth="1"/>
    <col min="1289" max="1289" width="22.140625" style="372" customWidth="1"/>
    <col min="1290" max="1290" width="20.140625" style="372" customWidth="1"/>
    <col min="1291" max="1291" width="22.42578125" style="372" customWidth="1"/>
    <col min="1292" max="1292" width="21.7109375" style="372" customWidth="1"/>
    <col min="1293" max="1293" width="22.140625" style="372" customWidth="1"/>
    <col min="1294" max="1294" width="3.42578125" style="372" customWidth="1"/>
    <col min="1295" max="1536" width="9.140625" style="372"/>
    <col min="1537" max="1537" width="125.85546875" style="372" customWidth="1"/>
    <col min="1538" max="1538" width="20.140625" style="372" customWidth="1"/>
    <col min="1539" max="1539" width="22" style="372" customWidth="1"/>
    <col min="1540" max="1540" width="21.7109375" style="372" customWidth="1"/>
    <col min="1541" max="1541" width="22.28515625" style="372" customWidth="1"/>
    <col min="1542" max="1542" width="20.140625" style="372" customWidth="1"/>
    <col min="1543" max="1543" width="22.7109375" style="372" customWidth="1"/>
    <col min="1544" max="1544" width="21.7109375" style="372" customWidth="1"/>
    <col min="1545" max="1545" width="22.140625" style="372" customWidth="1"/>
    <col min="1546" max="1546" width="20.140625" style="372" customWidth="1"/>
    <col min="1547" max="1547" width="22.42578125" style="372" customWidth="1"/>
    <col min="1548" max="1548" width="21.7109375" style="372" customWidth="1"/>
    <col min="1549" max="1549" width="22.140625" style="372" customWidth="1"/>
    <col min="1550" max="1550" width="3.42578125" style="372" customWidth="1"/>
    <col min="1551" max="1792" width="9.140625" style="372"/>
    <col min="1793" max="1793" width="125.85546875" style="372" customWidth="1"/>
    <col min="1794" max="1794" width="20.140625" style="372" customWidth="1"/>
    <col min="1795" max="1795" width="22" style="372" customWidth="1"/>
    <col min="1796" max="1796" width="21.7109375" style="372" customWidth="1"/>
    <col min="1797" max="1797" width="22.28515625" style="372" customWidth="1"/>
    <col min="1798" max="1798" width="20.140625" style="372" customWidth="1"/>
    <col min="1799" max="1799" width="22.7109375" style="372" customWidth="1"/>
    <col min="1800" max="1800" width="21.7109375" style="372" customWidth="1"/>
    <col min="1801" max="1801" width="22.140625" style="372" customWidth="1"/>
    <col min="1802" max="1802" width="20.140625" style="372" customWidth="1"/>
    <col min="1803" max="1803" width="22.42578125" style="372" customWidth="1"/>
    <col min="1804" max="1804" width="21.7109375" style="372" customWidth="1"/>
    <col min="1805" max="1805" width="22.140625" style="372" customWidth="1"/>
    <col min="1806" max="1806" width="3.42578125" style="372" customWidth="1"/>
    <col min="1807" max="2048" width="9.140625" style="372"/>
    <col min="2049" max="2049" width="125.85546875" style="372" customWidth="1"/>
    <col min="2050" max="2050" width="20.140625" style="372" customWidth="1"/>
    <col min="2051" max="2051" width="22" style="372" customWidth="1"/>
    <col min="2052" max="2052" width="21.7109375" style="372" customWidth="1"/>
    <col min="2053" max="2053" width="22.28515625" style="372" customWidth="1"/>
    <col min="2054" max="2054" width="20.140625" style="372" customWidth="1"/>
    <col min="2055" max="2055" width="22.7109375" style="372" customWidth="1"/>
    <col min="2056" max="2056" width="21.7109375" style="372" customWidth="1"/>
    <col min="2057" max="2057" width="22.140625" style="372" customWidth="1"/>
    <col min="2058" max="2058" width="20.140625" style="372" customWidth="1"/>
    <col min="2059" max="2059" width="22.42578125" style="372" customWidth="1"/>
    <col min="2060" max="2060" width="21.7109375" style="372" customWidth="1"/>
    <col min="2061" max="2061" width="22.140625" style="372" customWidth="1"/>
    <col min="2062" max="2062" width="3.42578125" style="372" customWidth="1"/>
    <col min="2063" max="2304" width="9.140625" style="372"/>
    <col min="2305" max="2305" width="125.85546875" style="372" customWidth="1"/>
    <col min="2306" max="2306" width="20.140625" style="372" customWidth="1"/>
    <col min="2307" max="2307" width="22" style="372" customWidth="1"/>
    <col min="2308" max="2308" width="21.7109375" style="372" customWidth="1"/>
    <col min="2309" max="2309" width="22.28515625" style="372" customWidth="1"/>
    <col min="2310" max="2310" width="20.140625" style="372" customWidth="1"/>
    <col min="2311" max="2311" width="22.7109375" style="372" customWidth="1"/>
    <col min="2312" max="2312" width="21.7109375" style="372" customWidth="1"/>
    <col min="2313" max="2313" width="22.140625" style="372" customWidth="1"/>
    <col min="2314" max="2314" width="20.140625" style="372" customWidth="1"/>
    <col min="2315" max="2315" width="22.42578125" style="372" customWidth="1"/>
    <col min="2316" max="2316" width="21.7109375" style="372" customWidth="1"/>
    <col min="2317" max="2317" width="22.140625" style="372" customWidth="1"/>
    <col min="2318" max="2318" width="3.42578125" style="372" customWidth="1"/>
    <col min="2319" max="2560" width="9.140625" style="372"/>
    <col min="2561" max="2561" width="125.85546875" style="372" customWidth="1"/>
    <col min="2562" max="2562" width="20.140625" style="372" customWidth="1"/>
    <col min="2563" max="2563" width="22" style="372" customWidth="1"/>
    <col min="2564" max="2564" width="21.7109375" style="372" customWidth="1"/>
    <col min="2565" max="2565" width="22.28515625" style="372" customWidth="1"/>
    <col min="2566" max="2566" width="20.140625" style="372" customWidth="1"/>
    <col min="2567" max="2567" width="22.7109375" style="372" customWidth="1"/>
    <col min="2568" max="2568" width="21.7109375" style="372" customWidth="1"/>
    <col min="2569" max="2569" width="22.140625" style="372" customWidth="1"/>
    <col min="2570" max="2570" width="20.140625" style="372" customWidth="1"/>
    <col min="2571" max="2571" width="22.42578125" style="372" customWidth="1"/>
    <col min="2572" max="2572" width="21.7109375" style="372" customWidth="1"/>
    <col min="2573" max="2573" width="22.140625" style="372" customWidth="1"/>
    <col min="2574" max="2574" width="3.42578125" style="372" customWidth="1"/>
    <col min="2575" max="2816" width="9.140625" style="372"/>
    <col min="2817" max="2817" width="125.85546875" style="372" customWidth="1"/>
    <col min="2818" max="2818" width="20.140625" style="372" customWidth="1"/>
    <col min="2819" max="2819" width="22" style="372" customWidth="1"/>
    <col min="2820" max="2820" width="21.7109375" style="372" customWidth="1"/>
    <col min="2821" max="2821" width="22.28515625" style="372" customWidth="1"/>
    <col min="2822" max="2822" width="20.140625" style="372" customWidth="1"/>
    <col min="2823" max="2823" width="22.7109375" style="372" customWidth="1"/>
    <col min="2824" max="2824" width="21.7109375" style="372" customWidth="1"/>
    <col min="2825" max="2825" width="22.140625" style="372" customWidth="1"/>
    <col min="2826" max="2826" width="20.140625" style="372" customWidth="1"/>
    <col min="2827" max="2827" width="22.42578125" style="372" customWidth="1"/>
    <col min="2828" max="2828" width="21.7109375" style="372" customWidth="1"/>
    <col min="2829" max="2829" width="22.140625" style="372" customWidth="1"/>
    <col min="2830" max="2830" width="3.42578125" style="372" customWidth="1"/>
    <col min="2831" max="3072" width="9.140625" style="372"/>
    <col min="3073" max="3073" width="125.85546875" style="372" customWidth="1"/>
    <col min="3074" max="3074" width="20.140625" style="372" customWidth="1"/>
    <col min="3075" max="3075" width="22" style="372" customWidth="1"/>
    <col min="3076" max="3076" width="21.7109375" style="372" customWidth="1"/>
    <col min="3077" max="3077" width="22.28515625" style="372" customWidth="1"/>
    <col min="3078" max="3078" width="20.140625" style="372" customWidth="1"/>
    <col min="3079" max="3079" width="22.7109375" style="372" customWidth="1"/>
    <col min="3080" max="3080" width="21.7109375" style="372" customWidth="1"/>
    <col min="3081" max="3081" width="22.140625" style="372" customWidth="1"/>
    <col min="3082" max="3082" width="20.140625" style="372" customWidth="1"/>
    <col min="3083" max="3083" width="22.42578125" style="372" customWidth="1"/>
    <col min="3084" max="3084" width="21.7109375" style="372" customWidth="1"/>
    <col min="3085" max="3085" width="22.140625" style="372" customWidth="1"/>
    <col min="3086" max="3086" width="3.42578125" style="372" customWidth="1"/>
    <col min="3087" max="3328" width="9.140625" style="372"/>
    <col min="3329" max="3329" width="125.85546875" style="372" customWidth="1"/>
    <col min="3330" max="3330" width="20.140625" style="372" customWidth="1"/>
    <col min="3331" max="3331" width="22" style="372" customWidth="1"/>
    <col min="3332" max="3332" width="21.7109375" style="372" customWidth="1"/>
    <col min="3333" max="3333" width="22.28515625" style="372" customWidth="1"/>
    <col min="3334" max="3334" width="20.140625" style="372" customWidth="1"/>
    <col min="3335" max="3335" width="22.7109375" style="372" customWidth="1"/>
    <col min="3336" max="3336" width="21.7109375" style="372" customWidth="1"/>
    <col min="3337" max="3337" width="22.140625" style="372" customWidth="1"/>
    <col min="3338" max="3338" width="20.140625" style="372" customWidth="1"/>
    <col min="3339" max="3339" width="22.42578125" style="372" customWidth="1"/>
    <col min="3340" max="3340" width="21.7109375" style="372" customWidth="1"/>
    <col min="3341" max="3341" width="22.140625" style="372" customWidth="1"/>
    <col min="3342" max="3342" width="3.42578125" style="372" customWidth="1"/>
    <col min="3343" max="3584" width="9.140625" style="372"/>
    <col min="3585" max="3585" width="125.85546875" style="372" customWidth="1"/>
    <col min="3586" max="3586" width="20.140625" style="372" customWidth="1"/>
    <col min="3587" max="3587" width="22" style="372" customWidth="1"/>
    <col min="3588" max="3588" width="21.7109375" style="372" customWidth="1"/>
    <col min="3589" max="3589" width="22.28515625" style="372" customWidth="1"/>
    <col min="3590" max="3590" width="20.140625" style="372" customWidth="1"/>
    <col min="3591" max="3591" width="22.7109375" style="372" customWidth="1"/>
    <col min="3592" max="3592" width="21.7109375" style="372" customWidth="1"/>
    <col min="3593" max="3593" width="22.140625" style="372" customWidth="1"/>
    <col min="3594" max="3594" width="20.140625" style="372" customWidth="1"/>
    <col min="3595" max="3595" width="22.42578125" style="372" customWidth="1"/>
    <col min="3596" max="3596" width="21.7109375" style="372" customWidth="1"/>
    <col min="3597" max="3597" width="22.140625" style="372" customWidth="1"/>
    <col min="3598" max="3598" width="3.42578125" style="372" customWidth="1"/>
    <col min="3599" max="3840" width="9.140625" style="372"/>
    <col min="3841" max="3841" width="125.85546875" style="372" customWidth="1"/>
    <col min="3842" max="3842" width="20.140625" style="372" customWidth="1"/>
    <col min="3843" max="3843" width="22" style="372" customWidth="1"/>
    <col min="3844" max="3844" width="21.7109375" style="372" customWidth="1"/>
    <col min="3845" max="3845" width="22.28515625" style="372" customWidth="1"/>
    <col min="3846" max="3846" width="20.140625" style="372" customWidth="1"/>
    <col min="3847" max="3847" width="22.7109375" style="372" customWidth="1"/>
    <col min="3848" max="3848" width="21.7109375" style="372" customWidth="1"/>
    <col min="3849" max="3849" width="22.140625" style="372" customWidth="1"/>
    <col min="3850" max="3850" width="20.140625" style="372" customWidth="1"/>
    <col min="3851" max="3851" width="22.42578125" style="372" customWidth="1"/>
    <col min="3852" max="3852" width="21.7109375" style="372" customWidth="1"/>
    <col min="3853" max="3853" width="22.140625" style="372" customWidth="1"/>
    <col min="3854" max="3854" width="3.42578125" style="372" customWidth="1"/>
    <col min="3855" max="4096" width="9.140625" style="372"/>
    <col min="4097" max="4097" width="125.85546875" style="372" customWidth="1"/>
    <col min="4098" max="4098" width="20.140625" style="372" customWidth="1"/>
    <col min="4099" max="4099" width="22" style="372" customWidth="1"/>
    <col min="4100" max="4100" width="21.7109375" style="372" customWidth="1"/>
    <col min="4101" max="4101" width="22.28515625" style="372" customWidth="1"/>
    <col min="4102" max="4102" width="20.140625" style="372" customWidth="1"/>
    <col min="4103" max="4103" width="22.7109375" style="372" customWidth="1"/>
    <col min="4104" max="4104" width="21.7109375" style="372" customWidth="1"/>
    <col min="4105" max="4105" width="22.140625" style="372" customWidth="1"/>
    <col min="4106" max="4106" width="20.140625" style="372" customWidth="1"/>
    <col min="4107" max="4107" width="22.42578125" style="372" customWidth="1"/>
    <col min="4108" max="4108" width="21.7109375" style="372" customWidth="1"/>
    <col min="4109" max="4109" width="22.140625" style="372" customWidth="1"/>
    <col min="4110" max="4110" width="3.42578125" style="372" customWidth="1"/>
    <col min="4111" max="4352" width="9.140625" style="372"/>
    <col min="4353" max="4353" width="125.85546875" style="372" customWidth="1"/>
    <col min="4354" max="4354" width="20.140625" style="372" customWidth="1"/>
    <col min="4355" max="4355" width="22" style="372" customWidth="1"/>
    <col min="4356" max="4356" width="21.7109375" style="372" customWidth="1"/>
    <col min="4357" max="4357" width="22.28515625" style="372" customWidth="1"/>
    <col min="4358" max="4358" width="20.140625" style="372" customWidth="1"/>
    <col min="4359" max="4359" width="22.7109375" style="372" customWidth="1"/>
    <col min="4360" max="4360" width="21.7109375" style="372" customWidth="1"/>
    <col min="4361" max="4361" width="22.140625" style="372" customWidth="1"/>
    <col min="4362" max="4362" width="20.140625" style="372" customWidth="1"/>
    <col min="4363" max="4363" width="22.42578125" style="372" customWidth="1"/>
    <col min="4364" max="4364" width="21.7109375" style="372" customWidth="1"/>
    <col min="4365" max="4365" width="22.140625" style="372" customWidth="1"/>
    <col min="4366" max="4366" width="3.42578125" style="372" customWidth="1"/>
    <col min="4367" max="4608" width="9.140625" style="372"/>
    <col min="4609" max="4609" width="125.85546875" style="372" customWidth="1"/>
    <col min="4610" max="4610" width="20.140625" style="372" customWidth="1"/>
    <col min="4611" max="4611" width="22" style="372" customWidth="1"/>
    <col min="4612" max="4612" width="21.7109375" style="372" customWidth="1"/>
    <col min="4613" max="4613" width="22.28515625" style="372" customWidth="1"/>
    <col min="4614" max="4614" width="20.140625" style="372" customWidth="1"/>
    <col min="4615" max="4615" width="22.7109375" style="372" customWidth="1"/>
    <col min="4616" max="4616" width="21.7109375" style="372" customWidth="1"/>
    <col min="4617" max="4617" width="22.140625" style="372" customWidth="1"/>
    <col min="4618" max="4618" width="20.140625" style="372" customWidth="1"/>
    <col min="4619" max="4619" width="22.42578125" style="372" customWidth="1"/>
    <col min="4620" max="4620" width="21.7109375" style="372" customWidth="1"/>
    <col min="4621" max="4621" width="22.140625" style="372" customWidth="1"/>
    <col min="4622" max="4622" width="3.42578125" style="372" customWidth="1"/>
    <col min="4623" max="4864" width="9.140625" style="372"/>
    <col min="4865" max="4865" width="125.85546875" style="372" customWidth="1"/>
    <col min="4866" max="4866" width="20.140625" style="372" customWidth="1"/>
    <col min="4867" max="4867" width="22" style="372" customWidth="1"/>
    <col min="4868" max="4868" width="21.7109375" style="372" customWidth="1"/>
    <col min="4869" max="4869" width="22.28515625" style="372" customWidth="1"/>
    <col min="4870" max="4870" width="20.140625" style="372" customWidth="1"/>
    <col min="4871" max="4871" width="22.7109375" style="372" customWidth="1"/>
    <col min="4872" max="4872" width="21.7109375" style="372" customWidth="1"/>
    <col min="4873" max="4873" width="22.140625" style="372" customWidth="1"/>
    <col min="4874" max="4874" width="20.140625" style="372" customWidth="1"/>
    <col min="4875" max="4875" width="22.42578125" style="372" customWidth="1"/>
    <col min="4876" max="4876" width="21.7109375" style="372" customWidth="1"/>
    <col min="4877" max="4877" width="22.140625" style="372" customWidth="1"/>
    <col min="4878" max="4878" width="3.42578125" style="372" customWidth="1"/>
    <col min="4879" max="5120" width="9.140625" style="372"/>
    <col min="5121" max="5121" width="125.85546875" style="372" customWidth="1"/>
    <col min="5122" max="5122" width="20.140625" style="372" customWidth="1"/>
    <col min="5123" max="5123" width="22" style="372" customWidth="1"/>
    <col min="5124" max="5124" width="21.7109375" style="372" customWidth="1"/>
    <col min="5125" max="5125" width="22.28515625" style="372" customWidth="1"/>
    <col min="5126" max="5126" width="20.140625" style="372" customWidth="1"/>
    <col min="5127" max="5127" width="22.7109375" style="372" customWidth="1"/>
    <col min="5128" max="5128" width="21.7109375" style="372" customWidth="1"/>
    <col min="5129" max="5129" width="22.140625" style="372" customWidth="1"/>
    <col min="5130" max="5130" width="20.140625" style="372" customWidth="1"/>
    <col min="5131" max="5131" width="22.42578125" style="372" customWidth="1"/>
    <col min="5132" max="5132" width="21.7109375" style="372" customWidth="1"/>
    <col min="5133" max="5133" width="22.140625" style="372" customWidth="1"/>
    <col min="5134" max="5134" width="3.42578125" style="372" customWidth="1"/>
    <col min="5135" max="5376" width="9.140625" style="372"/>
    <col min="5377" max="5377" width="125.85546875" style="372" customWidth="1"/>
    <col min="5378" max="5378" width="20.140625" style="372" customWidth="1"/>
    <col min="5379" max="5379" width="22" style="372" customWidth="1"/>
    <col min="5380" max="5380" width="21.7109375" style="372" customWidth="1"/>
    <col min="5381" max="5381" width="22.28515625" style="372" customWidth="1"/>
    <col min="5382" max="5382" width="20.140625" style="372" customWidth="1"/>
    <col min="5383" max="5383" width="22.7109375" style="372" customWidth="1"/>
    <col min="5384" max="5384" width="21.7109375" style="372" customWidth="1"/>
    <col min="5385" max="5385" width="22.140625" style="372" customWidth="1"/>
    <col min="5386" max="5386" width="20.140625" style="372" customWidth="1"/>
    <col min="5387" max="5387" width="22.42578125" style="372" customWidth="1"/>
    <col min="5388" max="5388" width="21.7109375" style="372" customWidth="1"/>
    <col min="5389" max="5389" width="22.140625" style="372" customWidth="1"/>
    <col min="5390" max="5390" width="3.42578125" style="372" customWidth="1"/>
    <col min="5391" max="5632" width="9.140625" style="372"/>
    <col min="5633" max="5633" width="125.85546875" style="372" customWidth="1"/>
    <col min="5634" max="5634" width="20.140625" style="372" customWidth="1"/>
    <col min="5635" max="5635" width="22" style="372" customWidth="1"/>
    <col min="5636" max="5636" width="21.7109375" style="372" customWidth="1"/>
    <col min="5637" max="5637" width="22.28515625" style="372" customWidth="1"/>
    <col min="5638" max="5638" width="20.140625" style="372" customWidth="1"/>
    <col min="5639" max="5639" width="22.7109375" style="372" customWidth="1"/>
    <col min="5640" max="5640" width="21.7109375" style="372" customWidth="1"/>
    <col min="5641" max="5641" width="22.140625" style="372" customWidth="1"/>
    <col min="5642" max="5642" width="20.140625" style="372" customWidth="1"/>
    <col min="5643" max="5643" width="22.42578125" style="372" customWidth="1"/>
    <col min="5644" max="5644" width="21.7109375" style="372" customWidth="1"/>
    <col min="5645" max="5645" width="22.140625" style="372" customWidth="1"/>
    <col min="5646" max="5646" width="3.42578125" style="372" customWidth="1"/>
    <col min="5647" max="5888" width="9.140625" style="372"/>
    <col min="5889" max="5889" width="125.85546875" style="372" customWidth="1"/>
    <col min="5890" max="5890" width="20.140625" style="372" customWidth="1"/>
    <col min="5891" max="5891" width="22" style="372" customWidth="1"/>
    <col min="5892" max="5892" width="21.7109375" style="372" customWidth="1"/>
    <col min="5893" max="5893" width="22.28515625" style="372" customWidth="1"/>
    <col min="5894" max="5894" width="20.140625" style="372" customWidth="1"/>
    <col min="5895" max="5895" width="22.7109375" style="372" customWidth="1"/>
    <col min="5896" max="5896" width="21.7109375" style="372" customWidth="1"/>
    <col min="5897" max="5897" width="22.140625" style="372" customWidth="1"/>
    <col min="5898" max="5898" width="20.140625" style="372" customWidth="1"/>
    <col min="5899" max="5899" width="22.42578125" style="372" customWidth="1"/>
    <col min="5900" max="5900" width="21.7109375" style="372" customWidth="1"/>
    <col min="5901" max="5901" width="22.140625" style="372" customWidth="1"/>
    <col min="5902" max="5902" width="3.42578125" style="372" customWidth="1"/>
    <col min="5903" max="6144" width="9.140625" style="372"/>
    <col min="6145" max="6145" width="125.85546875" style="372" customWidth="1"/>
    <col min="6146" max="6146" width="20.140625" style="372" customWidth="1"/>
    <col min="6147" max="6147" width="22" style="372" customWidth="1"/>
    <col min="6148" max="6148" width="21.7109375" style="372" customWidth="1"/>
    <col min="6149" max="6149" width="22.28515625" style="372" customWidth="1"/>
    <col min="6150" max="6150" width="20.140625" style="372" customWidth="1"/>
    <col min="6151" max="6151" width="22.7109375" style="372" customWidth="1"/>
    <col min="6152" max="6152" width="21.7109375" style="372" customWidth="1"/>
    <col min="6153" max="6153" width="22.140625" style="372" customWidth="1"/>
    <col min="6154" max="6154" width="20.140625" style="372" customWidth="1"/>
    <col min="6155" max="6155" width="22.42578125" style="372" customWidth="1"/>
    <col min="6156" max="6156" width="21.7109375" style="372" customWidth="1"/>
    <col min="6157" max="6157" width="22.140625" style="372" customWidth="1"/>
    <col min="6158" max="6158" width="3.42578125" style="372" customWidth="1"/>
    <col min="6159" max="6400" width="9.140625" style="372"/>
    <col min="6401" max="6401" width="125.85546875" style="372" customWidth="1"/>
    <col min="6402" max="6402" width="20.140625" style="372" customWidth="1"/>
    <col min="6403" max="6403" width="22" style="372" customWidth="1"/>
    <col min="6404" max="6404" width="21.7109375" style="372" customWidth="1"/>
    <col min="6405" max="6405" width="22.28515625" style="372" customWidth="1"/>
    <col min="6406" max="6406" width="20.140625" style="372" customWidth="1"/>
    <col min="6407" max="6407" width="22.7109375" style="372" customWidth="1"/>
    <col min="6408" max="6408" width="21.7109375" style="372" customWidth="1"/>
    <col min="6409" max="6409" width="22.140625" style="372" customWidth="1"/>
    <col min="6410" max="6410" width="20.140625" style="372" customWidth="1"/>
    <col min="6411" max="6411" width="22.42578125" style="372" customWidth="1"/>
    <col min="6412" max="6412" width="21.7109375" style="372" customWidth="1"/>
    <col min="6413" max="6413" width="22.140625" style="372" customWidth="1"/>
    <col min="6414" max="6414" width="3.42578125" style="372" customWidth="1"/>
    <col min="6415" max="6656" width="9.140625" style="372"/>
    <col min="6657" max="6657" width="125.85546875" style="372" customWidth="1"/>
    <col min="6658" max="6658" width="20.140625" style="372" customWidth="1"/>
    <col min="6659" max="6659" width="22" style="372" customWidth="1"/>
    <col min="6660" max="6660" width="21.7109375" style="372" customWidth="1"/>
    <col min="6661" max="6661" width="22.28515625" style="372" customWidth="1"/>
    <col min="6662" max="6662" width="20.140625" style="372" customWidth="1"/>
    <col min="6663" max="6663" width="22.7109375" style="372" customWidth="1"/>
    <col min="6664" max="6664" width="21.7109375" style="372" customWidth="1"/>
    <col min="6665" max="6665" width="22.140625" style="372" customWidth="1"/>
    <col min="6666" max="6666" width="20.140625" style="372" customWidth="1"/>
    <col min="6667" max="6667" width="22.42578125" style="372" customWidth="1"/>
    <col min="6668" max="6668" width="21.7109375" style="372" customWidth="1"/>
    <col min="6669" max="6669" width="22.140625" style="372" customWidth="1"/>
    <col min="6670" max="6670" width="3.42578125" style="372" customWidth="1"/>
    <col min="6671" max="6912" width="9.140625" style="372"/>
    <col min="6913" max="6913" width="125.85546875" style="372" customWidth="1"/>
    <col min="6914" max="6914" width="20.140625" style="372" customWidth="1"/>
    <col min="6915" max="6915" width="22" style="372" customWidth="1"/>
    <col min="6916" max="6916" width="21.7109375" style="372" customWidth="1"/>
    <col min="6917" max="6917" width="22.28515625" style="372" customWidth="1"/>
    <col min="6918" max="6918" width="20.140625" style="372" customWidth="1"/>
    <col min="6919" max="6919" width="22.7109375" style="372" customWidth="1"/>
    <col min="6920" max="6920" width="21.7109375" style="372" customWidth="1"/>
    <col min="6921" max="6921" width="22.140625" style="372" customWidth="1"/>
    <col min="6922" max="6922" width="20.140625" style="372" customWidth="1"/>
    <col min="6923" max="6923" width="22.42578125" style="372" customWidth="1"/>
    <col min="6924" max="6924" width="21.7109375" style="372" customWidth="1"/>
    <col min="6925" max="6925" width="22.140625" style="372" customWidth="1"/>
    <col min="6926" max="6926" width="3.42578125" style="372" customWidth="1"/>
    <col min="6927" max="7168" width="9.140625" style="372"/>
    <col min="7169" max="7169" width="125.85546875" style="372" customWidth="1"/>
    <col min="7170" max="7170" width="20.140625" style="372" customWidth="1"/>
    <col min="7171" max="7171" width="22" style="372" customWidth="1"/>
    <col min="7172" max="7172" width="21.7109375" style="372" customWidth="1"/>
    <col min="7173" max="7173" width="22.28515625" style="372" customWidth="1"/>
    <col min="7174" max="7174" width="20.140625" style="372" customWidth="1"/>
    <col min="7175" max="7175" width="22.7109375" style="372" customWidth="1"/>
    <col min="7176" max="7176" width="21.7109375" style="372" customWidth="1"/>
    <col min="7177" max="7177" width="22.140625" style="372" customWidth="1"/>
    <col min="7178" max="7178" width="20.140625" style="372" customWidth="1"/>
    <col min="7179" max="7179" width="22.42578125" style="372" customWidth="1"/>
    <col min="7180" max="7180" width="21.7109375" style="372" customWidth="1"/>
    <col min="7181" max="7181" width="22.140625" style="372" customWidth="1"/>
    <col min="7182" max="7182" width="3.42578125" style="372" customWidth="1"/>
    <col min="7183" max="7424" width="9.140625" style="372"/>
    <col min="7425" max="7425" width="125.85546875" style="372" customWidth="1"/>
    <col min="7426" max="7426" width="20.140625" style="372" customWidth="1"/>
    <col min="7427" max="7427" width="22" style="372" customWidth="1"/>
    <col min="7428" max="7428" width="21.7109375" style="372" customWidth="1"/>
    <col min="7429" max="7429" width="22.28515625" style="372" customWidth="1"/>
    <col min="7430" max="7430" width="20.140625" style="372" customWidth="1"/>
    <col min="7431" max="7431" width="22.7109375" style="372" customWidth="1"/>
    <col min="7432" max="7432" width="21.7109375" style="372" customWidth="1"/>
    <col min="7433" max="7433" width="22.140625" style="372" customWidth="1"/>
    <col min="7434" max="7434" width="20.140625" style="372" customWidth="1"/>
    <col min="7435" max="7435" width="22.42578125" style="372" customWidth="1"/>
    <col min="7436" max="7436" width="21.7109375" style="372" customWidth="1"/>
    <col min="7437" max="7437" width="22.140625" style="372" customWidth="1"/>
    <col min="7438" max="7438" width="3.42578125" style="372" customWidth="1"/>
    <col min="7439" max="7680" width="9.140625" style="372"/>
    <col min="7681" max="7681" width="125.85546875" style="372" customWidth="1"/>
    <col min="7682" max="7682" width="20.140625" style="372" customWidth="1"/>
    <col min="7683" max="7683" width="22" style="372" customWidth="1"/>
    <col min="7684" max="7684" width="21.7109375" style="372" customWidth="1"/>
    <col min="7685" max="7685" width="22.28515625" style="372" customWidth="1"/>
    <col min="7686" max="7686" width="20.140625" style="372" customWidth="1"/>
    <col min="7687" max="7687" width="22.7109375" style="372" customWidth="1"/>
    <col min="7688" max="7688" width="21.7109375" style="372" customWidth="1"/>
    <col min="7689" max="7689" width="22.140625" style="372" customWidth="1"/>
    <col min="7690" max="7690" width="20.140625" style="372" customWidth="1"/>
    <col min="7691" max="7691" width="22.42578125" style="372" customWidth="1"/>
    <col min="7692" max="7692" width="21.7109375" style="372" customWidth="1"/>
    <col min="7693" max="7693" width="22.140625" style="372" customWidth="1"/>
    <col min="7694" max="7694" width="3.42578125" style="372" customWidth="1"/>
    <col min="7695" max="7936" width="9.140625" style="372"/>
    <col min="7937" max="7937" width="125.85546875" style="372" customWidth="1"/>
    <col min="7938" max="7938" width="20.140625" style="372" customWidth="1"/>
    <col min="7939" max="7939" width="22" style="372" customWidth="1"/>
    <col min="7940" max="7940" width="21.7109375" style="372" customWidth="1"/>
    <col min="7941" max="7941" width="22.28515625" style="372" customWidth="1"/>
    <col min="7942" max="7942" width="20.140625" style="372" customWidth="1"/>
    <col min="7943" max="7943" width="22.7109375" style="372" customWidth="1"/>
    <col min="7944" max="7944" width="21.7109375" style="372" customWidth="1"/>
    <col min="7945" max="7945" width="22.140625" style="372" customWidth="1"/>
    <col min="7946" max="7946" width="20.140625" style="372" customWidth="1"/>
    <col min="7947" max="7947" width="22.42578125" style="372" customWidth="1"/>
    <col min="7948" max="7948" width="21.7109375" style="372" customWidth="1"/>
    <col min="7949" max="7949" width="22.140625" style="372" customWidth="1"/>
    <col min="7950" max="7950" width="3.42578125" style="372" customWidth="1"/>
    <col min="7951" max="8192" width="9.140625" style="372"/>
    <col min="8193" max="8193" width="125.85546875" style="372" customWidth="1"/>
    <col min="8194" max="8194" width="20.140625" style="372" customWidth="1"/>
    <col min="8195" max="8195" width="22" style="372" customWidth="1"/>
    <col min="8196" max="8196" width="21.7109375" style="372" customWidth="1"/>
    <col min="8197" max="8197" width="22.28515625" style="372" customWidth="1"/>
    <col min="8198" max="8198" width="20.140625" style="372" customWidth="1"/>
    <col min="8199" max="8199" width="22.7109375" style="372" customWidth="1"/>
    <col min="8200" max="8200" width="21.7109375" style="372" customWidth="1"/>
    <col min="8201" max="8201" width="22.140625" style="372" customWidth="1"/>
    <col min="8202" max="8202" width="20.140625" style="372" customWidth="1"/>
    <col min="8203" max="8203" width="22.42578125" style="372" customWidth="1"/>
    <col min="8204" max="8204" width="21.7109375" style="372" customWidth="1"/>
    <col min="8205" max="8205" width="22.140625" style="372" customWidth="1"/>
    <col min="8206" max="8206" width="3.42578125" style="372" customWidth="1"/>
    <col min="8207" max="8448" width="9.140625" style="372"/>
    <col min="8449" max="8449" width="125.85546875" style="372" customWidth="1"/>
    <col min="8450" max="8450" width="20.140625" style="372" customWidth="1"/>
    <col min="8451" max="8451" width="22" style="372" customWidth="1"/>
    <col min="8452" max="8452" width="21.7109375" style="372" customWidth="1"/>
    <col min="8453" max="8453" width="22.28515625" style="372" customWidth="1"/>
    <col min="8454" max="8454" width="20.140625" style="372" customWidth="1"/>
    <col min="8455" max="8455" width="22.7109375" style="372" customWidth="1"/>
    <col min="8456" max="8456" width="21.7109375" style="372" customWidth="1"/>
    <col min="8457" max="8457" width="22.140625" style="372" customWidth="1"/>
    <col min="8458" max="8458" width="20.140625" style="372" customWidth="1"/>
    <col min="8459" max="8459" width="22.42578125" style="372" customWidth="1"/>
    <col min="8460" max="8460" width="21.7109375" style="372" customWidth="1"/>
    <col min="8461" max="8461" width="22.140625" style="372" customWidth="1"/>
    <col min="8462" max="8462" width="3.42578125" style="372" customWidth="1"/>
    <col min="8463" max="8704" width="9.140625" style="372"/>
    <col min="8705" max="8705" width="125.85546875" style="372" customWidth="1"/>
    <col min="8706" max="8706" width="20.140625" style="372" customWidth="1"/>
    <col min="8707" max="8707" width="22" style="372" customWidth="1"/>
    <col min="8708" max="8708" width="21.7109375" style="372" customWidth="1"/>
    <col min="8709" max="8709" width="22.28515625" style="372" customWidth="1"/>
    <col min="8710" max="8710" width="20.140625" style="372" customWidth="1"/>
    <col min="8711" max="8711" width="22.7109375" style="372" customWidth="1"/>
    <col min="8712" max="8712" width="21.7109375" style="372" customWidth="1"/>
    <col min="8713" max="8713" width="22.140625" style="372" customWidth="1"/>
    <col min="8714" max="8714" width="20.140625" style="372" customWidth="1"/>
    <col min="8715" max="8715" width="22.42578125" style="372" customWidth="1"/>
    <col min="8716" max="8716" width="21.7109375" style="372" customWidth="1"/>
    <col min="8717" max="8717" width="22.140625" style="372" customWidth="1"/>
    <col min="8718" max="8718" width="3.42578125" style="372" customWidth="1"/>
    <col min="8719" max="8960" width="9.140625" style="372"/>
    <col min="8961" max="8961" width="125.85546875" style="372" customWidth="1"/>
    <col min="8962" max="8962" width="20.140625" style="372" customWidth="1"/>
    <col min="8963" max="8963" width="22" style="372" customWidth="1"/>
    <col min="8964" max="8964" width="21.7109375" style="372" customWidth="1"/>
    <col min="8965" max="8965" width="22.28515625" style="372" customWidth="1"/>
    <col min="8966" max="8966" width="20.140625" style="372" customWidth="1"/>
    <col min="8967" max="8967" width="22.7109375" style="372" customWidth="1"/>
    <col min="8968" max="8968" width="21.7109375" style="372" customWidth="1"/>
    <col min="8969" max="8969" width="22.140625" style="372" customWidth="1"/>
    <col min="8970" max="8970" width="20.140625" style="372" customWidth="1"/>
    <col min="8971" max="8971" width="22.42578125" style="372" customWidth="1"/>
    <col min="8972" max="8972" width="21.7109375" style="372" customWidth="1"/>
    <col min="8973" max="8973" width="22.140625" style="372" customWidth="1"/>
    <col min="8974" max="8974" width="3.42578125" style="372" customWidth="1"/>
    <col min="8975" max="9216" width="9.140625" style="372"/>
    <col min="9217" max="9217" width="125.85546875" style="372" customWidth="1"/>
    <col min="9218" max="9218" width="20.140625" style="372" customWidth="1"/>
    <col min="9219" max="9219" width="22" style="372" customWidth="1"/>
    <col min="9220" max="9220" width="21.7109375" style="372" customWidth="1"/>
    <col min="9221" max="9221" width="22.28515625" style="372" customWidth="1"/>
    <col min="9222" max="9222" width="20.140625" style="372" customWidth="1"/>
    <col min="9223" max="9223" width="22.7109375" style="372" customWidth="1"/>
    <col min="9224" max="9224" width="21.7109375" style="372" customWidth="1"/>
    <col min="9225" max="9225" width="22.140625" style="372" customWidth="1"/>
    <col min="9226" max="9226" width="20.140625" style="372" customWidth="1"/>
    <col min="9227" max="9227" width="22.42578125" style="372" customWidth="1"/>
    <col min="9228" max="9228" width="21.7109375" style="372" customWidth="1"/>
    <col min="9229" max="9229" width="22.140625" style="372" customWidth="1"/>
    <col min="9230" max="9230" width="3.42578125" style="372" customWidth="1"/>
    <col min="9231" max="9472" width="9.140625" style="372"/>
    <col min="9473" max="9473" width="125.85546875" style="372" customWidth="1"/>
    <col min="9474" max="9474" width="20.140625" style="372" customWidth="1"/>
    <col min="9475" max="9475" width="22" style="372" customWidth="1"/>
    <col min="9476" max="9476" width="21.7109375" style="372" customWidth="1"/>
    <col min="9477" max="9477" width="22.28515625" style="372" customWidth="1"/>
    <col min="9478" max="9478" width="20.140625" style="372" customWidth="1"/>
    <col min="9479" max="9479" width="22.7109375" style="372" customWidth="1"/>
    <col min="9480" max="9480" width="21.7109375" style="372" customWidth="1"/>
    <col min="9481" max="9481" width="22.140625" style="372" customWidth="1"/>
    <col min="9482" max="9482" width="20.140625" style="372" customWidth="1"/>
    <col min="9483" max="9483" width="22.42578125" style="372" customWidth="1"/>
    <col min="9484" max="9484" width="21.7109375" style="372" customWidth="1"/>
    <col min="9485" max="9485" width="22.140625" style="372" customWidth="1"/>
    <col min="9486" max="9486" width="3.42578125" style="372" customWidth="1"/>
    <col min="9487" max="9728" width="9.140625" style="372"/>
    <col min="9729" max="9729" width="125.85546875" style="372" customWidth="1"/>
    <col min="9730" max="9730" width="20.140625" style="372" customWidth="1"/>
    <col min="9731" max="9731" width="22" style="372" customWidth="1"/>
    <col min="9732" max="9732" width="21.7109375" style="372" customWidth="1"/>
    <col min="9733" max="9733" width="22.28515625" style="372" customWidth="1"/>
    <col min="9734" max="9734" width="20.140625" style="372" customWidth="1"/>
    <col min="9735" max="9735" width="22.7109375" style="372" customWidth="1"/>
    <col min="9736" max="9736" width="21.7109375" style="372" customWidth="1"/>
    <col min="9737" max="9737" width="22.140625" style="372" customWidth="1"/>
    <col min="9738" max="9738" width="20.140625" style="372" customWidth="1"/>
    <col min="9739" max="9739" width="22.42578125" style="372" customWidth="1"/>
    <col min="9740" max="9740" width="21.7109375" style="372" customWidth="1"/>
    <col min="9741" max="9741" width="22.140625" style="372" customWidth="1"/>
    <col min="9742" max="9742" width="3.42578125" style="372" customWidth="1"/>
    <col min="9743" max="9984" width="9.140625" style="372"/>
    <col min="9985" max="9985" width="125.85546875" style="372" customWidth="1"/>
    <col min="9986" max="9986" width="20.140625" style="372" customWidth="1"/>
    <col min="9987" max="9987" width="22" style="372" customWidth="1"/>
    <col min="9988" max="9988" width="21.7109375" style="372" customWidth="1"/>
    <col min="9989" max="9989" width="22.28515625" style="372" customWidth="1"/>
    <col min="9990" max="9990" width="20.140625" style="372" customWidth="1"/>
    <col min="9991" max="9991" width="22.7109375" style="372" customWidth="1"/>
    <col min="9992" max="9992" width="21.7109375" style="372" customWidth="1"/>
    <col min="9993" max="9993" width="22.140625" style="372" customWidth="1"/>
    <col min="9994" max="9994" width="20.140625" style="372" customWidth="1"/>
    <col min="9995" max="9995" width="22.42578125" style="372" customWidth="1"/>
    <col min="9996" max="9996" width="21.7109375" style="372" customWidth="1"/>
    <col min="9997" max="9997" width="22.140625" style="372" customWidth="1"/>
    <col min="9998" max="9998" width="3.42578125" style="372" customWidth="1"/>
    <col min="9999" max="10240" width="9.140625" style="372"/>
    <col min="10241" max="10241" width="125.85546875" style="372" customWidth="1"/>
    <col min="10242" max="10242" width="20.140625" style="372" customWidth="1"/>
    <col min="10243" max="10243" width="22" style="372" customWidth="1"/>
    <col min="10244" max="10244" width="21.7109375" style="372" customWidth="1"/>
    <col min="10245" max="10245" width="22.28515625" style="372" customWidth="1"/>
    <col min="10246" max="10246" width="20.140625" style="372" customWidth="1"/>
    <col min="10247" max="10247" width="22.7109375" style="372" customWidth="1"/>
    <col min="10248" max="10248" width="21.7109375" style="372" customWidth="1"/>
    <col min="10249" max="10249" width="22.140625" style="372" customWidth="1"/>
    <col min="10250" max="10250" width="20.140625" style="372" customWidth="1"/>
    <col min="10251" max="10251" width="22.42578125" style="372" customWidth="1"/>
    <col min="10252" max="10252" width="21.7109375" style="372" customWidth="1"/>
    <col min="10253" max="10253" width="22.140625" style="372" customWidth="1"/>
    <col min="10254" max="10254" width="3.42578125" style="372" customWidth="1"/>
    <col min="10255" max="10496" width="9.140625" style="372"/>
    <col min="10497" max="10497" width="125.85546875" style="372" customWidth="1"/>
    <col min="10498" max="10498" width="20.140625" style="372" customWidth="1"/>
    <col min="10499" max="10499" width="22" style="372" customWidth="1"/>
    <col min="10500" max="10500" width="21.7109375" style="372" customWidth="1"/>
    <col min="10501" max="10501" width="22.28515625" style="372" customWidth="1"/>
    <col min="10502" max="10502" width="20.140625" style="372" customWidth="1"/>
    <col min="10503" max="10503" width="22.7109375" style="372" customWidth="1"/>
    <col min="10504" max="10504" width="21.7109375" style="372" customWidth="1"/>
    <col min="10505" max="10505" width="22.140625" style="372" customWidth="1"/>
    <col min="10506" max="10506" width="20.140625" style="372" customWidth="1"/>
    <col min="10507" max="10507" width="22.42578125" style="372" customWidth="1"/>
    <col min="10508" max="10508" width="21.7109375" style="372" customWidth="1"/>
    <col min="10509" max="10509" width="22.140625" style="372" customWidth="1"/>
    <col min="10510" max="10510" width="3.42578125" style="372" customWidth="1"/>
    <col min="10511" max="10752" width="9.140625" style="372"/>
    <col min="10753" max="10753" width="125.85546875" style="372" customWidth="1"/>
    <col min="10754" max="10754" width="20.140625" style="372" customWidth="1"/>
    <col min="10755" max="10755" width="22" style="372" customWidth="1"/>
    <col min="10756" max="10756" width="21.7109375" style="372" customWidth="1"/>
    <col min="10757" max="10757" width="22.28515625" style="372" customWidth="1"/>
    <col min="10758" max="10758" width="20.140625" style="372" customWidth="1"/>
    <col min="10759" max="10759" width="22.7109375" style="372" customWidth="1"/>
    <col min="10760" max="10760" width="21.7109375" style="372" customWidth="1"/>
    <col min="10761" max="10761" width="22.140625" style="372" customWidth="1"/>
    <col min="10762" max="10762" width="20.140625" style="372" customWidth="1"/>
    <col min="10763" max="10763" width="22.42578125" style="372" customWidth="1"/>
    <col min="10764" max="10764" width="21.7109375" style="372" customWidth="1"/>
    <col min="10765" max="10765" width="22.140625" style="372" customWidth="1"/>
    <col min="10766" max="10766" width="3.42578125" style="372" customWidth="1"/>
    <col min="10767" max="11008" width="9.140625" style="372"/>
    <col min="11009" max="11009" width="125.85546875" style="372" customWidth="1"/>
    <col min="11010" max="11010" width="20.140625" style="372" customWidth="1"/>
    <col min="11011" max="11011" width="22" style="372" customWidth="1"/>
    <col min="11012" max="11012" width="21.7109375" style="372" customWidth="1"/>
    <col min="11013" max="11013" width="22.28515625" style="372" customWidth="1"/>
    <col min="11014" max="11014" width="20.140625" style="372" customWidth="1"/>
    <col min="11015" max="11015" width="22.7109375" style="372" customWidth="1"/>
    <col min="11016" max="11016" width="21.7109375" style="372" customWidth="1"/>
    <col min="11017" max="11017" width="22.140625" style="372" customWidth="1"/>
    <col min="11018" max="11018" width="20.140625" style="372" customWidth="1"/>
    <col min="11019" max="11019" width="22.42578125" style="372" customWidth="1"/>
    <col min="11020" max="11020" width="21.7109375" style="372" customWidth="1"/>
    <col min="11021" max="11021" width="22.140625" style="372" customWidth="1"/>
    <col min="11022" max="11022" width="3.42578125" style="372" customWidth="1"/>
    <col min="11023" max="11264" width="9.140625" style="372"/>
    <col min="11265" max="11265" width="125.85546875" style="372" customWidth="1"/>
    <col min="11266" max="11266" width="20.140625" style="372" customWidth="1"/>
    <col min="11267" max="11267" width="22" style="372" customWidth="1"/>
    <col min="11268" max="11268" width="21.7109375" style="372" customWidth="1"/>
    <col min="11269" max="11269" width="22.28515625" style="372" customWidth="1"/>
    <col min="11270" max="11270" width="20.140625" style="372" customWidth="1"/>
    <col min="11271" max="11271" width="22.7109375" style="372" customWidth="1"/>
    <col min="11272" max="11272" width="21.7109375" style="372" customWidth="1"/>
    <col min="11273" max="11273" width="22.140625" style="372" customWidth="1"/>
    <col min="11274" max="11274" width="20.140625" style="372" customWidth="1"/>
    <col min="11275" max="11275" width="22.42578125" style="372" customWidth="1"/>
    <col min="11276" max="11276" width="21.7109375" style="372" customWidth="1"/>
    <col min="11277" max="11277" width="22.140625" style="372" customWidth="1"/>
    <col min="11278" max="11278" width="3.42578125" style="372" customWidth="1"/>
    <col min="11279" max="11520" width="9.140625" style="372"/>
    <col min="11521" max="11521" width="125.85546875" style="372" customWidth="1"/>
    <col min="11522" max="11522" width="20.140625" style="372" customWidth="1"/>
    <col min="11523" max="11523" width="22" style="372" customWidth="1"/>
    <col min="11524" max="11524" width="21.7109375" style="372" customWidth="1"/>
    <col min="11525" max="11525" width="22.28515625" style="372" customWidth="1"/>
    <col min="11526" max="11526" width="20.140625" style="372" customWidth="1"/>
    <col min="11527" max="11527" width="22.7109375" style="372" customWidth="1"/>
    <col min="11528" max="11528" width="21.7109375" style="372" customWidth="1"/>
    <col min="11529" max="11529" width="22.140625" style="372" customWidth="1"/>
    <col min="11530" max="11530" width="20.140625" style="372" customWidth="1"/>
    <col min="11531" max="11531" width="22.42578125" style="372" customWidth="1"/>
    <col min="11532" max="11532" width="21.7109375" style="372" customWidth="1"/>
    <col min="11533" max="11533" width="22.140625" style="372" customWidth="1"/>
    <col min="11534" max="11534" width="3.42578125" style="372" customWidth="1"/>
    <col min="11535" max="11776" width="9.140625" style="372"/>
    <col min="11777" max="11777" width="125.85546875" style="372" customWidth="1"/>
    <col min="11778" max="11778" width="20.140625" style="372" customWidth="1"/>
    <col min="11779" max="11779" width="22" style="372" customWidth="1"/>
    <col min="11780" max="11780" width="21.7109375" style="372" customWidth="1"/>
    <col min="11781" max="11781" width="22.28515625" style="372" customWidth="1"/>
    <col min="11782" max="11782" width="20.140625" style="372" customWidth="1"/>
    <col min="11783" max="11783" width="22.7109375" style="372" customWidth="1"/>
    <col min="11784" max="11784" width="21.7109375" style="372" customWidth="1"/>
    <col min="11785" max="11785" width="22.140625" style="372" customWidth="1"/>
    <col min="11786" max="11786" width="20.140625" style="372" customWidth="1"/>
    <col min="11787" max="11787" width="22.42578125" style="372" customWidth="1"/>
    <col min="11788" max="11788" width="21.7109375" style="372" customWidth="1"/>
    <col min="11789" max="11789" width="22.140625" style="372" customWidth="1"/>
    <col min="11790" max="11790" width="3.42578125" style="372" customWidth="1"/>
    <col min="11791" max="12032" width="9.140625" style="372"/>
    <col min="12033" max="12033" width="125.85546875" style="372" customWidth="1"/>
    <col min="12034" max="12034" width="20.140625" style="372" customWidth="1"/>
    <col min="12035" max="12035" width="22" style="372" customWidth="1"/>
    <col min="12036" max="12036" width="21.7109375" style="372" customWidth="1"/>
    <col min="12037" max="12037" width="22.28515625" style="372" customWidth="1"/>
    <col min="12038" max="12038" width="20.140625" style="372" customWidth="1"/>
    <col min="12039" max="12039" width="22.7109375" style="372" customWidth="1"/>
    <col min="12040" max="12040" width="21.7109375" style="372" customWidth="1"/>
    <col min="12041" max="12041" width="22.140625" style="372" customWidth="1"/>
    <col min="12042" max="12042" width="20.140625" style="372" customWidth="1"/>
    <col min="12043" max="12043" width="22.42578125" style="372" customWidth="1"/>
    <col min="12044" max="12044" width="21.7109375" style="372" customWidth="1"/>
    <col min="12045" max="12045" width="22.140625" style="372" customWidth="1"/>
    <col min="12046" max="12046" width="3.42578125" style="372" customWidth="1"/>
    <col min="12047" max="12288" width="9.140625" style="372"/>
    <col min="12289" max="12289" width="125.85546875" style="372" customWidth="1"/>
    <col min="12290" max="12290" width="20.140625" style="372" customWidth="1"/>
    <col min="12291" max="12291" width="22" style="372" customWidth="1"/>
    <col min="12292" max="12292" width="21.7109375" style="372" customWidth="1"/>
    <col min="12293" max="12293" width="22.28515625" style="372" customWidth="1"/>
    <col min="12294" max="12294" width="20.140625" style="372" customWidth="1"/>
    <col min="12295" max="12295" width="22.7109375" style="372" customWidth="1"/>
    <col min="12296" max="12296" width="21.7109375" style="372" customWidth="1"/>
    <col min="12297" max="12297" width="22.140625" style="372" customWidth="1"/>
    <col min="12298" max="12298" width="20.140625" style="372" customWidth="1"/>
    <col min="12299" max="12299" width="22.42578125" style="372" customWidth="1"/>
    <col min="12300" max="12300" width="21.7109375" style="372" customWidth="1"/>
    <col min="12301" max="12301" width="22.140625" style="372" customWidth="1"/>
    <col min="12302" max="12302" width="3.42578125" style="372" customWidth="1"/>
    <col min="12303" max="12544" width="9.140625" style="372"/>
    <col min="12545" max="12545" width="125.85546875" style="372" customWidth="1"/>
    <col min="12546" max="12546" width="20.140625" style="372" customWidth="1"/>
    <col min="12547" max="12547" width="22" style="372" customWidth="1"/>
    <col min="12548" max="12548" width="21.7109375" style="372" customWidth="1"/>
    <col min="12549" max="12549" width="22.28515625" style="372" customWidth="1"/>
    <col min="12550" max="12550" width="20.140625" style="372" customWidth="1"/>
    <col min="12551" max="12551" width="22.7109375" style="372" customWidth="1"/>
    <col min="12552" max="12552" width="21.7109375" style="372" customWidth="1"/>
    <col min="12553" max="12553" width="22.140625" style="372" customWidth="1"/>
    <col min="12554" max="12554" width="20.140625" style="372" customWidth="1"/>
    <col min="12555" max="12555" width="22.42578125" style="372" customWidth="1"/>
    <col min="12556" max="12556" width="21.7109375" style="372" customWidth="1"/>
    <col min="12557" max="12557" width="22.140625" style="372" customWidth="1"/>
    <col min="12558" max="12558" width="3.42578125" style="372" customWidth="1"/>
    <col min="12559" max="12800" width="9.140625" style="372"/>
    <col min="12801" max="12801" width="125.85546875" style="372" customWidth="1"/>
    <col min="12802" max="12802" width="20.140625" style="372" customWidth="1"/>
    <col min="12803" max="12803" width="22" style="372" customWidth="1"/>
    <col min="12804" max="12804" width="21.7109375" style="372" customWidth="1"/>
    <col min="12805" max="12805" width="22.28515625" style="372" customWidth="1"/>
    <col min="12806" max="12806" width="20.140625" style="372" customWidth="1"/>
    <col min="12807" max="12807" width="22.7109375" style="372" customWidth="1"/>
    <col min="12808" max="12808" width="21.7109375" style="372" customWidth="1"/>
    <col min="12809" max="12809" width="22.140625" style="372" customWidth="1"/>
    <col min="12810" max="12810" width="20.140625" style="372" customWidth="1"/>
    <col min="12811" max="12811" width="22.42578125" style="372" customWidth="1"/>
    <col min="12812" max="12812" width="21.7109375" style="372" customWidth="1"/>
    <col min="12813" max="12813" width="22.140625" style="372" customWidth="1"/>
    <col min="12814" max="12814" width="3.42578125" style="372" customWidth="1"/>
    <col min="12815" max="13056" width="9.140625" style="372"/>
    <col min="13057" max="13057" width="125.85546875" style="372" customWidth="1"/>
    <col min="13058" max="13058" width="20.140625" style="372" customWidth="1"/>
    <col min="13059" max="13059" width="22" style="372" customWidth="1"/>
    <col min="13060" max="13060" width="21.7109375" style="372" customWidth="1"/>
    <col min="13061" max="13061" width="22.28515625" style="372" customWidth="1"/>
    <col min="13062" max="13062" width="20.140625" style="372" customWidth="1"/>
    <col min="13063" max="13063" width="22.7109375" style="372" customWidth="1"/>
    <col min="13064" max="13064" width="21.7109375" style="372" customWidth="1"/>
    <col min="13065" max="13065" width="22.140625" style="372" customWidth="1"/>
    <col min="13066" max="13066" width="20.140625" style="372" customWidth="1"/>
    <col min="13067" max="13067" width="22.42578125" style="372" customWidth="1"/>
    <col min="13068" max="13068" width="21.7109375" style="372" customWidth="1"/>
    <col min="13069" max="13069" width="22.140625" style="372" customWidth="1"/>
    <col min="13070" max="13070" width="3.42578125" style="372" customWidth="1"/>
    <col min="13071" max="13312" width="9.140625" style="372"/>
    <col min="13313" max="13313" width="125.85546875" style="372" customWidth="1"/>
    <col min="13314" max="13314" width="20.140625" style="372" customWidth="1"/>
    <col min="13315" max="13315" width="22" style="372" customWidth="1"/>
    <col min="13316" max="13316" width="21.7109375" style="372" customWidth="1"/>
    <col min="13317" max="13317" width="22.28515625" style="372" customWidth="1"/>
    <col min="13318" max="13318" width="20.140625" style="372" customWidth="1"/>
    <col min="13319" max="13319" width="22.7109375" style="372" customWidth="1"/>
    <col min="13320" max="13320" width="21.7109375" style="372" customWidth="1"/>
    <col min="13321" max="13321" width="22.140625" style="372" customWidth="1"/>
    <col min="13322" max="13322" width="20.140625" style="372" customWidth="1"/>
    <col min="13323" max="13323" width="22.42578125" style="372" customWidth="1"/>
    <col min="13324" max="13324" width="21.7109375" style="372" customWidth="1"/>
    <col min="13325" max="13325" width="22.140625" style="372" customWidth="1"/>
    <col min="13326" max="13326" width="3.42578125" style="372" customWidth="1"/>
    <col min="13327" max="13568" width="9.140625" style="372"/>
    <col min="13569" max="13569" width="125.85546875" style="372" customWidth="1"/>
    <col min="13570" max="13570" width="20.140625" style="372" customWidth="1"/>
    <col min="13571" max="13571" width="22" style="372" customWidth="1"/>
    <col min="13572" max="13572" width="21.7109375" style="372" customWidth="1"/>
    <col min="13573" max="13573" width="22.28515625" style="372" customWidth="1"/>
    <col min="13574" max="13574" width="20.140625" style="372" customWidth="1"/>
    <col min="13575" max="13575" width="22.7109375" style="372" customWidth="1"/>
    <col min="13576" max="13576" width="21.7109375" style="372" customWidth="1"/>
    <col min="13577" max="13577" width="22.140625" style="372" customWidth="1"/>
    <col min="13578" max="13578" width="20.140625" style="372" customWidth="1"/>
    <col min="13579" max="13579" width="22.42578125" style="372" customWidth="1"/>
    <col min="13580" max="13580" width="21.7109375" style="372" customWidth="1"/>
    <col min="13581" max="13581" width="22.140625" style="372" customWidth="1"/>
    <col min="13582" max="13582" width="3.42578125" style="372" customWidth="1"/>
    <col min="13583" max="13824" width="9.140625" style="372"/>
    <col min="13825" max="13825" width="125.85546875" style="372" customWidth="1"/>
    <col min="13826" max="13826" width="20.140625" style="372" customWidth="1"/>
    <col min="13827" max="13827" width="22" style="372" customWidth="1"/>
    <col min="13828" max="13828" width="21.7109375" style="372" customWidth="1"/>
    <col min="13829" max="13829" width="22.28515625" style="372" customWidth="1"/>
    <col min="13830" max="13830" width="20.140625" style="372" customWidth="1"/>
    <col min="13831" max="13831" width="22.7109375" style="372" customWidth="1"/>
    <col min="13832" max="13832" width="21.7109375" style="372" customWidth="1"/>
    <col min="13833" max="13833" width="22.140625" style="372" customWidth="1"/>
    <col min="13834" max="13834" width="20.140625" style="372" customWidth="1"/>
    <col min="13835" max="13835" width="22.42578125" style="372" customWidth="1"/>
    <col min="13836" max="13836" width="21.7109375" style="372" customWidth="1"/>
    <col min="13837" max="13837" width="22.140625" style="372" customWidth="1"/>
    <col min="13838" max="13838" width="3.42578125" style="372" customWidth="1"/>
    <col min="13839" max="14080" width="9.140625" style="372"/>
    <col min="14081" max="14081" width="125.85546875" style="372" customWidth="1"/>
    <col min="14082" max="14082" width="20.140625" style="372" customWidth="1"/>
    <col min="14083" max="14083" width="22" style="372" customWidth="1"/>
    <col min="14084" max="14084" width="21.7109375" style="372" customWidth="1"/>
    <col min="14085" max="14085" width="22.28515625" style="372" customWidth="1"/>
    <col min="14086" max="14086" width="20.140625" style="372" customWidth="1"/>
    <col min="14087" max="14087" width="22.7109375" style="372" customWidth="1"/>
    <col min="14088" max="14088" width="21.7109375" style="372" customWidth="1"/>
    <col min="14089" max="14089" width="22.140625" style="372" customWidth="1"/>
    <col min="14090" max="14090" width="20.140625" style="372" customWidth="1"/>
    <col min="14091" max="14091" width="22.42578125" style="372" customWidth="1"/>
    <col min="14092" max="14092" width="21.7109375" style="372" customWidth="1"/>
    <col min="14093" max="14093" width="22.140625" style="372" customWidth="1"/>
    <col min="14094" max="14094" width="3.42578125" style="372" customWidth="1"/>
    <col min="14095" max="14336" width="9.140625" style="372"/>
    <col min="14337" max="14337" width="125.85546875" style="372" customWidth="1"/>
    <col min="14338" max="14338" width="20.140625" style="372" customWidth="1"/>
    <col min="14339" max="14339" width="22" style="372" customWidth="1"/>
    <col min="14340" max="14340" width="21.7109375" style="372" customWidth="1"/>
    <col min="14341" max="14341" width="22.28515625" style="372" customWidth="1"/>
    <col min="14342" max="14342" width="20.140625" style="372" customWidth="1"/>
    <col min="14343" max="14343" width="22.7109375" style="372" customWidth="1"/>
    <col min="14344" max="14344" width="21.7109375" style="372" customWidth="1"/>
    <col min="14345" max="14345" width="22.140625" style="372" customWidth="1"/>
    <col min="14346" max="14346" width="20.140625" style="372" customWidth="1"/>
    <col min="14347" max="14347" width="22.42578125" style="372" customWidth="1"/>
    <col min="14348" max="14348" width="21.7109375" style="372" customWidth="1"/>
    <col min="14349" max="14349" width="22.140625" style="372" customWidth="1"/>
    <col min="14350" max="14350" width="3.42578125" style="372" customWidth="1"/>
    <col min="14351" max="14592" width="9.140625" style="372"/>
    <col min="14593" max="14593" width="125.85546875" style="372" customWidth="1"/>
    <col min="14594" max="14594" width="20.140625" style="372" customWidth="1"/>
    <col min="14595" max="14595" width="22" style="372" customWidth="1"/>
    <col min="14596" max="14596" width="21.7109375" style="372" customWidth="1"/>
    <col min="14597" max="14597" width="22.28515625" style="372" customWidth="1"/>
    <col min="14598" max="14598" width="20.140625" style="372" customWidth="1"/>
    <col min="14599" max="14599" width="22.7109375" style="372" customWidth="1"/>
    <col min="14600" max="14600" width="21.7109375" style="372" customWidth="1"/>
    <col min="14601" max="14601" width="22.140625" style="372" customWidth="1"/>
    <col min="14602" max="14602" width="20.140625" style="372" customWidth="1"/>
    <col min="14603" max="14603" width="22.42578125" style="372" customWidth="1"/>
    <col min="14604" max="14604" width="21.7109375" style="372" customWidth="1"/>
    <col min="14605" max="14605" width="22.140625" style="372" customWidth="1"/>
    <col min="14606" max="14606" width="3.42578125" style="372" customWidth="1"/>
    <col min="14607" max="14848" width="9.140625" style="372"/>
    <col min="14849" max="14849" width="125.85546875" style="372" customWidth="1"/>
    <col min="14850" max="14850" width="20.140625" style="372" customWidth="1"/>
    <col min="14851" max="14851" width="22" style="372" customWidth="1"/>
    <col min="14852" max="14852" width="21.7109375" style="372" customWidth="1"/>
    <col min="14853" max="14853" width="22.28515625" style="372" customWidth="1"/>
    <col min="14854" max="14854" width="20.140625" style="372" customWidth="1"/>
    <col min="14855" max="14855" width="22.7109375" style="372" customWidth="1"/>
    <col min="14856" max="14856" width="21.7109375" style="372" customWidth="1"/>
    <col min="14857" max="14857" width="22.140625" style="372" customWidth="1"/>
    <col min="14858" max="14858" width="20.140625" style="372" customWidth="1"/>
    <col min="14859" max="14859" width="22.42578125" style="372" customWidth="1"/>
    <col min="14860" max="14860" width="21.7109375" style="372" customWidth="1"/>
    <col min="14861" max="14861" width="22.140625" style="372" customWidth="1"/>
    <col min="14862" max="14862" width="3.42578125" style="372" customWidth="1"/>
    <col min="14863" max="15104" width="9.140625" style="372"/>
    <col min="15105" max="15105" width="125.85546875" style="372" customWidth="1"/>
    <col min="15106" max="15106" width="20.140625" style="372" customWidth="1"/>
    <col min="15107" max="15107" width="22" style="372" customWidth="1"/>
    <col min="15108" max="15108" width="21.7109375" style="372" customWidth="1"/>
    <col min="15109" max="15109" width="22.28515625" style="372" customWidth="1"/>
    <col min="15110" max="15110" width="20.140625" style="372" customWidth="1"/>
    <col min="15111" max="15111" width="22.7109375" style="372" customWidth="1"/>
    <col min="15112" max="15112" width="21.7109375" style="372" customWidth="1"/>
    <col min="15113" max="15113" width="22.140625" style="372" customWidth="1"/>
    <col min="15114" max="15114" width="20.140625" style="372" customWidth="1"/>
    <col min="15115" max="15115" width="22.42578125" style="372" customWidth="1"/>
    <col min="15116" max="15116" width="21.7109375" style="372" customWidth="1"/>
    <col min="15117" max="15117" width="22.140625" style="372" customWidth="1"/>
    <col min="15118" max="15118" width="3.42578125" style="372" customWidth="1"/>
    <col min="15119" max="15360" width="9.140625" style="372"/>
    <col min="15361" max="15361" width="125.85546875" style="372" customWidth="1"/>
    <col min="15362" max="15362" width="20.140625" style="372" customWidth="1"/>
    <col min="15363" max="15363" width="22" style="372" customWidth="1"/>
    <col min="15364" max="15364" width="21.7109375" style="372" customWidth="1"/>
    <col min="15365" max="15365" width="22.28515625" style="372" customWidth="1"/>
    <col min="15366" max="15366" width="20.140625" style="372" customWidth="1"/>
    <col min="15367" max="15367" width="22.7109375" style="372" customWidth="1"/>
    <col min="15368" max="15368" width="21.7109375" style="372" customWidth="1"/>
    <col min="15369" max="15369" width="22.140625" style="372" customWidth="1"/>
    <col min="15370" max="15370" width="20.140625" style="372" customWidth="1"/>
    <col min="15371" max="15371" width="22.42578125" style="372" customWidth="1"/>
    <col min="15372" max="15372" width="21.7109375" style="372" customWidth="1"/>
    <col min="15373" max="15373" width="22.140625" style="372" customWidth="1"/>
    <col min="15374" max="15374" width="3.42578125" style="372" customWidth="1"/>
    <col min="15375" max="15616" width="9.140625" style="372"/>
    <col min="15617" max="15617" width="125.85546875" style="372" customWidth="1"/>
    <col min="15618" max="15618" width="20.140625" style="372" customWidth="1"/>
    <col min="15619" max="15619" width="22" style="372" customWidth="1"/>
    <col min="15620" max="15620" width="21.7109375" style="372" customWidth="1"/>
    <col min="15621" max="15621" width="22.28515625" style="372" customWidth="1"/>
    <col min="15622" max="15622" width="20.140625" style="372" customWidth="1"/>
    <col min="15623" max="15623" width="22.7109375" style="372" customWidth="1"/>
    <col min="15624" max="15624" width="21.7109375" style="372" customWidth="1"/>
    <col min="15625" max="15625" width="22.140625" style="372" customWidth="1"/>
    <col min="15626" max="15626" width="20.140625" style="372" customWidth="1"/>
    <col min="15627" max="15627" width="22.42578125" style="372" customWidth="1"/>
    <col min="15628" max="15628" width="21.7109375" style="372" customWidth="1"/>
    <col min="15629" max="15629" width="22.140625" style="372" customWidth="1"/>
    <col min="15630" max="15630" width="3.42578125" style="372" customWidth="1"/>
    <col min="15631" max="15872" width="9.140625" style="372"/>
    <col min="15873" max="15873" width="125.85546875" style="372" customWidth="1"/>
    <col min="15874" max="15874" width="20.140625" style="372" customWidth="1"/>
    <col min="15875" max="15875" width="22" style="372" customWidth="1"/>
    <col min="15876" max="15876" width="21.7109375" style="372" customWidth="1"/>
    <col min="15877" max="15877" width="22.28515625" style="372" customWidth="1"/>
    <col min="15878" max="15878" width="20.140625" style="372" customWidth="1"/>
    <col min="15879" max="15879" width="22.7109375" style="372" customWidth="1"/>
    <col min="15880" max="15880" width="21.7109375" style="372" customWidth="1"/>
    <col min="15881" max="15881" width="22.140625" style="372" customWidth="1"/>
    <col min="15882" max="15882" width="20.140625" style="372" customWidth="1"/>
    <col min="15883" max="15883" width="22.42578125" style="372" customWidth="1"/>
    <col min="15884" max="15884" width="21.7109375" style="372" customWidth="1"/>
    <col min="15885" max="15885" width="22.140625" style="372" customWidth="1"/>
    <col min="15886" max="15886" width="3.42578125" style="372" customWidth="1"/>
    <col min="15887" max="16128" width="9.140625" style="372"/>
    <col min="16129" max="16129" width="125.85546875" style="372" customWidth="1"/>
    <col min="16130" max="16130" width="20.140625" style="372" customWidth="1"/>
    <col min="16131" max="16131" width="22" style="372" customWidth="1"/>
    <col min="16132" max="16132" width="21.7109375" style="372" customWidth="1"/>
    <col min="16133" max="16133" width="22.28515625" style="372" customWidth="1"/>
    <col min="16134" max="16134" width="20.140625" style="372" customWidth="1"/>
    <col min="16135" max="16135" width="22.7109375" style="372" customWidth="1"/>
    <col min="16136" max="16136" width="21.7109375" style="372" customWidth="1"/>
    <col min="16137" max="16137" width="22.140625" style="372" customWidth="1"/>
    <col min="16138" max="16138" width="20.140625" style="372" customWidth="1"/>
    <col min="16139" max="16139" width="22.42578125" style="372" customWidth="1"/>
    <col min="16140" max="16140" width="21.7109375" style="372" customWidth="1"/>
    <col min="16141" max="16141" width="22.140625" style="372" customWidth="1"/>
    <col min="16142" max="16142" width="3.42578125" style="372" customWidth="1"/>
    <col min="16143" max="16384" width="9.140625" style="372"/>
  </cols>
  <sheetData>
    <row r="1" spans="1:14" s="1" customFormat="1" ht="5.25" hidden="1" customHeight="1">
      <c r="A1" s="214"/>
      <c r="B1" s="215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6"/>
    </row>
    <row r="2" spans="1:14" s="2" customFormat="1" ht="70.5" customHeight="1">
      <c r="A2" s="810" t="s">
        <v>549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217"/>
    </row>
    <row r="3" spans="1:14" s="2" customFormat="1" ht="42.75" customHeight="1">
      <c r="A3" s="810" t="s">
        <v>174</v>
      </c>
      <c r="B3" s="810"/>
      <c r="C3" s="810"/>
      <c r="D3" s="810"/>
      <c r="E3" s="810"/>
      <c r="F3" s="810"/>
      <c r="G3" s="810"/>
      <c r="H3" s="810"/>
      <c r="I3" s="810"/>
      <c r="J3" s="810"/>
      <c r="K3" s="810"/>
      <c r="L3" s="810"/>
      <c r="M3" s="810"/>
      <c r="N3" s="217"/>
    </row>
    <row r="4" spans="1:14" s="2" customFormat="1" ht="40.5" customHeight="1">
      <c r="A4" s="810" t="s">
        <v>878</v>
      </c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217"/>
    </row>
    <row r="5" spans="1:14" s="3" customFormat="1" ht="74.25" customHeight="1">
      <c r="A5" s="832" t="s">
        <v>727</v>
      </c>
      <c r="B5" s="811"/>
      <c r="C5" s="811"/>
      <c r="D5" s="811"/>
      <c r="E5" s="811"/>
      <c r="F5" s="811"/>
      <c r="G5" s="811"/>
      <c r="H5" s="811"/>
      <c r="I5" s="811"/>
      <c r="J5" s="811"/>
      <c r="K5" s="811"/>
      <c r="L5" s="811"/>
      <c r="M5" s="811"/>
      <c r="N5" s="218"/>
    </row>
    <row r="6" spans="1:14" ht="6" customHeight="1"/>
    <row r="7" spans="1:14" ht="19.5" customHeight="1">
      <c r="A7" s="154"/>
      <c r="B7" s="155"/>
      <c r="C7" s="155"/>
      <c r="D7" s="156"/>
      <c r="E7" s="156"/>
      <c r="F7" s="155"/>
      <c r="G7" s="156"/>
      <c r="H7" s="155"/>
      <c r="I7" s="155"/>
      <c r="J7" s="156"/>
      <c r="K7" s="156"/>
      <c r="L7" s="155"/>
      <c r="M7" s="156"/>
      <c r="N7" s="220"/>
    </row>
    <row r="8" spans="1:14" s="221" customFormat="1" ht="33.75" customHeight="1">
      <c r="A8" s="158"/>
      <c r="B8" s="819" t="s">
        <v>176</v>
      </c>
      <c r="C8" s="819"/>
      <c r="D8" s="819"/>
      <c r="E8" s="819"/>
      <c r="F8" s="819" t="s">
        <v>177</v>
      </c>
      <c r="G8" s="819"/>
      <c r="H8" s="819"/>
      <c r="I8" s="819"/>
      <c r="J8" s="819" t="s">
        <v>43</v>
      </c>
      <c r="K8" s="819"/>
      <c r="L8" s="819"/>
      <c r="M8" s="819"/>
    </row>
    <row r="9" spans="1:14" s="223" customFormat="1" ht="75" customHeight="1">
      <c r="A9" s="161" t="s">
        <v>898</v>
      </c>
      <c r="B9" s="161" t="s">
        <v>163</v>
      </c>
      <c r="C9" s="162" t="s">
        <v>164</v>
      </c>
      <c r="D9" s="161" t="s">
        <v>165</v>
      </c>
      <c r="E9" s="161" t="s">
        <v>43</v>
      </c>
      <c r="F9" s="162" t="s">
        <v>163</v>
      </c>
      <c r="G9" s="161" t="s">
        <v>164</v>
      </c>
      <c r="H9" s="161" t="s">
        <v>165</v>
      </c>
      <c r="I9" s="162" t="s">
        <v>43</v>
      </c>
      <c r="J9" s="161" t="s">
        <v>163</v>
      </c>
      <c r="K9" s="161" t="s">
        <v>164</v>
      </c>
      <c r="L9" s="162" t="s">
        <v>165</v>
      </c>
      <c r="M9" s="161" t="s">
        <v>43</v>
      </c>
      <c r="N9" s="222"/>
    </row>
    <row r="10" spans="1:14" s="224" customFormat="1" ht="66.75" customHeight="1">
      <c r="A10" s="165" t="s">
        <v>137</v>
      </c>
      <c r="B10" s="166">
        <v>248.52904000000001</v>
      </c>
      <c r="C10" s="166">
        <v>252347.6355228</v>
      </c>
      <c r="D10" s="166">
        <v>672680.2436552</v>
      </c>
      <c r="E10" s="166">
        <v>925276.40821800008</v>
      </c>
      <c r="F10" s="166">
        <v>80.760000000000005</v>
      </c>
      <c r="G10" s="166">
        <v>8545.0111300000008</v>
      </c>
      <c r="H10" s="166">
        <v>32835.21701</v>
      </c>
      <c r="I10" s="166">
        <v>41460.988140000001</v>
      </c>
      <c r="J10" s="166">
        <v>329.28904</v>
      </c>
      <c r="K10" s="166">
        <v>260892.6466528</v>
      </c>
      <c r="L10" s="166">
        <v>705515.46066520002</v>
      </c>
      <c r="M10" s="166">
        <v>966737.396358</v>
      </c>
      <c r="N10" s="221"/>
    </row>
    <row r="11" spans="1:14" s="224" customFormat="1" ht="66.75" customHeight="1">
      <c r="A11" s="165" t="s">
        <v>138</v>
      </c>
      <c r="B11" s="168">
        <v>0</v>
      </c>
      <c r="C11" s="168">
        <v>3980.9069599999998</v>
      </c>
      <c r="D11" s="168">
        <v>5997.7054115999999</v>
      </c>
      <c r="E11" s="168">
        <v>9978.6123716000002</v>
      </c>
      <c r="F11" s="168">
        <v>4802</v>
      </c>
      <c r="G11" s="168">
        <v>119.09946000000001</v>
      </c>
      <c r="H11" s="166">
        <v>1788.1285500000001</v>
      </c>
      <c r="I11" s="166">
        <v>6709.2280099999998</v>
      </c>
      <c r="J11" s="166">
        <v>4802</v>
      </c>
      <c r="K11" s="166">
        <v>4100.0064199999997</v>
      </c>
      <c r="L11" s="166">
        <v>7785.8339616000003</v>
      </c>
      <c r="M11" s="166">
        <v>16687.840381599999</v>
      </c>
      <c r="N11" s="221"/>
    </row>
    <row r="12" spans="1:14" s="224" customFormat="1" ht="66.75" customHeight="1">
      <c r="A12" s="165" t="s">
        <v>139</v>
      </c>
      <c r="B12" s="168">
        <v>0</v>
      </c>
      <c r="C12" s="168">
        <v>126.5</v>
      </c>
      <c r="D12" s="168">
        <v>0</v>
      </c>
      <c r="E12" s="168">
        <v>126.5</v>
      </c>
      <c r="F12" s="168">
        <v>0</v>
      </c>
      <c r="G12" s="168">
        <v>6.86</v>
      </c>
      <c r="H12" s="166">
        <v>0</v>
      </c>
      <c r="I12" s="166">
        <v>6.86</v>
      </c>
      <c r="J12" s="166">
        <v>0</v>
      </c>
      <c r="K12" s="166">
        <v>133.36000000000001</v>
      </c>
      <c r="L12" s="166">
        <v>0</v>
      </c>
      <c r="M12" s="166">
        <v>133.36000000000001</v>
      </c>
      <c r="N12" s="221"/>
    </row>
    <row r="13" spans="1:14" s="224" customFormat="1" ht="66.75" customHeight="1">
      <c r="A13" s="165" t="s">
        <v>140</v>
      </c>
      <c r="B13" s="166">
        <v>10.49985</v>
      </c>
      <c r="C13" s="166">
        <v>12413.691409999999</v>
      </c>
      <c r="D13" s="166">
        <v>37714.086994000005</v>
      </c>
      <c r="E13" s="166">
        <v>50138.278253999997</v>
      </c>
      <c r="F13" s="166">
        <v>0</v>
      </c>
      <c r="G13" s="166">
        <v>1215.24226</v>
      </c>
      <c r="H13" s="166">
        <v>12432.892234200001</v>
      </c>
      <c r="I13" s="166">
        <v>13648.134494200001</v>
      </c>
      <c r="J13" s="166">
        <v>10.49985</v>
      </c>
      <c r="K13" s="166">
        <v>13628.93367</v>
      </c>
      <c r="L13" s="166">
        <v>50146.979228200005</v>
      </c>
      <c r="M13" s="166">
        <v>63786.412748199997</v>
      </c>
      <c r="N13" s="221"/>
    </row>
    <row r="14" spans="1:14" s="224" customFormat="1" ht="66.75" customHeight="1">
      <c r="A14" s="165" t="s">
        <v>141</v>
      </c>
      <c r="B14" s="166">
        <v>155.89021</v>
      </c>
      <c r="C14" s="166">
        <v>131140.68372959999</v>
      </c>
      <c r="D14" s="166">
        <v>294679.63789499999</v>
      </c>
      <c r="E14" s="166">
        <v>425976.21183459996</v>
      </c>
      <c r="F14" s="166">
        <v>12004.16165</v>
      </c>
      <c r="G14" s="166">
        <v>54477.357798600002</v>
      </c>
      <c r="H14" s="166">
        <v>105440.75310099999</v>
      </c>
      <c r="I14" s="166">
        <v>171922.27254959999</v>
      </c>
      <c r="J14" s="166">
        <v>12160.05186</v>
      </c>
      <c r="K14" s="166">
        <v>185618.0415282</v>
      </c>
      <c r="L14" s="166">
        <v>400120.39099599997</v>
      </c>
      <c r="M14" s="166">
        <v>597898.48438419995</v>
      </c>
      <c r="N14" s="221"/>
    </row>
    <row r="15" spans="1:14" s="224" customFormat="1" ht="66.75" customHeight="1">
      <c r="A15" s="165" t="s">
        <v>142</v>
      </c>
      <c r="B15" s="166">
        <v>0</v>
      </c>
      <c r="C15" s="166">
        <v>360.90297999999996</v>
      </c>
      <c r="D15" s="166">
        <v>2033.2578387999999</v>
      </c>
      <c r="E15" s="166">
        <v>2394.1608188</v>
      </c>
      <c r="F15" s="166">
        <v>0</v>
      </c>
      <c r="G15" s="166">
        <v>52.101849999999999</v>
      </c>
      <c r="H15" s="166">
        <v>206.08545999999998</v>
      </c>
      <c r="I15" s="166">
        <v>258.18731000000002</v>
      </c>
      <c r="J15" s="166">
        <v>0</v>
      </c>
      <c r="K15" s="166">
        <v>413.00483000000003</v>
      </c>
      <c r="L15" s="166">
        <v>2239.3432988</v>
      </c>
      <c r="M15" s="166">
        <v>2652.3481288000003</v>
      </c>
      <c r="N15" s="221"/>
    </row>
    <row r="16" spans="1:14" s="224" customFormat="1" ht="66.75" customHeight="1">
      <c r="A16" s="165" t="s">
        <v>98</v>
      </c>
      <c r="B16" s="166">
        <v>87.529080000000008</v>
      </c>
      <c r="C16" s="166">
        <v>58386.963921999995</v>
      </c>
      <c r="D16" s="166">
        <v>271780.0246306</v>
      </c>
      <c r="E16" s="166">
        <v>330254.51763260004</v>
      </c>
      <c r="F16" s="166">
        <v>48097.902419400001</v>
      </c>
      <c r="G16" s="166">
        <v>52187.646979999998</v>
      </c>
      <c r="H16" s="166">
        <v>174565.44005979999</v>
      </c>
      <c r="I16" s="166">
        <v>274850.98945920001</v>
      </c>
      <c r="J16" s="166">
        <v>48185.431499399994</v>
      </c>
      <c r="K16" s="166">
        <v>110574.610902</v>
      </c>
      <c r="L16" s="166">
        <v>446345.4646904</v>
      </c>
      <c r="M16" s="166">
        <v>605105.50709179998</v>
      </c>
      <c r="N16" s="221"/>
    </row>
    <row r="17" spans="1:14" s="224" customFormat="1" ht="66.75" customHeight="1">
      <c r="A17" s="165" t="s">
        <v>143</v>
      </c>
      <c r="B17" s="166">
        <v>919.04933999999992</v>
      </c>
      <c r="C17" s="166">
        <v>292172.1867964</v>
      </c>
      <c r="D17" s="166">
        <v>409051.44101200002</v>
      </c>
      <c r="E17" s="166">
        <v>702142.67714839999</v>
      </c>
      <c r="F17" s="166">
        <v>17249.761030400001</v>
      </c>
      <c r="G17" s="166">
        <v>94672.262355400002</v>
      </c>
      <c r="H17" s="166">
        <v>109324.00135539999</v>
      </c>
      <c r="I17" s="166">
        <v>221246.0247412</v>
      </c>
      <c r="J17" s="166">
        <v>18168.810370399999</v>
      </c>
      <c r="K17" s="166">
        <v>386844.44915179996</v>
      </c>
      <c r="L17" s="166">
        <v>518375.44236739998</v>
      </c>
      <c r="M17" s="166">
        <v>923388.70188960002</v>
      </c>
      <c r="N17" s="221"/>
    </row>
    <row r="18" spans="1:14" s="224" customFormat="1" ht="66.75" customHeight="1">
      <c r="A18" s="165" t="s">
        <v>144</v>
      </c>
      <c r="B18" s="166">
        <v>102.71939</v>
      </c>
      <c r="C18" s="166">
        <v>45992.63564</v>
      </c>
      <c r="D18" s="166">
        <v>88462.826812400002</v>
      </c>
      <c r="E18" s="166">
        <v>134558.18184240002</v>
      </c>
      <c r="F18" s="166">
        <v>232.24817999999999</v>
      </c>
      <c r="G18" s="166">
        <v>6109.2288899999994</v>
      </c>
      <c r="H18" s="166">
        <v>36235.149717200002</v>
      </c>
      <c r="I18" s="166">
        <v>42576.626787199995</v>
      </c>
      <c r="J18" s="166">
        <v>334.96757000000002</v>
      </c>
      <c r="K18" s="166">
        <v>52101.864529999999</v>
      </c>
      <c r="L18" s="166">
        <v>124697.9765296</v>
      </c>
      <c r="M18" s="166">
        <v>177134.80862959998</v>
      </c>
      <c r="N18" s="221"/>
    </row>
    <row r="19" spans="1:14" s="224" customFormat="1" ht="66.75" customHeight="1">
      <c r="A19" s="165" t="s">
        <v>145</v>
      </c>
      <c r="B19" s="166">
        <v>64.695710000000005</v>
      </c>
      <c r="C19" s="166">
        <v>78559.699554399995</v>
      </c>
      <c r="D19" s="166">
        <v>263463.71654739999</v>
      </c>
      <c r="E19" s="166">
        <v>342088.11181179999</v>
      </c>
      <c r="F19" s="166">
        <v>1243.75802</v>
      </c>
      <c r="G19" s="166">
        <v>10329.4855118</v>
      </c>
      <c r="H19" s="166">
        <v>60151.734280199998</v>
      </c>
      <c r="I19" s="166">
        <v>71724.977812000012</v>
      </c>
      <c r="J19" s="166">
        <v>1308.45373</v>
      </c>
      <c r="K19" s="166">
        <v>88889.185066200007</v>
      </c>
      <c r="L19" s="166">
        <v>323615.45082760003</v>
      </c>
      <c r="M19" s="166">
        <v>413813.08962379996</v>
      </c>
      <c r="N19" s="221"/>
    </row>
    <row r="20" spans="1:14" s="224" customFormat="1" ht="66.75" customHeight="1">
      <c r="A20" s="165" t="s">
        <v>146</v>
      </c>
      <c r="B20" s="166">
        <v>0</v>
      </c>
      <c r="C20" s="166">
        <v>3724.8636900000001</v>
      </c>
      <c r="D20" s="166">
        <v>1269.4436000000001</v>
      </c>
      <c r="E20" s="166">
        <v>4994.3072899999997</v>
      </c>
      <c r="F20" s="166">
        <v>38.72</v>
      </c>
      <c r="G20" s="166">
        <v>1929.6826000000001</v>
      </c>
      <c r="H20" s="166">
        <v>347.73789399999998</v>
      </c>
      <c r="I20" s="166">
        <v>2316.1404939999998</v>
      </c>
      <c r="J20" s="166">
        <v>38.72</v>
      </c>
      <c r="K20" s="166">
        <v>5654.5462900000002</v>
      </c>
      <c r="L20" s="166">
        <v>1617.1814939999999</v>
      </c>
      <c r="M20" s="166">
        <v>7310.447784</v>
      </c>
      <c r="N20" s="221"/>
    </row>
    <row r="21" spans="1:14" s="224" customFormat="1" ht="66.75" customHeight="1">
      <c r="A21" s="165" t="s">
        <v>147</v>
      </c>
      <c r="B21" s="166">
        <v>57.420050000000003</v>
      </c>
      <c r="C21" s="166">
        <v>43848.930229800004</v>
      </c>
      <c r="D21" s="166">
        <v>145147.35629620001</v>
      </c>
      <c r="E21" s="166">
        <v>189053.706576</v>
      </c>
      <c r="F21" s="166">
        <v>7173.6700897999999</v>
      </c>
      <c r="G21" s="166">
        <v>17200.212409200001</v>
      </c>
      <c r="H21" s="166">
        <v>104796.82971799999</v>
      </c>
      <c r="I21" s="166">
        <v>129170.71221699999</v>
      </c>
      <c r="J21" s="166">
        <v>7231.0901397999996</v>
      </c>
      <c r="K21" s="166">
        <v>61049.142638999998</v>
      </c>
      <c r="L21" s="166">
        <v>249944.18601420001</v>
      </c>
      <c r="M21" s="166">
        <v>318224.41879299999</v>
      </c>
      <c r="N21" s="221"/>
    </row>
    <row r="22" spans="1:14" s="224" customFormat="1" ht="66.75" customHeight="1">
      <c r="A22" s="165" t="s">
        <v>148</v>
      </c>
      <c r="B22" s="166">
        <v>0</v>
      </c>
      <c r="C22" s="166">
        <v>1729.6348700000001</v>
      </c>
      <c r="D22" s="166">
        <v>357.53478000000001</v>
      </c>
      <c r="E22" s="166">
        <v>2087.1696499999998</v>
      </c>
      <c r="F22" s="166">
        <v>0</v>
      </c>
      <c r="G22" s="166">
        <v>80.50336999999999</v>
      </c>
      <c r="H22" s="166">
        <v>98.218229999999991</v>
      </c>
      <c r="I22" s="166">
        <v>178.7216</v>
      </c>
      <c r="J22" s="166">
        <v>0</v>
      </c>
      <c r="K22" s="166">
        <v>1810.13824</v>
      </c>
      <c r="L22" s="166">
        <v>455.75301000000002</v>
      </c>
      <c r="M22" s="166">
        <v>2265.8912500000001</v>
      </c>
      <c r="N22" s="221"/>
    </row>
    <row r="23" spans="1:14" s="224" customFormat="1" ht="66.75" customHeight="1">
      <c r="A23" s="165" t="s">
        <v>149</v>
      </c>
      <c r="B23" s="166">
        <v>6.5690799999999996</v>
      </c>
      <c r="C23" s="166">
        <v>2018.27352</v>
      </c>
      <c r="D23" s="166">
        <v>2401.5953100000002</v>
      </c>
      <c r="E23" s="166">
        <v>4426.4379100000006</v>
      </c>
      <c r="F23" s="166">
        <v>0</v>
      </c>
      <c r="G23" s="166">
        <v>181.71607</v>
      </c>
      <c r="H23" s="166">
        <v>308.06031000000002</v>
      </c>
      <c r="I23" s="166">
        <v>489.77638000000002</v>
      </c>
      <c r="J23" s="166">
        <v>6.5690799999999996</v>
      </c>
      <c r="K23" s="166">
        <v>2199.9895899999997</v>
      </c>
      <c r="L23" s="166">
        <v>2709.65562</v>
      </c>
      <c r="M23" s="166">
        <v>4916.2142899999999</v>
      </c>
      <c r="N23" s="221"/>
    </row>
    <row r="24" spans="1:14" s="224" customFormat="1" ht="66.75" customHeight="1">
      <c r="A24" s="165" t="s">
        <v>150</v>
      </c>
      <c r="B24" s="166">
        <v>35.320989999999995</v>
      </c>
      <c r="C24" s="166">
        <v>13909.625754000001</v>
      </c>
      <c r="D24" s="166">
        <v>21185.887734600001</v>
      </c>
      <c r="E24" s="166">
        <v>35130.834478600002</v>
      </c>
      <c r="F24" s="166">
        <v>189.35706999999999</v>
      </c>
      <c r="G24" s="166">
        <v>1283.8737800000001</v>
      </c>
      <c r="H24" s="166">
        <v>14652.812136</v>
      </c>
      <c r="I24" s="166">
        <v>16126.042986</v>
      </c>
      <c r="J24" s="166">
        <v>224.67805999999999</v>
      </c>
      <c r="K24" s="166">
        <v>15193.499534</v>
      </c>
      <c r="L24" s="166">
        <v>35838.699870600001</v>
      </c>
      <c r="M24" s="166">
        <v>51256.877464599995</v>
      </c>
      <c r="N24" s="221"/>
    </row>
    <row r="25" spans="1:14" s="224" customFormat="1" ht="66.75" customHeight="1">
      <c r="A25" s="165" t="s">
        <v>151</v>
      </c>
      <c r="B25" s="166">
        <v>0</v>
      </c>
      <c r="C25" s="166">
        <v>305.52519000000001</v>
      </c>
      <c r="D25" s="166">
        <v>78.384389999999996</v>
      </c>
      <c r="E25" s="166">
        <v>383.90958000000001</v>
      </c>
      <c r="F25" s="166">
        <v>0</v>
      </c>
      <c r="G25" s="166">
        <v>0</v>
      </c>
      <c r="H25" s="166">
        <v>0</v>
      </c>
      <c r="I25" s="166">
        <v>0</v>
      </c>
      <c r="J25" s="166">
        <v>0</v>
      </c>
      <c r="K25" s="166">
        <v>305.52519000000001</v>
      </c>
      <c r="L25" s="166">
        <v>78.384389999999996</v>
      </c>
      <c r="M25" s="166">
        <v>383.90958000000001</v>
      </c>
      <c r="N25" s="221"/>
    </row>
    <row r="26" spans="1:14" s="224" customFormat="1" ht="66.75" customHeight="1">
      <c r="A26" s="165" t="s">
        <v>152</v>
      </c>
      <c r="B26" s="166">
        <v>0</v>
      </c>
      <c r="C26" s="166">
        <v>15</v>
      </c>
      <c r="D26" s="166">
        <v>0</v>
      </c>
      <c r="E26" s="166">
        <v>15</v>
      </c>
      <c r="F26" s="166">
        <v>0</v>
      </c>
      <c r="G26" s="166">
        <v>0</v>
      </c>
      <c r="H26" s="166">
        <v>0</v>
      </c>
      <c r="I26" s="166">
        <v>0</v>
      </c>
      <c r="J26" s="166">
        <v>0</v>
      </c>
      <c r="K26" s="166">
        <v>15</v>
      </c>
      <c r="L26" s="166">
        <v>0</v>
      </c>
      <c r="M26" s="166">
        <v>15</v>
      </c>
      <c r="N26" s="221"/>
    </row>
    <row r="27" spans="1:14" s="226" customFormat="1" ht="92.25" customHeight="1" thickBot="1">
      <c r="A27" s="169" t="s">
        <v>153</v>
      </c>
      <c r="B27" s="170">
        <v>0</v>
      </c>
      <c r="C27" s="170">
        <v>1283.6960200000001</v>
      </c>
      <c r="D27" s="170">
        <v>25.00225</v>
      </c>
      <c r="E27" s="170">
        <v>1308.6982700000001</v>
      </c>
      <c r="F27" s="170">
        <v>0</v>
      </c>
      <c r="G27" s="170">
        <v>28</v>
      </c>
      <c r="H27" s="170">
        <v>0</v>
      </c>
      <c r="I27" s="170">
        <v>28</v>
      </c>
      <c r="J27" s="170">
        <v>0</v>
      </c>
      <c r="K27" s="170">
        <v>1311.6960200000001</v>
      </c>
      <c r="L27" s="170">
        <v>25.00225</v>
      </c>
      <c r="M27" s="170">
        <v>1336.6982700000001</v>
      </c>
      <c r="N27" s="225"/>
    </row>
    <row r="28" spans="1:14" s="224" customFormat="1" ht="42" customHeight="1" thickTop="1" thickBot="1">
      <c r="A28" s="227" t="s">
        <v>10</v>
      </c>
      <c r="B28" s="228">
        <f>SUM(B10:B27)</f>
        <v>1688.2227399999997</v>
      </c>
      <c r="C28" s="228">
        <f t="shared" ref="C28:M28" si="0">SUM(C10:C27)</f>
        <v>942317.35578900017</v>
      </c>
      <c r="D28" s="228">
        <f t="shared" si="0"/>
        <v>2216328.1451577991</v>
      </c>
      <c r="E28" s="228">
        <f t="shared" si="0"/>
        <v>3160333.7236868003</v>
      </c>
      <c r="F28" s="228">
        <f t="shared" si="0"/>
        <v>91112.338459599981</v>
      </c>
      <c r="G28" s="228">
        <f t="shared" si="0"/>
        <v>248418.284465</v>
      </c>
      <c r="H28" s="228">
        <f t="shared" si="0"/>
        <v>653183.06005580002</v>
      </c>
      <c r="I28" s="228">
        <f t="shared" si="0"/>
        <v>992713.68298040004</v>
      </c>
      <c r="J28" s="228">
        <f t="shared" si="0"/>
        <v>92800.561199599979</v>
      </c>
      <c r="K28" s="228">
        <f t="shared" si="0"/>
        <v>1190735.6402539995</v>
      </c>
      <c r="L28" s="228">
        <f t="shared" si="0"/>
        <v>2869511.2052135998</v>
      </c>
      <c r="M28" s="228">
        <f t="shared" si="0"/>
        <v>4153047.4066671999</v>
      </c>
      <c r="N28" s="221"/>
    </row>
    <row r="29" spans="1:14" ht="11.25" customHeight="1" thickTop="1" thickBot="1">
      <c r="A29" s="175"/>
      <c r="B29" s="176"/>
      <c r="C29" s="177"/>
      <c r="D29" s="177"/>
      <c r="E29" s="177"/>
      <c r="F29" s="177"/>
      <c r="G29" s="177"/>
      <c r="H29" s="176"/>
      <c r="I29" s="176"/>
      <c r="J29" s="176"/>
      <c r="K29" s="176"/>
      <c r="L29" s="176"/>
      <c r="M29" s="176"/>
    </row>
    <row r="30" spans="1:14" ht="33" customHeight="1" thickTop="1">
      <c r="A30" s="181" t="s">
        <v>728</v>
      </c>
      <c r="B30" s="119"/>
      <c r="C30" s="144"/>
      <c r="D30" s="144"/>
      <c r="E30" s="144"/>
      <c r="F30" s="144"/>
      <c r="G30" s="144"/>
      <c r="H30" s="145"/>
      <c r="I30" s="145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0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0"/>
      <c r="J36" s="17"/>
      <c r="K36" s="17"/>
      <c r="L36" s="17"/>
      <c r="M36" s="17"/>
    </row>
    <row r="37" spans="1:13" ht="13.5" customHeight="1">
      <c r="A37" s="125"/>
      <c r="B37" s="183"/>
      <c r="C37" s="18"/>
      <c r="D37" s="18"/>
      <c r="E37" s="18"/>
      <c r="F37" s="18"/>
      <c r="G37" s="18"/>
      <c r="H37" s="18"/>
      <c r="I37" s="100"/>
      <c r="J37" s="17"/>
      <c r="K37" s="17"/>
      <c r="L37" s="17"/>
      <c r="M37" s="17"/>
    </row>
    <row r="38" spans="1:13" ht="13.5" customHeight="1">
      <c r="A38" s="16"/>
      <c r="B38" s="183"/>
      <c r="C38" s="18"/>
      <c r="D38" s="18"/>
      <c r="E38" s="18"/>
      <c r="F38" s="18"/>
      <c r="G38" s="18"/>
      <c r="H38" s="18"/>
      <c r="I38" s="100"/>
      <c r="J38" s="17"/>
      <c r="K38" s="17"/>
      <c r="L38" s="17"/>
      <c r="M38" s="17"/>
    </row>
    <row r="39" spans="1:13" ht="13.5" customHeight="1">
      <c r="A39" s="16"/>
      <c r="B39" s="183"/>
      <c r="C39" s="18"/>
      <c r="D39" s="18"/>
      <c r="E39" s="18"/>
      <c r="F39" s="18"/>
      <c r="G39" s="18"/>
      <c r="H39" s="18"/>
      <c r="I39" s="100"/>
      <c r="J39" s="17"/>
      <c r="K39" s="17"/>
      <c r="L39" s="17"/>
      <c r="M39" s="17"/>
    </row>
    <row r="40" spans="1:13" ht="13.5" customHeight="1">
      <c r="A40" s="16"/>
      <c r="B40" s="183"/>
      <c r="C40" s="18"/>
      <c r="D40" s="18"/>
      <c r="E40" s="18"/>
      <c r="F40" s="18"/>
      <c r="G40" s="18"/>
      <c r="H40" s="18"/>
      <c r="I40" s="100"/>
      <c r="J40" s="17"/>
      <c r="K40" s="17"/>
      <c r="L40" s="17"/>
      <c r="M40" s="17"/>
    </row>
    <row r="41" spans="1:13" ht="13.5" customHeight="1">
      <c r="A41" s="16"/>
      <c r="B41" s="183"/>
      <c r="C41" s="18"/>
      <c r="D41" s="18"/>
      <c r="E41" s="18"/>
      <c r="F41" s="18"/>
      <c r="G41" s="18"/>
      <c r="H41" s="18"/>
      <c r="I41" s="100"/>
      <c r="J41" s="17"/>
      <c r="K41" s="17"/>
      <c r="L41" s="17"/>
      <c r="M41" s="17"/>
    </row>
    <row r="42" spans="1:13" ht="13.5" customHeight="1">
      <c r="A42" s="16"/>
      <c r="B42" s="183"/>
      <c r="C42" s="18"/>
      <c r="D42" s="18"/>
      <c r="E42" s="18"/>
      <c r="F42" s="18"/>
      <c r="G42" s="18"/>
      <c r="H42" s="18"/>
      <c r="I42" s="100"/>
      <c r="J42" s="17"/>
      <c r="K42" s="17"/>
      <c r="L42" s="17"/>
      <c r="M42" s="17"/>
    </row>
    <row r="43" spans="1:13" ht="13.5" customHeight="1">
      <c r="A43" s="125"/>
      <c r="B43" s="183"/>
      <c r="C43" s="18"/>
      <c r="D43" s="18"/>
      <c r="E43" s="18"/>
      <c r="F43" s="18"/>
      <c r="G43" s="18"/>
      <c r="H43" s="18"/>
      <c r="I43" s="10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0"/>
      <c r="J46" s="17"/>
      <c r="K46" s="17"/>
      <c r="L46" s="17"/>
      <c r="M46" s="17"/>
    </row>
    <row r="47" spans="1:13" ht="13.5" customHeight="1">
      <c r="A47" s="125"/>
      <c r="B47" s="37"/>
      <c r="C47" s="18"/>
      <c r="D47" s="18"/>
      <c r="E47" s="18"/>
      <c r="F47" s="18"/>
      <c r="G47" s="18"/>
      <c r="H47" s="18"/>
      <c r="I47" s="10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0"/>
      <c r="J51" s="17"/>
      <c r="K51" s="17"/>
      <c r="L51" s="17"/>
      <c r="M51" s="17"/>
    </row>
    <row r="52" spans="1:13" ht="13.5" customHeight="1">
      <c r="A52" s="125"/>
      <c r="B52" s="37"/>
      <c r="C52" s="18"/>
      <c r="D52" s="18"/>
      <c r="E52" s="18"/>
      <c r="F52" s="18"/>
      <c r="G52" s="18"/>
      <c r="H52" s="18"/>
      <c r="I52" s="10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0"/>
      <c r="J55" s="17"/>
      <c r="K55" s="17"/>
      <c r="L55" s="17"/>
      <c r="M55" s="17"/>
    </row>
    <row r="56" spans="1:13" ht="9" customHeight="1">
      <c r="A56" s="123"/>
      <c r="B56" s="37"/>
      <c r="C56" s="18"/>
      <c r="D56" s="18"/>
      <c r="E56" s="18"/>
      <c r="F56" s="18"/>
      <c r="G56" s="18"/>
      <c r="H56" s="18"/>
      <c r="I56" s="100"/>
      <c r="J56" s="17"/>
      <c r="K56" s="17"/>
      <c r="L56" s="17"/>
      <c r="M56" s="17"/>
    </row>
    <row r="57" spans="1:13" ht="9" customHeight="1">
      <c r="A57" s="123"/>
      <c r="B57" s="37"/>
      <c r="C57" s="18"/>
      <c r="D57" s="18"/>
      <c r="E57" s="18"/>
      <c r="F57" s="18"/>
      <c r="G57" s="18"/>
      <c r="H57" s="18"/>
      <c r="I57" s="100"/>
      <c r="J57" s="17"/>
      <c r="K57" s="17"/>
      <c r="L57" s="17"/>
      <c r="M57" s="17"/>
    </row>
    <row r="58" spans="1:13" ht="9" customHeight="1">
      <c r="A58" s="123"/>
      <c r="B58" s="37"/>
      <c r="C58" s="18"/>
      <c r="D58" s="18"/>
      <c r="E58" s="18"/>
      <c r="F58" s="18"/>
      <c r="G58" s="18"/>
      <c r="H58" s="18"/>
      <c r="I58" s="100"/>
      <c r="J58" s="17"/>
      <c r="K58" s="17"/>
      <c r="L58" s="17"/>
      <c r="M58" s="17"/>
    </row>
    <row r="59" spans="1:13" ht="9" customHeight="1">
      <c r="A59" s="123"/>
      <c r="B59" s="37"/>
      <c r="C59" s="18"/>
      <c r="D59" s="18"/>
      <c r="E59" s="18"/>
      <c r="F59" s="18"/>
      <c r="G59" s="18"/>
      <c r="H59" s="18"/>
      <c r="I59" s="100"/>
      <c r="J59" s="17"/>
      <c r="K59" s="17"/>
      <c r="L59" s="17"/>
      <c r="M59" s="17"/>
    </row>
    <row r="60" spans="1:13" ht="9" customHeight="1">
      <c r="A60" s="124"/>
      <c r="B60" s="37"/>
      <c r="C60" s="18"/>
      <c r="D60" s="18"/>
      <c r="E60" s="18"/>
      <c r="F60" s="18"/>
      <c r="G60" s="18"/>
      <c r="H60" s="18"/>
      <c r="I60" s="100"/>
      <c r="J60" s="17"/>
      <c r="K60" s="17"/>
      <c r="L60" s="17"/>
      <c r="M60" s="17"/>
    </row>
    <row r="61" spans="1:13" ht="9" customHeight="1">
      <c r="A61" s="12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3"/>
      <c r="C83" s="37"/>
      <c r="D83" s="37"/>
      <c r="E83" s="37"/>
      <c r="F83" s="37"/>
      <c r="G83" s="37"/>
      <c r="H83" s="37"/>
    </row>
    <row r="84" spans="1:8">
      <c r="A84" s="12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26"/>
      <c r="C98" s="37"/>
      <c r="D98" s="37"/>
      <c r="E98" s="37"/>
      <c r="F98" s="37"/>
      <c r="G98" s="37"/>
      <c r="H98" s="37"/>
    </row>
    <row r="99" spans="1:8">
      <c r="A99" s="126"/>
      <c r="C99" s="37"/>
      <c r="D99" s="37"/>
      <c r="E99" s="37"/>
      <c r="F99" s="37"/>
      <c r="G99" s="37"/>
      <c r="H99" s="37"/>
    </row>
    <row r="100" spans="1:8">
      <c r="A100" s="126"/>
      <c r="C100" s="37"/>
      <c r="D100" s="37"/>
      <c r="E100" s="37"/>
      <c r="F100" s="37"/>
      <c r="G100" s="37"/>
      <c r="H100" s="37"/>
    </row>
    <row r="101" spans="1:8">
      <c r="A101" s="126"/>
      <c r="C101" s="37"/>
      <c r="D101" s="37"/>
      <c r="E101" s="37"/>
      <c r="F101" s="37"/>
      <c r="G101" s="37"/>
      <c r="H101" s="37"/>
    </row>
    <row r="102" spans="1:8">
      <c r="A102" s="126"/>
      <c r="C102" s="37"/>
      <c r="D102" s="37"/>
      <c r="E102" s="37"/>
      <c r="F102" s="37"/>
      <c r="G102" s="37"/>
      <c r="H102" s="37"/>
    </row>
    <row r="103" spans="1:8">
      <c r="A103" s="126"/>
      <c r="C103" s="37"/>
      <c r="D103" s="37"/>
      <c r="E103" s="37"/>
      <c r="F103" s="37"/>
      <c r="G103" s="37"/>
      <c r="H103" s="37"/>
    </row>
    <row r="104" spans="1:8">
      <c r="A104" s="126"/>
      <c r="C104" s="37"/>
      <c r="D104" s="37"/>
      <c r="E104" s="37"/>
      <c r="F104" s="37"/>
      <c r="G104" s="37"/>
      <c r="H104" s="37"/>
    </row>
    <row r="105" spans="1:8">
      <c r="A105" s="126"/>
      <c r="C105" s="37"/>
      <c r="D105" s="37"/>
      <c r="E105" s="37"/>
      <c r="F105" s="37"/>
      <c r="G105" s="37"/>
      <c r="H105" s="37"/>
    </row>
    <row r="106" spans="1:8">
      <c r="A106" s="126"/>
      <c r="C106" s="37"/>
      <c r="D106" s="37"/>
      <c r="E106" s="37"/>
      <c r="F106" s="37"/>
      <c r="G106" s="37"/>
      <c r="H106" s="37"/>
    </row>
    <row r="107" spans="1:8" ht="15.75">
      <c r="A107" s="127"/>
      <c r="C107" s="37"/>
      <c r="D107" s="37"/>
      <c r="E107" s="37"/>
      <c r="F107" s="37"/>
      <c r="G107" s="37"/>
      <c r="H107" s="37"/>
    </row>
    <row r="108" spans="1:8" ht="15.75">
      <c r="A108" s="127"/>
      <c r="C108" s="37"/>
      <c r="D108" s="37"/>
      <c r="E108" s="37"/>
      <c r="F108" s="37"/>
      <c r="G108" s="37"/>
      <c r="H108" s="37"/>
    </row>
    <row r="109" spans="1:8" ht="15.75">
      <c r="A109" s="127"/>
      <c r="C109" s="37"/>
      <c r="D109" s="37"/>
      <c r="E109" s="37"/>
      <c r="F109" s="37"/>
      <c r="G109" s="37"/>
      <c r="H109" s="37"/>
    </row>
    <row r="110" spans="1:8" ht="15.75">
      <c r="A110" s="127"/>
      <c r="C110" s="37"/>
      <c r="D110" s="37"/>
      <c r="E110" s="37"/>
      <c r="F110" s="37"/>
      <c r="G110" s="37"/>
      <c r="H110" s="37"/>
    </row>
    <row r="111" spans="1:8" ht="15.75">
      <c r="A111" s="127"/>
      <c r="C111" s="37"/>
      <c r="D111" s="37"/>
      <c r="E111" s="37"/>
      <c r="F111" s="37"/>
      <c r="G111" s="37"/>
      <c r="H111" s="37"/>
    </row>
    <row r="112" spans="1:8" ht="15.75">
      <c r="A112" s="127"/>
      <c r="C112" s="37"/>
      <c r="D112" s="37"/>
      <c r="E112" s="37"/>
      <c r="F112" s="37"/>
      <c r="G112" s="37"/>
      <c r="H112" s="37"/>
    </row>
    <row r="113" spans="1:8" ht="15.75">
      <c r="A113" s="127"/>
      <c r="C113" s="37"/>
      <c r="D113" s="37"/>
      <c r="E113" s="37"/>
      <c r="F113" s="37"/>
      <c r="G113" s="37"/>
      <c r="H113" s="37"/>
    </row>
    <row r="114" spans="1:8" ht="15.75">
      <c r="A114" s="127"/>
      <c r="C114" s="37"/>
      <c r="D114" s="37"/>
      <c r="E114" s="37"/>
      <c r="F114" s="37"/>
      <c r="G114" s="37"/>
      <c r="H114" s="37"/>
    </row>
    <row r="115" spans="1:8" ht="15.75">
      <c r="A115" s="127"/>
      <c r="C115" s="37"/>
      <c r="D115" s="37"/>
      <c r="E115" s="37"/>
      <c r="F115" s="37"/>
      <c r="G115" s="37"/>
      <c r="H115" s="37"/>
    </row>
    <row r="116" spans="1:8" ht="15.75">
      <c r="A116" s="127"/>
      <c r="C116" s="37"/>
      <c r="D116" s="37"/>
      <c r="E116" s="37"/>
      <c r="F116" s="37"/>
      <c r="G116" s="37"/>
      <c r="H116" s="37"/>
    </row>
    <row r="117" spans="1:8" ht="15.75">
      <c r="A117" s="127"/>
      <c r="C117" s="37"/>
      <c r="D117" s="37"/>
      <c r="E117" s="37"/>
      <c r="F117" s="37"/>
      <c r="G117" s="37"/>
      <c r="H117" s="37"/>
    </row>
    <row r="118" spans="1:8" ht="15.75">
      <c r="A118" s="127"/>
      <c r="C118" s="37"/>
      <c r="D118" s="37"/>
      <c r="E118" s="37"/>
      <c r="F118" s="37"/>
      <c r="G118" s="37"/>
      <c r="H118" s="37"/>
    </row>
    <row r="119" spans="1:8" ht="15.75">
      <c r="A119" s="127"/>
      <c r="C119" s="37"/>
      <c r="D119" s="37"/>
      <c r="E119" s="37"/>
      <c r="F119" s="37"/>
      <c r="G119" s="37"/>
      <c r="H119" s="37"/>
    </row>
    <row r="120" spans="1:8" ht="15.75">
      <c r="A120" s="127"/>
    </row>
    <row r="121" spans="1:8" ht="15.75">
      <c r="A121" s="127"/>
    </row>
    <row r="122" spans="1:8" ht="15.75">
      <c r="A122" s="127"/>
    </row>
    <row r="123" spans="1:8" ht="15.75">
      <c r="A123" s="127"/>
    </row>
    <row r="124" spans="1:8" ht="15.75">
      <c r="A124" s="127"/>
    </row>
    <row r="125" spans="1:8" ht="15.75">
      <c r="A125" s="127"/>
    </row>
    <row r="126" spans="1:8" ht="15.75">
      <c r="A126" s="127"/>
    </row>
    <row r="127" spans="1:8" ht="15.75">
      <c r="A127" s="127"/>
    </row>
    <row r="128" spans="1:8" ht="15.75">
      <c r="A128" s="127"/>
    </row>
    <row r="129" spans="1:1" ht="15.75">
      <c r="A129" s="127"/>
    </row>
    <row r="130" spans="1:1" ht="15.75">
      <c r="A130" s="127"/>
    </row>
    <row r="131" spans="1:1" ht="15.75">
      <c r="A131" s="127"/>
    </row>
    <row r="132" spans="1:1" ht="15.75">
      <c r="A132" s="127"/>
    </row>
    <row r="133" spans="1:1" ht="15.75">
      <c r="A133" s="127"/>
    </row>
    <row r="134" spans="1:1" ht="15.75">
      <c r="A134" s="127"/>
    </row>
    <row r="135" spans="1:1" ht="15.75">
      <c r="A135" s="127"/>
    </row>
    <row r="136" spans="1:1" ht="15.75">
      <c r="A136" s="127"/>
    </row>
    <row r="137" spans="1:1" ht="15.75">
      <c r="A137" s="127"/>
    </row>
    <row r="138" spans="1:1" ht="15.75">
      <c r="A138" s="127"/>
    </row>
    <row r="139" spans="1:1" ht="15.75">
      <c r="A139" s="127"/>
    </row>
    <row r="140" spans="1:1" ht="15.75">
      <c r="A140" s="127"/>
    </row>
    <row r="141" spans="1:1" ht="15.75">
      <c r="A141" s="127"/>
    </row>
    <row r="142" spans="1:1" ht="15.75">
      <c r="A142" s="127"/>
    </row>
    <row r="143" spans="1:1" ht="15.75">
      <c r="A143" s="127"/>
    </row>
    <row r="144" spans="1:1" ht="15.75">
      <c r="A144" s="127"/>
    </row>
    <row r="145" spans="1:1" ht="15.75">
      <c r="A145" s="127"/>
    </row>
    <row r="146" spans="1:1" ht="15.75">
      <c r="A146" s="127"/>
    </row>
    <row r="147" spans="1:1" ht="15.75">
      <c r="A147" s="127"/>
    </row>
    <row r="148" spans="1:1" ht="15.75">
      <c r="A148" s="127"/>
    </row>
    <row r="149" spans="1:1" ht="15.75">
      <c r="A149" s="127"/>
    </row>
    <row r="150" spans="1:1" ht="15.75">
      <c r="A150" s="127"/>
    </row>
    <row r="151" spans="1:1" ht="15.75">
      <c r="A151" s="127"/>
    </row>
    <row r="152" spans="1:1" ht="15.75">
      <c r="A152" s="127"/>
    </row>
    <row r="153" spans="1:1" ht="15.75">
      <c r="A153" s="127"/>
    </row>
    <row r="154" spans="1:1" ht="15.75">
      <c r="A154" s="127"/>
    </row>
    <row r="155" spans="1:1" ht="15.75">
      <c r="A155" s="127"/>
    </row>
    <row r="156" spans="1:1" ht="15.75">
      <c r="A156" s="127"/>
    </row>
    <row r="157" spans="1:1" ht="15.75">
      <c r="A157" s="127"/>
    </row>
    <row r="158" spans="1:1" ht="15.75">
      <c r="A158" s="127"/>
    </row>
    <row r="159" spans="1:1" ht="15.75">
      <c r="A159" s="127"/>
    </row>
    <row r="160" spans="1:1" ht="15.75">
      <c r="A160" s="127"/>
    </row>
    <row r="161" spans="1:1" ht="15.75">
      <c r="A161" s="127"/>
    </row>
    <row r="162" spans="1:1" ht="15.75">
      <c r="A162" s="127"/>
    </row>
    <row r="163" spans="1:1" ht="15.75">
      <c r="A163" s="127"/>
    </row>
    <row r="164" spans="1:1" ht="15.75">
      <c r="A164" s="127"/>
    </row>
    <row r="165" spans="1:1" ht="15.75">
      <c r="A165" s="127"/>
    </row>
    <row r="166" spans="1:1" ht="15.75">
      <c r="A166" s="127"/>
    </row>
    <row r="167" spans="1:1" ht="15.75">
      <c r="A167" s="127"/>
    </row>
    <row r="168" spans="1:1" ht="15.75">
      <c r="A168" s="127"/>
    </row>
    <row r="169" spans="1:1" ht="15.75">
      <c r="A169" s="127"/>
    </row>
    <row r="170" spans="1:1" ht="15.75">
      <c r="A170" s="127"/>
    </row>
    <row r="171" spans="1:1" ht="15.75">
      <c r="A171" s="127"/>
    </row>
    <row r="172" spans="1:1" ht="15.75">
      <c r="A172" s="127"/>
    </row>
    <row r="173" spans="1:1" ht="15.75">
      <c r="A173" s="127"/>
    </row>
    <row r="174" spans="1:1" ht="15.75">
      <c r="A174" s="127"/>
    </row>
    <row r="175" spans="1:1" ht="15.75">
      <c r="A175" s="127"/>
    </row>
    <row r="176" spans="1:1" ht="15.75">
      <c r="A176" s="127"/>
    </row>
    <row r="177" spans="1:1" ht="15.75">
      <c r="A177" s="127"/>
    </row>
    <row r="178" spans="1:1" ht="15.75">
      <c r="A178" s="127"/>
    </row>
    <row r="179" spans="1:1" ht="15.75">
      <c r="A179" s="127"/>
    </row>
    <row r="180" spans="1:1" ht="15.75">
      <c r="A180" s="127"/>
    </row>
    <row r="181" spans="1:1" ht="15.75">
      <c r="A181" s="127"/>
    </row>
    <row r="182" spans="1:1" ht="15.75">
      <c r="A182" s="127"/>
    </row>
    <row r="183" spans="1:1" ht="15.75">
      <c r="A183" s="127"/>
    </row>
    <row r="184" spans="1:1" ht="15.75">
      <c r="A184" s="127"/>
    </row>
    <row r="185" spans="1:1" ht="15.75">
      <c r="A185" s="127"/>
    </row>
    <row r="186" spans="1:1" ht="15.75">
      <c r="A186" s="127"/>
    </row>
    <row r="187" spans="1:1" ht="15.75">
      <c r="A187" s="127"/>
    </row>
    <row r="188" spans="1:1" ht="15.75">
      <c r="A188" s="127"/>
    </row>
    <row r="189" spans="1:1" ht="15.75">
      <c r="A189" s="127"/>
    </row>
    <row r="190" spans="1:1" ht="15.75">
      <c r="A190" s="127"/>
    </row>
    <row r="191" spans="1:1" ht="15.75">
      <c r="A191" s="127"/>
    </row>
    <row r="192" spans="1:1" ht="15.75">
      <c r="A192" s="127"/>
    </row>
    <row r="193" spans="1:1" ht="15.75">
      <c r="A193" s="127"/>
    </row>
    <row r="194" spans="1:1" ht="15.75">
      <c r="A194" s="127"/>
    </row>
    <row r="195" spans="1:1" ht="15.75">
      <c r="A195" s="127"/>
    </row>
    <row r="196" spans="1:1" ht="15.75">
      <c r="A196" s="127"/>
    </row>
    <row r="197" spans="1:1" ht="15.75">
      <c r="A197" s="127"/>
    </row>
    <row r="198" spans="1:1" ht="15.75">
      <c r="A198" s="127"/>
    </row>
    <row r="199" spans="1:1" ht="15.75">
      <c r="A199" s="127"/>
    </row>
    <row r="200" spans="1:1" ht="15.75">
      <c r="A200" s="127"/>
    </row>
    <row r="201" spans="1:1" ht="15.75">
      <c r="A201" s="127"/>
    </row>
    <row r="202" spans="1:1" ht="15.75">
      <c r="A202" s="127"/>
    </row>
    <row r="203" spans="1:1" ht="15.75">
      <c r="A203" s="127"/>
    </row>
    <row r="204" spans="1:1" ht="15.75">
      <c r="A204" s="127"/>
    </row>
    <row r="205" spans="1:1" ht="15.75">
      <c r="A205" s="127"/>
    </row>
    <row r="206" spans="1:1" ht="15.75">
      <c r="A206" s="127"/>
    </row>
    <row r="207" spans="1:1" ht="15.75">
      <c r="A207" s="127"/>
    </row>
    <row r="208" spans="1:1" ht="15.75">
      <c r="A208" s="127"/>
    </row>
    <row r="209" spans="1:1" ht="15.75">
      <c r="A209" s="127"/>
    </row>
    <row r="210" spans="1:1" ht="15.75">
      <c r="A210" s="127"/>
    </row>
    <row r="211" spans="1:1" ht="15.75">
      <c r="A211" s="127"/>
    </row>
    <row r="212" spans="1:1" ht="15.75">
      <c r="A212" s="127"/>
    </row>
    <row r="213" spans="1:1" ht="15.75">
      <c r="A213" s="127"/>
    </row>
    <row r="214" spans="1:1" ht="15.75">
      <c r="A214" s="127"/>
    </row>
    <row r="215" spans="1:1" ht="15.75">
      <c r="A215" s="127"/>
    </row>
    <row r="216" spans="1:1" ht="15.75">
      <c r="A216" s="127"/>
    </row>
    <row r="217" spans="1:1" ht="15.75">
      <c r="A217" s="127"/>
    </row>
    <row r="218" spans="1:1" ht="15.75">
      <c r="A218" s="127"/>
    </row>
    <row r="219" spans="1:1" ht="15.75">
      <c r="A219" s="12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53"/>
  <sheetViews>
    <sheetView showGridLines="0" topLeftCell="A2" zoomScale="25" zoomScaleNormal="25" workbookViewId="0">
      <selection activeCell="H12" sqref="H12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8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39.42578125" style="372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64" style="372" customWidth="1"/>
    <col min="25" max="25" width="42.42578125" style="372" customWidth="1"/>
    <col min="26" max="26" width="6.5703125" style="187" customWidth="1"/>
    <col min="27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39.42578125" style="372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64" style="372" customWidth="1"/>
    <col min="281" max="281" width="42.42578125" style="372" customWidth="1"/>
    <col min="282" max="282" width="6.5703125" style="372" customWidth="1"/>
    <col min="283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39.42578125" style="372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64" style="372" customWidth="1"/>
    <col min="537" max="537" width="42.42578125" style="372" customWidth="1"/>
    <col min="538" max="538" width="6.5703125" style="372" customWidth="1"/>
    <col min="539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39.42578125" style="372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64" style="372" customWidth="1"/>
    <col min="793" max="793" width="42.42578125" style="372" customWidth="1"/>
    <col min="794" max="794" width="6.5703125" style="372" customWidth="1"/>
    <col min="795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39.42578125" style="372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64" style="372" customWidth="1"/>
    <col min="1049" max="1049" width="42.42578125" style="372" customWidth="1"/>
    <col min="1050" max="1050" width="6.5703125" style="372" customWidth="1"/>
    <col min="1051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39.42578125" style="372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64" style="372" customWidth="1"/>
    <col min="1305" max="1305" width="42.42578125" style="372" customWidth="1"/>
    <col min="1306" max="1306" width="6.5703125" style="372" customWidth="1"/>
    <col min="1307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39.42578125" style="372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64" style="372" customWidth="1"/>
    <col min="1561" max="1561" width="42.42578125" style="372" customWidth="1"/>
    <col min="1562" max="1562" width="6.5703125" style="372" customWidth="1"/>
    <col min="1563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39.42578125" style="372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64" style="372" customWidth="1"/>
    <col min="1817" max="1817" width="42.42578125" style="372" customWidth="1"/>
    <col min="1818" max="1818" width="6.5703125" style="372" customWidth="1"/>
    <col min="1819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39.42578125" style="372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64" style="372" customWidth="1"/>
    <col min="2073" max="2073" width="42.42578125" style="372" customWidth="1"/>
    <col min="2074" max="2074" width="6.5703125" style="372" customWidth="1"/>
    <col min="2075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39.42578125" style="372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64" style="372" customWidth="1"/>
    <col min="2329" max="2329" width="42.42578125" style="372" customWidth="1"/>
    <col min="2330" max="2330" width="6.5703125" style="372" customWidth="1"/>
    <col min="2331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39.42578125" style="372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64" style="372" customWidth="1"/>
    <col min="2585" max="2585" width="42.42578125" style="372" customWidth="1"/>
    <col min="2586" max="2586" width="6.5703125" style="372" customWidth="1"/>
    <col min="2587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39.42578125" style="372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64" style="372" customWidth="1"/>
    <col min="2841" max="2841" width="42.42578125" style="372" customWidth="1"/>
    <col min="2842" max="2842" width="6.5703125" style="372" customWidth="1"/>
    <col min="2843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39.42578125" style="372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64" style="372" customWidth="1"/>
    <col min="3097" max="3097" width="42.42578125" style="372" customWidth="1"/>
    <col min="3098" max="3098" width="6.5703125" style="372" customWidth="1"/>
    <col min="3099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39.42578125" style="372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64" style="372" customWidth="1"/>
    <col min="3353" max="3353" width="42.42578125" style="372" customWidth="1"/>
    <col min="3354" max="3354" width="6.5703125" style="372" customWidth="1"/>
    <col min="3355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39.42578125" style="372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64" style="372" customWidth="1"/>
    <col min="3609" max="3609" width="42.42578125" style="372" customWidth="1"/>
    <col min="3610" max="3610" width="6.5703125" style="372" customWidth="1"/>
    <col min="3611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39.42578125" style="372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64" style="372" customWidth="1"/>
    <col min="3865" max="3865" width="42.42578125" style="372" customWidth="1"/>
    <col min="3866" max="3866" width="6.5703125" style="372" customWidth="1"/>
    <col min="3867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39.42578125" style="372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64" style="372" customWidth="1"/>
    <col min="4121" max="4121" width="42.42578125" style="372" customWidth="1"/>
    <col min="4122" max="4122" width="6.5703125" style="372" customWidth="1"/>
    <col min="4123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39.42578125" style="372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64" style="372" customWidth="1"/>
    <col min="4377" max="4377" width="42.42578125" style="372" customWidth="1"/>
    <col min="4378" max="4378" width="6.5703125" style="372" customWidth="1"/>
    <col min="4379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39.42578125" style="372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64" style="372" customWidth="1"/>
    <col min="4633" max="4633" width="42.42578125" style="372" customWidth="1"/>
    <col min="4634" max="4634" width="6.5703125" style="372" customWidth="1"/>
    <col min="4635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39.42578125" style="372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64" style="372" customWidth="1"/>
    <col min="4889" max="4889" width="42.42578125" style="372" customWidth="1"/>
    <col min="4890" max="4890" width="6.5703125" style="372" customWidth="1"/>
    <col min="4891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39.42578125" style="372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64" style="372" customWidth="1"/>
    <col min="5145" max="5145" width="42.42578125" style="372" customWidth="1"/>
    <col min="5146" max="5146" width="6.5703125" style="372" customWidth="1"/>
    <col min="5147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39.42578125" style="372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64" style="372" customWidth="1"/>
    <col min="5401" max="5401" width="42.42578125" style="372" customWidth="1"/>
    <col min="5402" max="5402" width="6.5703125" style="372" customWidth="1"/>
    <col min="5403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39.42578125" style="372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64" style="372" customWidth="1"/>
    <col min="5657" max="5657" width="42.42578125" style="372" customWidth="1"/>
    <col min="5658" max="5658" width="6.5703125" style="372" customWidth="1"/>
    <col min="5659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39.42578125" style="372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64" style="372" customWidth="1"/>
    <col min="5913" max="5913" width="42.42578125" style="372" customWidth="1"/>
    <col min="5914" max="5914" width="6.5703125" style="372" customWidth="1"/>
    <col min="5915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39.42578125" style="372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64" style="372" customWidth="1"/>
    <col min="6169" max="6169" width="42.42578125" style="372" customWidth="1"/>
    <col min="6170" max="6170" width="6.5703125" style="372" customWidth="1"/>
    <col min="6171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39.42578125" style="372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64" style="372" customWidth="1"/>
    <col min="6425" max="6425" width="42.42578125" style="372" customWidth="1"/>
    <col min="6426" max="6426" width="6.5703125" style="372" customWidth="1"/>
    <col min="6427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39.42578125" style="372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64" style="372" customWidth="1"/>
    <col min="6681" max="6681" width="42.42578125" style="372" customWidth="1"/>
    <col min="6682" max="6682" width="6.5703125" style="372" customWidth="1"/>
    <col min="6683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39.42578125" style="372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64" style="372" customWidth="1"/>
    <col min="6937" max="6937" width="42.42578125" style="372" customWidth="1"/>
    <col min="6938" max="6938" width="6.5703125" style="372" customWidth="1"/>
    <col min="6939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39.42578125" style="372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64" style="372" customWidth="1"/>
    <col min="7193" max="7193" width="42.42578125" style="372" customWidth="1"/>
    <col min="7194" max="7194" width="6.5703125" style="372" customWidth="1"/>
    <col min="7195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39.42578125" style="372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64" style="372" customWidth="1"/>
    <col min="7449" max="7449" width="42.42578125" style="372" customWidth="1"/>
    <col min="7450" max="7450" width="6.5703125" style="372" customWidth="1"/>
    <col min="7451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39.42578125" style="372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64" style="372" customWidth="1"/>
    <col min="7705" max="7705" width="42.42578125" style="372" customWidth="1"/>
    <col min="7706" max="7706" width="6.5703125" style="372" customWidth="1"/>
    <col min="7707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39.42578125" style="372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64" style="372" customWidth="1"/>
    <col min="7961" max="7961" width="42.42578125" style="372" customWidth="1"/>
    <col min="7962" max="7962" width="6.5703125" style="372" customWidth="1"/>
    <col min="7963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39.42578125" style="372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64" style="372" customWidth="1"/>
    <col min="8217" max="8217" width="42.42578125" style="372" customWidth="1"/>
    <col min="8218" max="8218" width="6.5703125" style="372" customWidth="1"/>
    <col min="8219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39.42578125" style="372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64" style="372" customWidth="1"/>
    <col min="8473" max="8473" width="42.42578125" style="372" customWidth="1"/>
    <col min="8474" max="8474" width="6.5703125" style="372" customWidth="1"/>
    <col min="8475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39.42578125" style="372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64" style="372" customWidth="1"/>
    <col min="8729" max="8729" width="42.42578125" style="372" customWidth="1"/>
    <col min="8730" max="8730" width="6.5703125" style="372" customWidth="1"/>
    <col min="8731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39.42578125" style="372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64" style="372" customWidth="1"/>
    <col min="8985" max="8985" width="42.42578125" style="372" customWidth="1"/>
    <col min="8986" max="8986" width="6.5703125" style="372" customWidth="1"/>
    <col min="8987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39.42578125" style="372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64" style="372" customWidth="1"/>
    <col min="9241" max="9241" width="42.42578125" style="372" customWidth="1"/>
    <col min="9242" max="9242" width="6.5703125" style="372" customWidth="1"/>
    <col min="9243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39.42578125" style="372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64" style="372" customWidth="1"/>
    <col min="9497" max="9497" width="42.42578125" style="372" customWidth="1"/>
    <col min="9498" max="9498" width="6.5703125" style="372" customWidth="1"/>
    <col min="9499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39.42578125" style="372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64" style="372" customWidth="1"/>
    <col min="9753" max="9753" width="42.42578125" style="372" customWidth="1"/>
    <col min="9754" max="9754" width="6.5703125" style="372" customWidth="1"/>
    <col min="9755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39.42578125" style="372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64" style="372" customWidth="1"/>
    <col min="10009" max="10009" width="42.42578125" style="372" customWidth="1"/>
    <col min="10010" max="10010" width="6.5703125" style="372" customWidth="1"/>
    <col min="10011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39.42578125" style="372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64" style="372" customWidth="1"/>
    <col min="10265" max="10265" width="42.42578125" style="372" customWidth="1"/>
    <col min="10266" max="10266" width="6.5703125" style="372" customWidth="1"/>
    <col min="10267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39.42578125" style="372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64" style="372" customWidth="1"/>
    <col min="10521" max="10521" width="42.42578125" style="372" customWidth="1"/>
    <col min="10522" max="10522" width="6.5703125" style="372" customWidth="1"/>
    <col min="10523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39.42578125" style="372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64" style="372" customWidth="1"/>
    <col min="10777" max="10777" width="42.42578125" style="372" customWidth="1"/>
    <col min="10778" max="10778" width="6.5703125" style="372" customWidth="1"/>
    <col min="10779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39.42578125" style="372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64" style="372" customWidth="1"/>
    <col min="11033" max="11033" width="42.42578125" style="372" customWidth="1"/>
    <col min="11034" max="11034" width="6.5703125" style="372" customWidth="1"/>
    <col min="11035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39.42578125" style="372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64" style="372" customWidth="1"/>
    <col min="11289" max="11289" width="42.42578125" style="372" customWidth="1"/>
    <col min="11290" max="11290" width="6.5703125" style="372" customWidth="1"/>
    <col min="11291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39.42578125" style="372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64" style="372" customWidth="1"/>
    <col min="11545" max="11545" width="42.42578125" style="372" customWidth="1"/>
    <col min="11546" max="11546" width="6.5703125" style="372" customWidth="1"/>
    <col min="11547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39.42578125" style="372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64" style="372" customWidth="1"/>
    <col min="11801" max="11801" width="42.42578125" style="372" customWidth="1"/>
    <col min="11802" max="11802" width="6.5703125" style="372" customWidth="1"/>
    <col min="11803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39.42578125" style="372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64" style="372" customWidth="1"/>
    <col min="12057" max="12057" width="42.42578125" style="372" customWidth="1"/>
    <col min="12058" max="12058" width="6.5703125" style="372" customWidth="1"/>
    <col min="12059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39.42578125" style="372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64" style="372" customWidth="1"/>
    <col min="12313" max="12313" width="42.42578125" style="372" customWidth="1"/>
    <col min="12314" max="12314" width="6.5703125" style="372" customWidth="1"/>
    <col min="12315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39.42578125" style="372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64" style="372" customWidth="1"/>
    <col min="12569" max="12569" width="42.42578125" style="372" customWidth="1"/>
    <col min="12570" max="12570" width="6.5703125" style="372" customWidth="1"/>
    <col min="12571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39.42578125" style="372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64" style="372" customWidth="1"/>
    <col min="12825" max="12825" width="42.42578125" style="372" customWidth="1"/>
    <col min="12826" max="12826" width="6.5703125" style="372" customWidth="1"/>
    <col min="12827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39.42578125" style="372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64" style="372" customWidth="1"/>
    <col min="13081" max="13081" width="42.42578125" style="372" customWidth="1"/>
    <col min="13082" max="13082" width="6.5703125" style="372" customWidth="1"/>
    <col min="13083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39.42578125" style="372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64" style="372" customWidth="1"/>
    <col min="13337" max="13337" width="42.42578125" style="372" customWidth="1"/>
    <col min="13338" max="13338" width="6.5703125" style="372" customWidth="1"/>
    <col min="13339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39.42578125" style="372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64" style="372" customWidth="1"/>
    <col min="13593" max="13593" width="42.42578125" style="372" customWidth="1"/>
    <col min="13594" max="13594" width="6.5703125" style="372" customWidth="1"/>
    <col min="13595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39.42578125" style="372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64" style="372" customWidth="1"/>
    <col min="13849" max="13849" width="42.42578125" style="372" customWidth="1"/>
    <col min="13850" max="13850" width="6.5703125" style="372" customWidth="1"/>
    <col min="13851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39.42578125" style="372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64" style="372" customWidth="1"/>
    <col min="14105" max="14105" width="42.42578125" style="372" customWidth="1"/>
    <col min="14106" max="14106" width="6.5703125" style="372" customWidth="1"/>
    <col min="14107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39.42578125" style="372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64" style="372" customWidth="1"/>
    <col min="14361" max="14361" width="42.42578125" style="372" customWidth="1"/>
    <col min="14362" max="14362" width="6.5703125" style="372" customWidth="1"/>
    <col min="14363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39.42578125" style="372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64" style="372" customWidth="1"/>
    <col min="14617" max="14617" width="42.42578125" style="372" customWidth="1"/>
    <col min="14618" max="14618" width="6.5703125" style="372" customWidth="1"/>
    <col min="14619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39.42578125" style="372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64" style="372" customWidth="1"/>
    <col min="14873" max="14873" width="42.42578125" style="372" customWidth="1"/>
    <col min="14874" max="14874" width="6.5703125" style="372" customWidth="1"/>
    <col min="14875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39.42578125" style="372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64" style="372" customWidth="1"/>
    <col min="15129" max="15129" width="42.42578125" style="372" customWidth="1"/>
    <col min="15130" max="15130" width="6.5703125" style="372" customWidth="1"/>
    <col min="15131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39.42578125" style="372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64" style="372" customWidth="1"/>
    <col min="15385" max="15385" width="42.42578125" style="372" customWidth="1"/>
    <col min="15386" max="15386" width="6.5703125" style="372" customWidth="1"/>
    <col min="15387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39.42578125" style="372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64" style="372" customWidth="1"/>
    <col min="15641" max="15641" width="42.42578125" style="372" customWidth="1"/>
    <col min="15642" max="15642" width="6.5703125" style="372" customWidth="1"/>
    <col min="15643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39.42578125" style="372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64" style="372" customWidth="1"/>
    <col min="15897" max="15897" width="42.42578125" style="372" customWidth="1"/>
    <col min="15898" max="15898" width="6.5703125" style="372" customWidth="1"/>
    <col min="15899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39.42578125" style="372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64" style="372" customWidth="1"/>
    <col min="16153" max="16153" width="42.42578125" style="372" customWidth="1"/>
    <col min="16154" max="16154" width="6.5703125" style="372" customWidth="1"/>
    <col min="16155" max="16384" width="9.140625" style="372"/>
  </cols>
  <sheetData>
    <row r="1" spans="1:33" s="1" customFormat="1" ht="5.25" hidden="1" customHeight="1">
      <c r="A1" s="101"/>
      <c r="B1" s="102"/>
      <c r="C1" s="229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85"/>
    </row>
    <row r="2" spans="1:33" s="2" customFormat="1" ht="145.5" customHeight="1">
      <c r="A2" s="813" t="s">
        <v>549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75" customHeight="1">
      <c r="A3" s="813" t="s">
        <v>184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20" t="s">
        <v>727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820"/>
      <c r="S5" s="820"/>
      <c r="T5" s="820"/>
      <c r="U5" s="820"/>
      <c r="V5" s="820"/>
      <c r="W5" s="820"/>
      <c r="X5" s="820"/>
      <c r="Y5" s="820"/>
      <c r="Z5" s="186"/>
    </row>
    <row r="6" spans="1:33" ht="6" customHeight="1"/>
    <row r="7" spans="1:33" ht="73.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55"/>
      <c r="S7" s="156"/>
      <c r="T7" s="155"/>
      <c r="U7" s="155"/>
      <c r="V7" s="156"/>
      <c r="W7" s="156"/>
      <c r="X7" s="155"/>
      <c r="Y7" s="156"/>
      <c r="Z7" s="189"/>
    </row>
    <row r="8" spans="1:33" s="191" customFormat="1" ht="82.5" customHeight="1">
      <c r="A8" s="230"/>
      <c r="B8" s="815" t="s">
        <v>176</v>
      </c>
      <c r="C8" s="815"/>
      <c r="D8" s="815"/>
      <c r="E8" s="815"/>
      <c r="F8" s="815"/>
      <c r="G8" s="815"/>
      <c r="H8" s="815"/>
      <c r="I8" s="815"/>
      <c r="J8" s="815" t="s">
        <v>177</v>
      </c>
      <c r="K8" s="815"/>
      <c r="L8" s="815"/>
      <c r="M8" s="815"/>
      <c r="N8" s="815"/>
      <c r="O8" s="815"/>
      <c r="P8" s="815"/>
      <c r="Q8" s="815"/>
      <c r="R8" s="815" t="s">
        <v>43</v>
      </c>
      <c r="S8" s="815"/>
      <c r="T8" s="815"/>
      <c r="U8" s="815"/>
      <c r="V8" s="815"/>
      <c r="W8" s="815"/>
      <c r="X8" s="815"/>
      <c r="Y8" s="815"/>
      <c r="Z8" s="189">
        <v>1</v>
      </c>
    </row>
    <row r="9" spans="1:33" s="198" customFormat="1" ht="262.5" customHeight="1">
      <c r="A9" s="192" t="s">
        <v>898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2" t="s">
        <v>41</v>
      </c>
      <c r="S9" s="194" t="s">
        <v>168</v>
      </c>
      <c r="T9" s="195" t="s">
        <v>169</v>
      </c>
      <c r="U9" s="194" t="s">
        <v>170</v>
      </c>
      <c r="V9" s="192" t="s">
        <v>171</v>
      </c>
      <c r="W9" s="194" t="s">
        <v>172</v>
      </c>
      <c r="X9" s="192" t="s">
        <v>173</v>
      </c>
      <c r="Y9" s="192" t="s">
        <v>43</v>
      </c>
      <c r="Z9" s="196">
        <v>1</v>
      </c>
      <c r="AA9" s="197"/>
      <c r="AB9" s="197"/>
      <c r="AC9" s="196"/>
      <c r="AD9" s="197"/>
      <c r="AE9" s="197"/>
      <c r="AF9" s="196"/>
      <c r="AG9" s="197"/>
    </row>
    <row r="10" spans="1:33" ht="114" customHeight="1">
      <c r="A10" s="199" t="s">
        <v>137</v>
      </c>
      <c r="B10" s="200">
        <v>896645.35286400001</v>
      </c>
      <c r="C10" s="200">
        <v>12155.4440316</v>
      </c>
      <c r="D10" s="200">
        <v>6343.4955484000002</v>
      </c>
      <c r="E10" s="200">
        <v>526.97839339999996</v>
      </c>
      <c r="F10" s="200">
        <v>8382.097327200001</v>
      </c>
      <c r="G10" s="200">
        <v>572.30242339999995</v>
      </c>
      <c r="H10" s="200">
        <v>650.73762999999997</v>
      </c>
      <c r="I10" s="200">
        <v>925276.40823000006</v>
      </c>
      <c r="J10" s="200">
        <v>34378.355299999996</v>
      </c>
      <c r="K10" s="200">
        <v>3623.37583</v>
      </c>
      <c r="L10" s="200">
        <v>1131.7123200000001</v>
      </c>
      <c r="M10" s="200">
        <v>248.71996999999999</v>
      </c>
      <c r="N10" s="200">
        <v>2022.0632599999999</v>
      </c>
      <c r="O10" s="200">
        <v>0</v>
      </c>
      <c r="P10" s="200">
        <v>56.76146</v>
      </c>
      <c r="Q10" s="200">
        <v>41460.988140000001</v>
      </c>
      <c r="R10" s="200">
        <v>931023.70816400007</v>
      </c>
      <c r="S10" s="200">
        <v>15778.819861600001</v>
      </c>
      <c r="T10" s="200">
        <v>7475.2078683999998</v>
      </c>
      <c r="U10" s="200">
        <v>775.69836340000006</v>
      </c>
      <c r="V10" s="200">
        <v>10404.1605872</v>
      </c>
      <c r="W10" s="200">
        <v>572.30242339999995</v>
      </c>
      <c r="X10" s="200">
        <v>707.49909000000002</v>
      </c>
      <c r="Y10" s="200">
        <v>966737.39636999997</v>
      </c>
      <c r="Z10" s="189"/>
    </row>
    <row r="11" spans="1:33" ht="114" customHeight="1">
      <c r="A11" s="199" t="s">
        <v>138</v>
      </c>
      <c r="B11" s="201">
        <v>9702.3789615999995</v>
      </c>
      <c r="C11" s="201">
        <v>83.020320000000012</v>
      </c>
      <c r="D11" s="201">
        <v>135.05965</v>
      </c>
      <c r="E11" s="201">
        <v>0</v>
      </c>
      <c r="F11" s="201">
        <v>37.315260000000002</v>
      </c>
      <c r="G11" s="201">
        <v>0</v>
      </c>
      <c r="H11" s="201">
        <v>20.838180000000001</v>
      </c>
      <c r="I11" s="201">
        <v>9978.6123699999989</v>
      </c>
      <c r="J11" s="201">
        <v>6577.1516700000002</v>
      </c>
      <c r="K11" s="201">
        <v>116.68380000000001</v>
      </c>
      <c r="L11" s="200">
        <v>0</v>
      </c>
      <c r="M11" s="200">
        <v>0</v>
      </c>
      <c r="N11" s="200">
        <v>15.39254</v>
      </c>
      <c r="O11" s="200">
        <v>0</v>
      </c>
      <c r="P11" s="200">
        <v>0</v>
      </c>
      <c r="Q11" s="200">
        <v>6709.2280099999998</v>
      </c>
      <c r="R11" s="201">
        <v>16279.530631600001</v>
      </c>
      <c r="S11" s="201">
        <v>199.70411999999999</v>
      </c>
      <c r="T11" s="200">
        <v>135.05965</v>
      </c>
      <c r="U11" s="200">
        <v>0</v>
      </c>
      <c r="V11" s="200">
        <v>52.707800000000006</v>
      </c>
      <c r="W11" s="200">
        <v>0</v>
      </c>
      <c r="X11" s="200">
        <v>20.838180000000001</v>
      </c>
      <c r="Y11" s="200">
        <v>16687.840380000001</v>
      </c>
      <c r="Z11" s="189"/>
    </row>
    <row r="12" spans="1:33" ht="114" customHeight="1">
      <c r="A12" s="199" t="s">
        <v>139</v>
      </c>
      <c r="B12" s="201">
        <v>111.72621000000001</v>
      </c>
      <c r="C12" s="201">
        <v>0</v>
      </c>
      <c r="D12" s="201">
        <v>0</v>
      </c>
      <c r="E12" s="201">
        <v>0</v>
      </c>
      <c r="F12" s="201">
        <v>0</v>
      </c>
      <c r="G12" s="201">
        <v>0</v>
      </c>
      <c r="H12" s="201">
        <v>14.773790000000002</v>
      </c>
      <c r="I12" s="201">
        <v>126.5</v>
      </c>
      <c r="J12" s="201">
        <v>0</v>
      </c>
      <c r="K12" s="201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6.86</v>
      </c>
      <c r="Q12" s="200">
        <v>6.86</v>
      </c>
      <c r="R12" s="201">
        <v>111.72621000000001</v>
      </c>
      <c r="S12" s="201">
        <v>0</v>
      </c>
      <c r="T12" s="200">
        <v>0</v>
      </c>
      <c r="U12" s="200">
        <v>0</v>
      </c>
      <c r="V12" s="200">
        <v>0</v>
      </c>
      <c r="W12" s="200">
        <v>0</v>
      </c>
      <c r="X12" s="200">
        <v>21.633790000000001</v>
      </c>
      <c r="Y12" s="200">
        <v>133.36000000000001</v>
      </c>
      <c r="Z12" s="189"/>
    </row>
    <row r="13" spans="1:33" ht="114" customHeight="1">
      <c r="A13" s="199" t="s">
        <v>140</v>
      </c>
      <c r="B13" s="200">
        <v>49071.226957599996</v>
      </c>
      <c r="C13" s="200">
        <v>408.51975640000001</v>
      </c>
      <c r="D13" s="200">
        <v>108.43896000000001</v>
      </c>
      <c r="E13" s="200">
        <v>0</v>
      </c>
      <c r="F13" s="200">
        <v>103.53941999999999</v>
      </c>
      <c r="G13" s="200">
        <v>0</v>
      </c>
      <c r="H13" s="200">
        <v>446.55315999999999</v>
      </c>
      <c r="I13" s="200">
        <v>50138.278259999999</v>
      </c>
      <c r="J13" s="200">
        <v>7674.4635199999993</v>
      </c>
      <c r="K13" s="200">
        <v>5844.0263342000007</v>
      </c>
      <c r="L13" s="200">
        <v>0</v>
      </c>
      <c r="M13" s="200">
        <v>0</v>
      </c>
      <c r="N13" s="200">
        <v>103.52548</v>
      </c>
      <c r="O13" s="200">
        <v>0</v>
      </c>
      <c r="P13" s="200">
        <v>26.119160000000001</v>
      </c>
      <c r="Q13" s="200">
        <v>13648.13449</v>
      </c>
      <c r="R13" s="200">
        <v>56745.690477600001</v>
      </c>
      <c r="S13" s="200">
        <v>6252.5460905999998</v>
      </c>
      <c r="T13" s="200">
        <v>108.43896000000001</v>
      </c>
      <c r="U13" s="200">
        <v>0</v>
      </c>
      <c r="V13" s="200">
        <v>207.06489999999999</v>
      </c>
      <c r="W13" s="200">
        <v>0</v>
      </c>
      <c r="X13" s="200">
        <v>472.67232000000001</v>
      </c>
      <c r="Y13" s="200">
        <v>63786.412750000003</v>
      </c>
      <c r="Z13" s="189"/>
    </row>
    <row r="14" spans="1:33" ht="114" customHeight="1">
      <c r="A14" s="199" t="s">
        <v>141</v>
      </c>
      <c r="B14" s="200">
        <v>410664.42583859997</v>
      </c>
      <c r="C14" s="200">
        <v>4662.8098935999997</v>
      </c>
      <c r="D14" s="200">
        <v>2108.57744</v>
      </c>
      <c r="E14" s="200">
        <v>0</v>
      </c>
      <c r="F14" s="200">
        <v>5823.5519024000005</v>
      </c>
      <c r="G14" s="200">
        <v>68.557140000000004</v>
      </c>
      <c r="H14" s="200">
        <v>2648.28962</v>
      </c>
      <c r="I14" s="200">
        <v>425976.21185000002</v>
      </c>
      <c r="J14" s="200">
        <v>145845.93632420001</v>
      </c>
      <c r="K14" s="200">
        <v>16398.8465154</v>
      </c>
      <c r="L14" s="200">
        <v>777.57429000000002</v>
      </c>
      <c r="M14" s="200">
        <v>16.60455</v>
      </c>
      <c r="N14" s="200">
        <v>6307.8193700000002</v>
      </c>
      <c r="O14" s="200">
        <v>606.71126000000004</v>
      </c>
      <c r="P14" s="200">
        <v>1968.78024</v>
      </c>
      <c r="Q14" s="200">
        <v>171922.27256000001</v>
      </c>
      <c r="R14" s="200">
        <v>556510.36216279992</v>
      </c>
      <c r="S14" s="200">
        <v>21061.656409000003</v>
      </c>
      <c r="T14" s="200">
        <v>2886.15173</v>
      </c>
      <c r="U14" s="200">
        <v>16.60455</v>
      </c>
      <c r="V14" s="200">
        <v>12131.3712724</v>
      </c>
      <c r="W14" s="200">
        <v>675.26840000000004</v>
      </c>
      <c r="X14" s="200">
        <v>4617.0698600000005</v>
      </c>
      <c r="Y14" s="200">
        <v>597898.48440999992</v>
      </c>
      <c r="Z14" s="189"/>
    </row>
    <row r="15" spans="1:33" ht="114" customHeight="1">
      <c r="A15" s="199" t="s">
        <v>142</v>
      </c>
      <c r="B15" s="200">
        <v>1352.4654699999999</v>
      </c>
      <c r="C15" s="200">
        <v>0</v>
      </c>
      <c r="D15" s="200">
        <v>989.74419880000005</v>
      </c>
      <c r="E15" s="200">
        <v>0</v>
      </c>
      <c r="F15" s="200">
        <v>0</v>
      </c>
      <c r="G15" s="200">
        <v>0</v>
      </c>
      <c r="H15" s="200">
        <v>51.951149999999998</v>
      </c>
      <c r="I15" s="200">
        <v>2394.1608200000001</v>
      </c>
      <c r="J15" s="200">
        <v>251.32731000000001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6.86</v>
      </c>
      <c r="Q15" s="200">
        <v>258.18731000000002</v>
      </c>
      <c r="R15" s="200">
        <v>1603.79278</v>
      </c>
      <c r="S15" s="200">
        <v>0</v>
      </c>
      <c r="T15" s="200">
        <v>989.74419880000005</v>
      </c>
      <c r="U15" s="200">
        <v>0</v>
      </c>
      <c r="V15" s="200">
        <v>0</v>
      </c>
      <c r="W15" s="200">
        <v>0</v>
      </c>
      <c r="X15" s="200">
        <v>58.811150000000005</v>
      </c>
      <c r="Y15" s="200">
        <v>2652.3481299999999</v>
      </c>
      <c r="Z15" s="189"/>
    </row>
    <row r="16" spans="1:33" ht="114" customHeight="1">
      <c r="A16" s="199" t="s">
        <v>98</v>
      </c>
      <c r="B16" s="200">
        <v>317064.92017200001</v>
      </c>
      <c r="C16" s="200">
        <v>5593.8085535999999</v>
      </c>
      <c r="D16" s="200">
        <v>1735.6218384000001</v>
      </c>
      <c r="E16" s="200">
        <v>0.44956999999999997</v>
      </c>
      <c r="F16" s="200">
        <v>4951.1025486000008</v>
      </c>
      <c r="G16" s="200">
        <v>0</v>
      </c>
      <c r="H16" s="200">
        <v>908.61494999999991</v>
      </c>
      <c r="I16" s="200">
        <v>330254.51761000004</v>
      </c>
      <c r="J16" s="200">
        <v>201703.44987059999</v>
      </c>
      <c r="K16" s="200">
        <v>18154.723854200001</v>
      </c>
      <c r="L16" s="200">
        <v>1780.04034</v>
      </c>
      <c r="M16" s="200">
        <v>2043.0122900000001</v>
      </c>
      <c r="N16" s="200">
        <v>2391.6724482</v>
      </c>
      <c r="O16" s="200">
        <v>2545.04277</v>
      </c>
      <c r="P16" s="200">
        <v>46233.047890000002</v>
      </c>
      <c r="Q16" s="200">
        <v>274850.98947000003</v>
      </c>
      <c r="R16" s="200">
        <v>518768.37004259997</v>
      </c>
      <c r="S16" s="200">
        <v>23748.532407800001</v>
      </c>
      <c r="T16" s="200">
        <v>3515.6621783999999</v>
      </c>
      <c r="U16" s="200">
        <v>2043.4618600000001</v>
      </c>
      <c r="V16" s="200">
        <v>7342.7749967999998</v>
      </c>
      <c r="W16" s="200">
        <v>2545.04277</v>
      </c>
      <c r="X16" s="200">
        <v>47141.662840000005</v>
      </c>
      <c r="Y16" s="200">
        <v>605105.50708000001</v>
      </c>
      <c r="Z16" s="189"/>
    </row>
    <row r="17" spans="1:26" ht="114" customHeight="1">
      <c r="A17" s="199" t="s">
        <v>143</v>
      </c>
      <c r="B17" s="200">
        <v>669604.57288779994</v>
      </c>
      <c r="C17" s="200">
        <v>11097.6962876</v>
      </c>
      <c r="D17" s="200">
        <v>6118.4540149999993</v>
      </c>
      <c r="E17" s="200">
        <v>107.125556</v>
      </c>
      <c r="F17" s="200">
        <v>10489.679341999999</v>
      </c>
      <c r="G17" s="200">
        <v>105.68598</v>
      </c>
      <c r="H17" s="200">
        <v>4619.4630800000004</v>
      </c>
      <c r="I17" s="200">
        <v>702142.67719000007</v>
      </c>
      <c r="J17" s="200">
        <v>182218.6013448</v>
      </c>
      <c r="K17" s="200">
        <v>22197.627328400002</v>
      </c>
      <c r="L17" s="200">
        <v>542.77211999999997</v>
      </c>
      <c r="M17" s="200">
        <v>121.13669</v>
      </c>
      <c r="N17" s="200">
        <v>5366.6839400000008</v>
      </c>
      <c r="O17" s="200">
        <v>6621.5672679999998</v>
      </c>
      <c r="P17" s="200">
        <v>4177.6360500000001</v>
      </c>
      <c r="Q17" s="200">
        <v>221246.02475000001</v>
      </c>
      <c r="R17" s="200">
        <v>851823.17423260002</v>
      </c>
      <c r="S17" s="200">
        <v>33295.323616000001</v>
      </c>
      <c r="T17" s="200">
        <v>6661.2261349999999</v>
      </c>
      <c r="U17" s="200">
        <v>228.262246</v>
      </c>
      <c r="V17" s="200">
        <v>15856.363282</v>
      </c>
      <c r="W17" s="200">
        <v>6727.253248</v>
      </c>
      <c r="X17" s="200">
        <v>8797.0991300000005</v>
      </c>
      <c r="Y17" s="200">
        <v>923388.70194000006</v>
      </c>
      <c r="Z17" s="189"/>
    </row>
    <row r="18" spans="1:26" ht="114" customHeight="1">
      <c r="A18" s="199" t="s">
        <v>144</v>
      </c>
      <c r="B18" s="200">
        <v>130237.0726224</v>
      </c>
      <c r="C18" s="200">
        <v>1272.2996900000001</v>
      </c>
      <c r="D18" s="200">
        <v>759.95957999999996</v>
      </c>
      <c r="E18" s="200">
        <v>0</v>
      </c>
      <c r="F18" s="200">
        <v>1115.8594599999999</v>
      </c>
      <c r="G18" s="200">
        <v>0</v>
      </c>
      <c r="H18" s="200">
        <v>1172.9904899999999</v>
      </c>
      <c r="I18" s="200">
        <v>134558.18184</v>
      </c>
      <c r="J18" s="200">
        <v>33451.5843972</v>
      </c>
      <c r="K18" s="200">
        <v>5953.5109400000001</v>
      </c>
      <c r="L18" s="200">
        <v>97.457530000000006</v>
      </c>
      <c r="M18" s="200">
        <v>2436.6678500000003</v>
      </c>
      <c r="N18" s="200">
        <v>365.85316</v>
      </c>
      <c r="O18" s="200">
        <v>55.780419999999999</v>
      </c>
      <c r="P18" s="200">
        <v>215.77249</v>
      </c>
      <c r="Q18" s="200">
        <v>42576.626790000002</v>
      </c>
      <c r="R18" s="200">
        <v>163688.65701960001</v>
      </c>
      <c r="S18" s="200">
        <v>7225.8106299999999</v>
      </c>
      <c r="T18" s="200">
        <v>857.41710999999998</v>
      </c>
      <c r="U18" s="200">
        <v>2436.6678500000003</v>
      </c>
      <c r="V18" s="200">
        <v>1481.71262</v>
      </c>
      <c r="W18" s="200">
        <v>55.780419999999999</v>
      </c>
      <c r="X18" s="200">
        <v>1388.76298</v>
      </c>
      <c r="Y18" s="200">
        <v>177134.80862999998</v>
      </c>
      <c r="Z18" s="189"/>
    </row>
    <row r="19" spans="1:26" ht="114" customHeight="1">
      <c r="A19" s="199" t="s">
        <v>145</v>
      </c>
      <c r="B19" s="200">
        <v>332726.37232259999</v>
      </c>
      <c r="C19" s="200">
        <v>2385.0662892</v>
      </c>
      <c r="D19" s="200">
        <v>2250.3475699999999</v>
      </c>
      <c r="E19" s="200">
        <v>75.702330000000003</v>
      </c>
      <c r="F19" s="200">
        <v>2470.00416</v>
      </c>
      <c r="G19" s="200">
        <v>132.47449</v>
      </c>
      <c r="H19" s="200">
        <v>2048.1446499999997</v>
      </c>
      <c r="I19" s="200">
        <v>342088.11183999997</v>
      </c>
      <c r="J19" s="200">
        <v>58178.426641800004</v>
      </c>
      <c r="K19" s="200">
        <v>5972.4927001999995</v>
      </c>
      <c r="L19" s="200">
        <v>2458.44391</v>
      </c>
      <c r="M19" s="200">
        <v>0</v>
      </c>
      <c r="N19" s="200">
        <v>3728.11409</v>
      </c>
      <c r="O19" s="200">
        <v>29.13043</v>
      </c>
      <c r="P19" s="200">
        <v>1358.37004</v>
      </c>
      <c r="Q19" s="200">
        <v>71724.977809999997</v>
      </c>
      <c r="R19" s="200">
        <v>390904.79896440002</v>
      </c>
      <c r="S19" s="200">
        <v>8357.5589894000004</v>
      </c>
      <c r="T19" s="200">
        <v>4708.7914800000008</v>
      </c>
      <c r="U19" s="200">
        <v>75.702330000000003</v>
      </c>
      <c r="V19" s="200">
        <v>6198.1182500000004</v>
      </c>
      <c r="W19" s="200">
        <v>161.60492000000002</v>
      </c>
      <c r="X19" s="200">
        <v>3406.51469</v>
      </c>
      <c r="Y19" s="200">
        <v>413813.08964999998</v>
      </c>
      <c r="Z19" s="189"/>
    </row>
    <row r="20" spans="1:26" ht="114" customHeight="1">
      <c r="A20" s="199" t="s">
        <v>146</v>
      </c>
      <c r="B20" s="200">
        <v>3838.5787</v>
      </c>
      <c r="C20" s="200">
        <v>37.742989999999999</v>
      </c>
      <c r="D20" s="200">
        <v>109.90894</v>
      </c>
      <c r="E20" s="200">
        <v>0</v>
      </c>
      <c r="F20" s="200">
        <v>0</v>
      </c>
      <c r="G20" s="200">
        <v>0</v>
      </c>
      <c r="H20" s="200">
        <v>1008.0766600000001</v>
      </c>
      <c r="I20" s="200">
        <v>4994.3072899999997</v>
      </c>
      <c r="J20" s="200">
        <v>366.66392400000001</v>
      </c>
      <c r="K20" s="200">
        <v>20.012360000000001</v>
      </c>
      <c r="L20" s="200">
        <v>0</v>
      </c>
      <c r="M20" s="200">
        <v>0</v>
      </c>
      <c r="N20" s="200">
        <v>58.951860000000003</v>
      </c>
      <c r="O20" s="200">
        <v>0</v>
      </c>
      <c r="P20" s="200">
        <v>1870.5123500000002</v>
      </c>
      <c r="Q20" s="200">
        <v>2316.1404900000002</v>
      </c>
      <c r="R20" s="200">
        <v>4205.2426239999995</v>
      </c>
      <c r="S20" s="200">
        <v>57.75535</v>
      </c>
      <c r="T20" s="200">
        <v>109.90894</v>
      </c>
      <c r="U20" s="200">
        <v>0</v>
      </c>
      <c r="V20" s="200">
        <v>58.951860000000003</v>
      </c>
      <c r="W20" s="200">
        <v>0</v>
      </c>
      <c r="X20" s="200">
        <v>2878.5890099999997</v>
      </c>
      <c r="Y20" s="200">
        <v>7310.4477800000004</v>
      </c>
      <c r="Z20" s="189"/>
    </row>
    <row r="21" spans="1:26" ht="114" customHeight="1">
      <c r="A21" s="199" t="s">
        <v>147</v>
      </c>
      <c r="B21" s="200">
        <v>175493.6127428</v>
      </c>
      <c r="C21" s="200">
        <v>2876.3712754000003</v>
      </c>
      <c r="D21" s="200">
        <v>1911.7558999999999</v>
      </c>
      <c r="E21" s="200">
        <v>5.5870600000000001</v>
      </c>
      <c r="F21" s="200">
        <v>6586.8933378000002</v>
      </c>
      <c r="G21" s="200">
        <v>382.58471999999995</v>
      </c>
      <c r="H21" s="200">
        <v>1796.9015400000001</v>
      </c>
      <c r="I21" s="200">
        <v>189053.7066</v>
      </c>
      <c r="J21" s="200">
        <v>105118.319242</v>
      </c>
      <c r="K21" s="200">
        <v>6833.6679549999999</v>
      </c>
      <c r="L21" s="200">
        <v>1335.6831000000002</v>
      </c>
      <c r="M21" s="200">
        <v>871.37153000000001</v>
      </c>
      <c r="N21" s="200">
        <v>6835.5415199999998</v>
      </c>
      <c r="O21" s="200">
        <v>1638.1217099999999</v>
      </c>
      <c r="P21" s="200">
        <v>6538.0071600000001</v>
      </c>
      <c r="Q21" s="200">
        <v>129170.71221</v>
      </c>
      <c r="R21" s="200">
        <v>280611.93198479997</v>
      </c>
      <c r="S21" s="200">
        <v>9710.0392303999997</v>
      </c>
      <c r="T21" s="200">
        <v>3247.4389999999999</v>
      </c>
      <c r="U21" s="200">
        <v>876.95858999999996</v>
      </c>
      <c r="V21" s="200">
        <v>13422.434857799999</v>
      </c>
      <c r="W21" s="200">
        <v>2020.70643</v>
      </c>
      <c r="X21" s="200">
        <v>8334.9087</v>
      </c>
      <c r="Y21" s="200">
        <v>318224.41881</v>
      </c>
      <c r="Z21" s="189"/>
    </row>
    <row r="22" spans="1:26" ht="114" customHeight="1">
      <c r="A22" s="199" t="s">
        <v>148</v>
      </c>
      <c r="B22" s="200">
        <v>1560.0972400000001</v>
      </c>
      <c r="C22" s="200">
        <v>23.117709999999999</v>
      </c>
      <c r="D22" s="200">
        <v>55.567419999999998</v>
      </c>
      <c r="E22" s="200">
        <v>0</v>
      </c>
      <c r="F22" s="200">
        <v>0</v>
      </c>
      <c r="G22" s="200">
        <v>0</v>
      </c>
      <c r="H22" s="200">
        <v>448.38728000000003</v>
      </c>
      <c r="I22" s="200">
        <v>2087.1696499999998</v>
      </c>
      <c r="J22" s="200">
        <v>178.7216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178.7216</v>
      </c>
      <c r="R22" s="200">
        <v>1738.8188400000001</v>
      </c>
      <c r="S22" s="200">
        <v>23.117709999999999</v>
      </c>
      <c r="T22" s="200">
        <v>55.567419999999998</v>
      </c>
      <c r="U22" s="200">
        <v>0</v>
      </c>
      <c r="V22" s="200">
        <v>0</v>
      </c>
      <c r="W22" s="200">
        <v>0</v>
      </c>
      <c r="X22" s="200">
        <v>448.38728000000003</v>
      </c>
      <c r="Y22" s="200">
        <v>2265.8912500000001</v>
      </c>
      <c r="Z22" s="189"/>
    </row>
    <row r="23" spans="1:26" ht="114" customHeight="1">
      <c r="A23" s="199" t="s">
        <v>149</v>
      </c>
      <c r="B23" s="200">
        <v>4150.6582900000003</v>
      </c>
      <c r="C23" s="200">
        <v>1.7001400000000002</v>
      </c>
      <c r="D23" s="200">
        <v>18.11889</v>
      </c>
      <c r="E23" s="200">
        <v>0</v>
      </c>
      <c r="F23" s="200">
        <v>0</v>
      </c>
      <c r="G23" s="200">
        <v>0</v>
      </c>
      <c r="H23" s="200">
        <v>255.96059</v>
      </c>
      <c r="I23" s="200">
        <v>4426.4379100000006</v>
      </c>
      <c r="J23" s="200">
        <v>466.64403999999996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23.132339999999999</v>
      </c>
      <c r="Q23" s="200">
        <v>489.77638000000002</v>
      </c>
      <c r="R23" s="200">
        <v>4617.3023300000004</v>
      </c>
      <c r="S23" s="200">
        <v>1.7001400000000002</v>
      </c>
      <c r="T23" s="200">
        <v>18.11889</v>
      </c>
      <c r="U23" s="200">
        <v>0</v>
      </c>
      <c r="V23" s="200">
        <v>0</v>
      </c>
      <c r="W23" s="200">
        <v>0</v>
      </c>
      <c r="X23" s="200">
        <v>279.09292999999997</v>
      </c>
      <c r="Y23" s="200">
        <v>4916.2142899999999</v>
      </c>
      <c r="Z23" s="189"/>
    </row>
    <row r="24" spans="1:26" ht="114" customHeight="1">
      <c r="A24" s="199" t="s">
        <v>150</v>
      </c>
      <c r="B24" s="200">
        <v>33154.756012600003</v>
      </c>
      <c r="C24" s="200">
        <v>83.60399000000001</v>
      </c>
      <c r="D24" s="200">
        <v>122.439091</v>
      </c>
      <c r="E24" s="200">
        <v>21.355049999999999</v>
      </c>
      <c r="F24" s="200">
        <v>733.90324499999997</v>
      </c>
      <c r="G24" s="200">
        <v>0</v>
      </c>
      <c r="H24" s="200">
        <v>1014.7770899999999</v>
      </c>
      <c r="I24" s="200">
        <v>35130.834479999998</v>
      </c>
      <c r="J24" s="200">
        <v>15548.219366000001</v>
      </c>
      <c r="K24" s="200">
        <v>180.43091000000001</v>
      </c>
      <c r="L24" s="200">
        <v>0</v>
      </c>
      <c r="M24" s="200">
        <v>6.4311999999999996</v>
      </c>
      <c r="N24" s="200">
        <v>138.74697</v>
      </c>
      <c r="O24" s="200">
        <v>0</v>
      </c>
      <c r="P24" s="200">
        <v>252.21454</v>
      </c>
      <c r="Q24" s="200">
        <v>16126.04299</v>
      </c>
      <c r="R24" s="200">
        <v>48702.9753786</v>
      </c>
      <c r="S24" s="200">
        <v>264.03490000000005</v>
      </c>
      <c r="T24" s="200">
        <v>122.439091</v>
      </c>
      <c r="U24" s="200">
        <v>27.786249999999999</v>
      </c>
      <c r="V24" s="200">
        <v>872.650215</v>
      </c>
      <c r="W24" s="200">
        <v>0</v>
      </c>
      <c r="X24" s="200">
        <v>1266.99163</v>
      </c>
      <c r="Y24" s="200">
        <v>51256.877469999999</v>
      </c>
      <c r="Z24" s="189"/>
    </row>
    <row r="25" spans="1:26" ht="114" customHeight="1">
      <c r="A25" s="199" t="s">
        <v>151</v>
      </c>
      <c r="B25" s="200">
        <v>338.10919999999999</v>
      </c>
      <c r="C25" s="200">
        <v>0</v>
      </c>
      <c r="D25" s="200">
        <v>6.37737</v>
      </c>
      <c r="E25" s="200">
        <v>0</v>
      </c>
      <c r="F25" s="200">
        <v>0</v>
      </c>
      <c r="G25" s="200">
        <v>0</v>
      </c>
      <c r="H25" s="200">
        <v>39.423010000000005</v>
      </c>
      <c r="I25" s="200">
        <v>383.90958000000001</v>
      </c>
      <c r="J25" s="200">
        <v>0</v>
      </c>
      <c r="K25" s="200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200">
        <v>338.10919999999999</v>
      </c>
      <c r="S25" s="200">
        <v>0</v>
      </c>
      <c r="T25" s="200">
        <v>6.37737</v>
      </c>
      <c r="U25" s="200">
        <v>0</v>
      </c>
      <c r="V25" s="200">
        <v>0</v>
      </c>
      <c r="W25" s="200">
        <v>0</v>
      </c>
      <c r="X25" s="200">
        <v>39.423010000000005</v>
      </c>
      <c r="Y25" s="200">
        <v>383.90958000000001</v>
      </c>
      <c r="Z25" s="189"/>
    </row>
    <row r="26" spans="1:26" ht="114" customHeight="1">
      <c r="A26" s="199" t="s">
        <v>152</v>
      </c>
      <c r="B26" s="200">
        <v>14.52417</v>
      </c>
      <c r="C26" s="200">
        <v>0</v>
      </c>
      <c r="D26" s="200">
        <v>0</v>
      </c>
      <c r="E26" s="200">
        <v>0</v>
      </c>
      <c r="F26" s="200">
        <v>0</v>
      </c>
      <c r="G26" s="200">
        <v>0</v>
      </c>
      <c r="H26" s="200">
        <v>0.47582999999999998</v>
      </c>
      <c r="I26" s="200">
        <v>15</v>
      </c>
      <c r="J26" s="200">
        <v>0</v>
      </c>
      <c r="K26" s="200">
        <v>0</v>
      </c>
      <c r="L26" s="200">
        <v>0</v>
      </c>
      <c r="M26" s="200">
        <v>0</v>
      </c>
      <c r="N26" s="200">
        <v>0</v>
      </c>
      <c r="O26" s="200">
        <v>0</v>
      </c>
      <c r="P26" s="200">
        <v>0</v>
      </c>
      <c r="Q26" s="200">
        <v>0</v>
      </c>
      <c r="R26" s="200">
        <v>14.52417</v>
      </c>
      <c r="S26" s="200">
        <v>0</v>
      </c>
      <c r="T26" s="200">
        <v>0</v>
      </c>
      <c r="U26" s="200">
        <v>0</v>
      </c>
      <c r="V26" s="200">
        <v>0</v>
      </c>
      <c r="W26" s="200">
        <v>0</v>
      </c>
      <c r="X26" s="200">
        <v>0.47582999999999998</v>
      </c>
      <c r="Y26" s="200">
        <v>15</v>
      </c>
      <c r="Z26" s="189"/>
    </row>
    <row r="27" spans="1:26" s="136" customFormat="1" ht="114" customHeight="1">
      <c r="A27" s="202" t="s">
        <v>153</v>
      </c>
      <c r="B27" s="203">
        <v>872.22532999999999</v>
      </c>
      <c r="C27" s="203">
        <v>0</v>
      </c>
      <c r="D27" s="203">
        <v>0</v>
      </c>
      <c r="E27" s="203">
        <v>0</v>
      </c>
      <c r="F27" s="203">
        <v>0</v>
      </c>
      <c r="G27" s="203">
        <v>0</v>
      </c>
      <c r="H27" s="203">
        <v>436.47293999999999</v>
      </c>
      <c r="I27" s="203">
        <v>1308.6982700000001</v>
      </c>
      <c r="J27" s="203">
        <v>12.054030000000001</v>
      </c>
      <c r="K27" s="203">
        <v>0</v>
      </c>
      <c r="L27" s="203">
        <v>0</v>
      </c>
      <c r="M27" s="203">
        <v>0</v>
      </c>
      <c r="N27" s="203">
        <v>0</v>
      </c>
      <c r="O27" s="203">
        <v>0</v>
      </c>
      <c r="P27" s="203">
        <v>15.945969999999999</v>
      </c>
      <c r="Q27" s="203">
        <v>28</v>
      </c>
      <c r="R27" s="203">
        <v>884.27936</v>
      </c>
      <c r="S27" s="203">
        <v>0</v>
      </c>
      <c r="T27" s="203">
        <v>0</v>
      </c>
      <c r="U27" s="203">
        <v>0</v>
      </c>
      <c r="V27" s="203">
        <v>0</v>
      </c>
      <c r="W27" s="203">
        <v>0</v>
      </c>
      <c r="X27" s="203">
        <v>452.41890999999998</v>
      </c>
      <c r="Y27" s="203">
        <v>1336.6982700000001</v>
      </c>
      <c r="Z27" s="204"/>
    </row>
    <row r="28" spans="1:26" s="136" customFormat="1" ht="114" customHeight="1">
      <c r="A28" s="231" t="s">
        <v>43</v>
      </c>
      <c r="B28" s="232">
        <f>SUM(B10:B27)</f>
        <v>3036603.0759919994</v>
      </c>
      <c r="C28" s="232">
        <f t="shared" ref="C28:Y28" si="0">SUM(C10:C27)</f>
        <v>40681.200927399994</v>
      </c>
      <c r="D28" s="232">
        <f t="shared" si="0"/>
        <v>22773.866411600004</v>
      </c>
      <c r="E28" s="232">
        <f t="shared" si="0"/>
        <v>737.19795939999983</v>
      </c>
      <c r="F28" s="232">
        <f t="shared" si="0"/>
        <v>40693.946002999997</v>
      </c>
      <c r="G28" s="232">
        <f t="shared" si="0"/>
        <v>1261.6047533999999</v>
      </c>
      <c r="H28" s="232">
        <f t="shared" si="0"/>
        <v>17582.83164</v>
      </c>
      <c r="I28" s="232">
        <f t="shared" si="0"/>
        <v>3160333.7237900007</v>
      </c>
      <c r="J28" s="232">
        <f t="shared" si="0"/>
        <v>791969.91858060006</v>
      </c>
      <c r="K28" s="232">
        <f t="shared" si="0"/>
        <v>85295.398527400001</v>
      </c>
      <c r="L28" s="232">
        <f t="shared" si="0"/>
        <v>8123.68361</v>
      </c>
      <c r="M28" s="232">
        <f t="shared" si="0"/>
        <v>5743.9440800000002</v>
      </c>
      <c r="N28" s="232">
        <f t="shared" si="0"/>
        <v>27334.364638200001</v>
      </c>
      <c r="O28" s="232">
        <f t="shared" si="0"/>
        <v>11496.353857999997</v>
      </c>
      <c r="P28" s="232">
        <f t="shared" si="0"/>
        <v>62750.019690000001</v>
      </c>
      <c r="Q28" s="232">
        <f t="shared" si="0"/>
        <v>992713.68300000019</v>
      </c>
      <c r="R28" s="232">
        <f t="shared" si="0"/>
        <v>3828572.994572599</v>
      </c>
      <c r="S28" s="232">
        <f t="shared" si="0"/>
        <v>125976.5994548</v>
      </c>
      <c r="T28" s="232">
        <f t="shared" si="0"/>
        <v>30897.550021599996</v>
      </c>
      <c r="U28" s="232">
        <f t="shared" si="0"/>
        <v>6481.1420394000006</v>
      </c>
      <c r="V28" s="232">
        <f t="shared" si="0"/>
        <v>68028.310641199991</v>
      </c>
      <c r="W28" s="232">
        <f t="shared" si="0"/>
        <v>12757.958611399999</v>
      </c>
      <c r="X28" s="232">
        <f t="shared" si="0"/>
        <v>80332.85132999999</v>
      </c>
      <c r="Y28" s="232">
        <f t="shared" si="0"/>
        <v>4153047.4067900004</v>
      </c>
      <c r="Z28" s="204"/>
    </row>
    <row r="29" spans="1:26" ht="27.75" customHeight="1" thickBot="1">
      <c r="A29" s="233"/>
      <c r="B29" s="234"/>
      <c r="C29" s="235"/>
      <c r="D29" s="236"/>
      <c r="E29" s="236"/>
      <c r="F29" s="236"/>
      <c r="G29" s="236"/>
      <c r="H29" s="236"/>
      <c r="I29" s="236"/>
      <c r="J29" s="236"/>
      <c r="K29" s="236"/>
      <c r="L29" s="234"/>
      <c r="M29" s="234"/>
      <c r="N29" s="234"/>
      <c r="O29" s="234"/>
      <c r="P29" s="234"/>
      <c r="Q29" s="234"/>
      <c r="R29" s="236"/>
      <c r="S29" s="236"/>
      <c r="T29" s="234"/>
      <c r="U29" s="234"/>
      <c r="V29" s="234"/>
      <c r="W29" s="234"/>
      <c r="X29" s="234"/>
      <c r="Y29" s="234"/>
      <c r="Z29" s="189"/>
    </row>
    <row r="30" spans="1:26" ht="87" customHeight="1">
      <c r="A30" s="638" t="s">
        <v>728</v>
      </c>
      <c r="B30" s="119"/>
      <c r="C30" s="211"/>
      <c r="D30" s="144"/>
      <c r="E30" s="144"/>
      <c r="F30" s="144"/>
      <c r="G30" s="144"/>
      <c r="H30" s="144"/>
      <c r="I30" s="144"/>
      <c r="J30" s="144"/>
      <c r="K30" s="144"/>
      <c r="L30" s="145"/>
      <c r="M30" s="145"/>
      <c r="N30" s="17"/>
      <c r="O30" s="17"/>
      <c r="P30" s="17"/>
      <c r="Q30" s="17"/>
      <c r="R30" s="144"/>
      <c r="S30" s="144"/>
      <c r="T30" s="145"/>
      <c r="U30" s="145"/>
      <c r="V30" s="17"/>
      <c r="W30" s="17"/>
      <c r="X30" s="17"/>
      <c r="Y30" s="17"/>
    </row>
    <row r="31" spans="1:26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  <c r="R31" s="18"/>
      <c r="S31" s="18"/>
      <c r="T31" s="18"/>
      <c r="U31" s="100"/>
      <c r="V31" s="17"/>
      <c r="W31" s="17"/>
      <c r="X31" s="17"/>
      <c r="Y31" s="17"/>
    </row>
    <row r="32" spans="1:26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  <c r="R32" s="18"/>
      <c r="S32" s="18"/>
      <c r="T32" s="18"/>
      <c r="U32" s="100"/>
      <c r="V32" s="17"/>
      <c r="W32" s="17"/>
      <c r="X32" s="17"/>
      <c r="Y32" s="17"/>
    </row>
    <row r="33" spans="1:25" ht="13.5" customHeight="1">
      <c r="A33" s="16"/>
      <c r="B33" s="37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  <c r="R33" s="18"/>
      <c r="S33" s="18"/>
      <c r="T33" s="18"/>
      <c r="U33" s="100"/>
      <c r="V33" s="17"/>
      <c r="W33" s="17"/>
      <c r="X33" s="17"/>
      <c r="Y33" s="17"/>
    </row>
    <row r="34" spans="1:25" ht="13.5" customHeight="1">
      <c r="A34" s="16"/>
      <c r="B34" s="37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  <c r="R34" s="18"/>
      <c r="S34" s="18"/>
      <c r="T34" s="18"/>
      <c r="U34" s="100"/>
      <c r="V34" s="17"/>
      <c r="W34" s="17"/>
      <c r="X34" s="17"/>
      <c r="Y34" s="17"/>
    </row>
    <row r="35" spans="1:25" ht="13.5" customHeight="1">
      <c r="A35" s="16"/>
      <c r="B35" s="37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  <c r="R35" s="18"/>
      <c r="S35" s="18"/>
      <c r="T35" s="18"/>
      <c r="U35" s="100"/>
      <c r="V35" s="17"/>
      <c r="W35" s="17"/>
      <c r="X35" s="17"/>
      <c r="Y35" s="17"/>
    </row>
    <row r="36" spans="1:25" ht="13.5" customHeight="1">
      <c r="A36" s="16"/>
      <c r="B36" s="37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  <c r="R36" s="18"/>
      <c r="S36" s="18"/>
      <c r="T36" s="18"/>
      <c r="U36" s="100"/>
      <c r="V36" s="17"/>
      <c r="W36" s="17"/>
      <c r="X36" s="17"/>
      <c r="Y36" s="17"/>
    </row>
    <row r="37" spans="1:25" ht="13.5" customHeight="1">
      <c r="A37" s="125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  <c r="R37" s="18"/>
      <c r="S37" s="18"/>
      <c r="T37" s="18"/>
      <c r="U37" s="100"/>
      <c r="V37" s="17"/>
      <c r="W37" s="17"/>
      <c r="X37" s="17"/>
      <c r="Y37" s="17"/>
    </row>
    <row r="38" spans="1:25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  <c r="R38" s="18"/>
      <c r="S38" s="18"/>
      <c r="T38" s="18"/>
      <c r="U38" s="100"/>
      <c r="V38" s="17"/>
      <c r="W38" s="17"/>
      <c r="X38" s="17"/>
      <c r="Y38" s="17"/>
    </row>
    <row r="39" spans="1:25" ht="13.5" customHeight="1">
      <c r="A39" s="16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  <c r="R39" s="18"/>
      <c r="S39" s="18"/>
      <c r="T39" s="18"/>
      <c r="U39" s="100"/>
      <c r="V39" s="17"/>
      <c r="W39" s="17"/>
      <c r="X39" s="17"/>
      <c r="Y39" s="17"/>
    </row>
    <row r="40" spans="1:25" ht="13.5" customHeight="1">
      <c r="A40" s="16"/>
      <c r="B40" s="183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  <c r="R40" s="18"/>
      <c r="S40" s="18"/>
      <c r="T40" s="18"/>
      <c r="U40" s="100"/>
      <c r="V40" s="17"/>
      <c r="W40" s="17"/>
      <c r="X40" s="17"/>
      <c r="Y40" s="17"/>
    </row>
    <row r="41" spans="1:25" ht="13.5" customHeight="1">
      <c r="A41" s="16"/>
      <c r="B41" s="183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  <c r="R41" s="18"/>
      <c r="S41" s="18"/>
      <c r="T41" s="18"/>
      <c r="U41" s="100"/>
      <c r="V41" s="17"/>
      <c r="W41" s="17"/>
      <c r="X41" s="17"/>
      <c r="Y41" s="17"/>
    </row>
    <row r="42" spans="1:25" ht="13.5" customHeight="1">
      <c r="A42" s="16"/>
      <c r="B42" s="183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  <c r="R42" s="18"/>
      <c r="S42" s="18"/>
      <c r="T42" s="18"/>
      <c r="U42" s="100"/>
      <c r="V42" s="17"/>
      <c r="W42" s="17"/>
      <c r="X42" s="17"/>
      <c r="Y42" s="17"/>
    </row>
    <row r="43" spans="1:25" ht="13.5" customHeight="1">
      <c r="A43" s="125"/>
      <c r="B43" s="183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  <c r="R43" s="18"/>
      <c r="S43" s="18"/>
      <c r="T43" s="18"/>
      <c r="U43" s="100"/>
      <c r="V43" s="17"/>
      <c r="W43" s="17"/>
      <c r="X43" s="17"/>
      <c r="Y43" s="17"/>
    </row>
    <row r="44" spans="1:25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  <c r="R44" s="18"/>
      <c r="S44" s="18"/>
      <c r="T44" s="18"/>
      <c r="U44" s="100"/>
      <c r="V44" s="17"/>
      <c r="W44" s="17"/>
      <c r="X44" s="17"/>
      <c r="Y44" s="17"/>
    </row>
    <row r="45" spans="1:25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  <c r="R45" s="18"/>
      <c r="S45" s="18"/>
      <c r="T45" s="18"/>
      <c r="U45" s="100"/>
      <c r="V45" s="17"/>
      <c r="W45" s="17"/>
      <c r="X45" s="17"/>
      <c r="Y45" s="17"/>
    </row>
    <row r="46" spans="1:25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  <c r="R46" s="18"/>
      <c r="S46" s="18"/>
      <c r="T46" s="18"/>
      <c r="U46" s="100"/>
      <c r="V46" s="17"/>
      <c r="W46" s="17"/>
      <c r="X46" s="17"/>
      <c r="Y46" s="17"/>
    </row>
    <row r="47" spans="1:25" ht="13.5" customHeight="1">
      <c r="A47" s="125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  <c r="R47" s="18"/>
      <c r="S47" s="18"/>
      <c r="T47" s="18"/>
      <c r="U47" s="100"/>
      <c r="V47" s="17"/>
      <c r="W47" s="17"/>
      <c r="X47" s="17"/>
      <c r="Y47" s="17"/>
    </row>
    <row r="48" spans="1:25" ht="13.5" customHeight="1">
      <c r="A48" s="16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  <c r="R51" s="18"/>
      <c r="S51" s="18"/>
      <c r="T51" s="18"/>
      <c r="U51" s="100"/>
      <c r="V51" s="17"/>
      <c r="W51" s="17"/>
      <c r="X51" s="17"/>
      <c r="Y51" s="17"/>
    </row>
    <row r="52" spans="1:25" ht="13.5" customHeight="1">
      <c r="A52" s="125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  <c r="R52" s="18"/>
      <c r="S52" s="18"/>
      <c r="T52" s="18"/>
      <c r="U52" s="100"/>
      <c r="V52" s="17"/>
      <c r="W52" s="17"/>
      <c r="X52" s="17"/>
      <c r="Y52" s="17"/>
    </row>
    <row r="53" spans="1:25" ht="13.5" customHeight="1">
      <c r="A53" s="16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  <c r="R53" s="18"/>
      <c r="S53" s="18"/>
      <c r="T53" s="18"/>
      <c r="U53" s="100"/>
      <c r="V53" s="17"/>
      <c r="W53" s="17"/>
      <c r="X53" s="17"/>
      <c r="Y53" s="17"/>
    </row>
    <row r="54" spans="1:25" ht="13.5" customHeight="1">
      <c r="A54" s="16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  <c r="R54" s="18"/>
      <c r="S54" s="18"/>
      <c r="T54" s="18"/>
      <c r="U54" s="100"/>
      <c r="V54" s="17"/>
      <c r="W54" s="17"/>
      <c r="X54" s="17"/>
      <c r="Y54" s="17"/>
    </row>
    <row r="55" spans="1:25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  <c r="R55" s="18"/>
      <c r="S55" s="18"/>
      <c r="T55" s="18"/>
      <c r="U55" s="100"/>
      <c r="V55" s="17"/>
      <c r="W55" s="17"/>
      <c r="X55" s="17"/>
      <c r="Y55" s="17"/>
    </row>
    <row r="56" spans="1:25" ht="9" customHeight="1">
      <c r="A56" s="123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  <c r="R56" s="18"/>
      <c r="S56" s="18"/>
      <c r="T56" s="18"/>
      <c r="U56" s="100"/>
      <c r="V56" s="17"/>
      <c r="W56" s="17"/>
      <c r="X56" s="17"/>
      <c r="Y56" s="17"/>
    </row>
    <row r="57" spans="1:25" ht="9" customHeight="1">
      <c r="A57" s="123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  <c r="R57" s="18"/>
      <c r="S57" s="18"/>
      <c r="T57" s="18"/>
      <c r="U57" s="100"/>
      <c r="V57" s="17"/>
      <c r="W57" s="17"/>
      <c r="X57" s="17"/>
      <c r="Y57" s="17"/>
    </row>
    <row r="58" spans="1:25" ht="9" customHeight="1">
      <c r="A58" s="123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  <c r="R58" s="18"/>
      <c r="S58" s="18"/>
      <c r="T58" s="18"/>
      <c r="U58" s="100"/>
      <c r="V58" s="17"/>
      <c r="W58" s="17"/>
      <c r="X58" s="17"/>
      <c r="Y58" s="17"/>
    </row>
    <row r="59" spans="1:25" ht="9" customHeight="1">
      <c r="A59" s="123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  <c r="R59" s="18"/>
      <c r="S59" s="18"/>
      <c r="T59" s="18"/>
      <c r="U59" s="100"/>
      <c r="V59" s="17"/>
      <c r="W59" s="17"/>
      <c r="X59" s="17"/>
      <c r="Y59" s="17"/>
    </row>
    <row r="60" spans="1:25" ht="9" customHeight="1">
      <c r="A60" s="124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  <c r="R60" s="18"/>
      <c r="S60" s="18"/>
      <c r="T60" s="18"/>
      <c r="U60" s="100"/>
      <c r="V60" s="17"/>
      <c r="W60" s="17"/>
      <c r="X60" s="17"/>
      <c r="Y60" s="17"/>
    </row>
    <row r="61" spans="1:25" ht="9" customHeight="1">
      <c r="A61" s="124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25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23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25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3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25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C79" s="213"/>
      <c r="D79" s="37"/>
      <c r="E79" s="37"/>
      <c r="F79" s="37"/>
      <c r="G79" s="37"/>
      <c r="H79" s="37"/>
      <c r="I79" s="37"/>
      <c r="J79" s="37"/>
      <c r="K79" s="37"/>
      <c r="L79" s="37"/>
      <c r="R79" s="37"/>
      <c r="S79" s="37"/>
      <c r="T79" s="37"/>
    </row>
    <row r="80" spans="1:25">
      <c r="A80" s="16"/>
      <c r="C80" s="213"/>
      <c r="D80" s="37"/>
      <c r="E80" s="37"/>
      <c r="F80" s="37"/>
      <c r="G80" s="37"/>
      <c r="H80" s="37"/>
      <c r="I80" s="37"/>
      <c r="J80" s="37"/>
      <c r="K80" s="37"/>
      <c r="L80" s="37"/>
      <c r="R80" s="37"/>
      <c r="S80" s="37"/>
      <c r="T80" s="37"/>
    </row>
    <row r="81" spans="1:20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  <c r="R81" s="37"/>
      <c r="S81" s="37"/>
      <c r="T81" s="37"/>
    </row>
    <row r="82" spans="1:20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  <c r="R82" s="37"/>
      <c r="S82" s="37"/>
      <c r="T82" s="37"/>
    </row>
    <row r="83" spans="1:20">
      <c r="A83" s="123"/>
      <c r="C83" s="213"/>
      <c r="D83" s="37"/>
      <c r="E83" s="37"/>
      <c r="F83" s="37"/>
      <c r="G83" s="37"/>
      <c r="H83" s="37"/>
      <c r="I83" s="37"/>
      <c r="J83" s="37"/>
      <c r="K83" s="37"/>
      <c r="L83" s="37"/>
      <c r="R83" s="37"/>
      <c r="S83" s="37"/>
      <c r="T83" s="37"/>
    </row>
    <row r="84" spans="1:20">
      <c r="A84" s="125"/>
      <c r="C84" s="213"/>
      <c r="D84" s="37"/>
      <c r="E84" s="37"/>
      <c r="F84" s="37"/>
      <c r="G84" s="37"/>
      <c r="H84" s="37"/>
      <c r="I84" s="37"/>
      <c r="J84" s="37"/>
      <c r="K84" s="37"/>
      <c r="L84" s="37"/>
      <c r="R84" s="37"/>
      <c r="S84" s="37"/>
      <c r="T84" s="37"/>
    </row>
    <row r="85" spans="1:20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  <c r="R85" s="37"/>
      <c r="S85" s="37"/>
      <c r="T85" s="37"/>
    </row>
    <row r="86" spans="1:20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  <c r="R86" s="37"/>
      <c r="S86" s="37"/>
      <c r="T86" s="37"/>
    </row>
    <row r="87" spans="1:20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  <c r="R87" s="37"/>
      <c r="S87" s="37"/>
      <c r="T87" s="37"/>
    </row>
    <row r="88" spans="1:20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  <c r="R88" s="37"/>
      <c r="S88" s="37"/>
      <c r="T88" s="37"/>
    </row>
    <row r="89" spans="1:20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  <c r="R89" s="37"/>
      <c r="S89" s="37"/>
      <c r="T89" s="37"/>
    </row>
    <row r="90" spans="1:20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  <c r="R90" s="37"/>
      <c r="S90" s="37"/>
      <c r="T90" s="37"/>
    </row>
    <row r="91" spans="1:20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  <c r="R91" s="37"/>
      <c r="S91" s="37"/>
      <c r="T91" s="37"/>
    </row>
    <row r="92" spans="1:20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  <c r="R92" s="37"/>
      <c r="S92" s="37"/>
      <c r="T92" s="37"/>
    </row>
    <row r="93" spans="1:20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  <c r="R93" s="37"/>
      <c r="S93" s="37"/>
      <c r="T93" s="37"/>
    </row>
    <row r="94" spans="1:20">
      <c r="A94" s="125"/>
      <c r="C94" s="213"/>
      <c r="D94" s="37"/>
      <c r="E94" s="37"/>
      <c r="F94" s="37"/>
      <c r="G94" s="37"/>
      <c r="H94" s="37"/>
      <c r="I94" s="37"/>
      <c r="J94" s="37"/>
      <c r="K94" s="37"/>
      <c r="L94" s="37"/>
      <c r="R94" s="37"/>
      <c r="S94" s="37"/>
      <c r="T94" s="37"/>
    </row>
    <row r="95" spans="1:20">
      <c r="A95" s="16"/>
      <c r="C95" s="213"/>
      <c r="D95" s="37"/>
      <c r="E95" s="37"/>
      <c r="F95" s="37"/>
      <c r="G95" s="37"/>
      <c r="H95" s="37"/>
      <c r="I95" s="37"/>
      <c r="J95" s="37"/>
      <c r="K95" s="37"/>
      <c r="L95" s="37"/>
      <c r="R95" s="37"/>
      <c r="S95" s="37"/>
      <c r="T95" s="37"/>
    </row>
    <row r="96" spans="1:20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  <c r="R96" s="37"/>
      <c r="S96" s="37"/>
      <c r="T96" s="37"/>
    </row>
    <row r="97" spans="1:20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  <c r="R97" s="37"/>
      <c r="S97" s="37"/>
      <c r="T97" s="37"/>
    </row>
    <row r="98" spans="1:20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  <c r="R98" s="37"/>
      <c r="S98" s="37"/>
      <c r="T98" s="37"/>
    </row>
    <row r="99" spans="1:20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  <c r="R99" s="37"/>
      <c r="S99" s="37"/>
      <c r="T99" s="37"/>
    </row>
    <row r="100" spans="1:20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  <c r="R100" s="37"/>
      <c r="S100" s="37"/>
      <c r="T100" s="37"/>
    </row>
    <row r="101" spans="1:20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  <c r="R101" s="37"/>
      <c r="S101" s="37"/>
      <c r="T101" s="37"/>
    </row>
    <row r="102" spans="1:20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  <c r="R102" s="37"/>
      <c r="S102" s="37"/>
      <c r="T102" s="37"/>
    </row>
    <row r="103" spans="1:20">
      <c r="A103" s="12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  <c r="R103" s="37"/>
      <c r="S103" s="37"/>
      <c r="T103" s="37"/>
    </row>
    <row r="104" spans="1:20">
      <c r="A104" s="12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  <c r="R104" s="37"/>
      <c r="S104" s="37"/>
      <c r="T104" s="37"/>
    </row>
    <row r="105" spans="1:20">
      <c r="A105" s="126"/>
      <c r="C105" s="213"/>
      <c r="D105" s="37"/>
      <c r="E105" s="37"/>
      <c r="F105" s="37"/>
      <c r="G105" s="37"/>
      <c r="H105" s="37"/>
      <c r="I105" s="37"/>
      <c r="J105" s="37"/>
      <c r="K105" s="37"/>
      <c r="L105" s="37"/>
      <c r="R105" s="37"/>
      <c r="S105" s="37"/>
      <c r="T105" s="37"/>
    </row>
    <row r="106" spans="1:20">
      <c r="A106" s="12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  <c r="R106" s="37"/>
      <c r="S106" s="37"/>
      <c r="T106" s="37"/>
    </row>
    <row r="107" spans="1:20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  <c r="R107" s="37"/>
      <c r="S107" s="37"/>
      <c r="T107" s="37"/>
    </row>
    <row r="108" spans="1:20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  <c r="R108" s="37"/>
      <c r="S108" s="37"/>
      <c r="T108" s="37"/>
    </row>
    <row r="109" spans="1:20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  <c r="R109" s="37"/>
      <c r="S109" s="37"/>
      <c r="T109" s="37"/>
    </row>
    <row r="110" spans="1:20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  <c r="R110" s="37"/>
      <c r="S110" s="37"/>
      <c r="T110" s="37"/>
    </row>
    <row r="111" spans="1:20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  <c r="R111" s="37"/>
      <c r="S111" s="37"/>
      <c r="T111" s="37"/>
    </row>
    <row r="112" spans="1:20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  <c r="R112" s="37"/>
      <c r="S112" s="37"/>
      <c r="T112" s="37"/>
    </row>
    <row r="113" spans="1:20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  <c r="R113" s="37"/>
      <c r="S113" s="37"/>
      <c r="T113" s="37"/>
    </row>
    <row r="114" spans="1:20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  <c r="R114" s="37"/>
      <c r="S114" s="37"/>
      <c r="T114" s="37"/>
    </row>
    <row r="115" spans="1:20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  <c r="R115" s="37"/>
      <c r="S115" s="37"/>
      <c r="T115" s="37"/>
    </row>
    <row r="116" spans="1:20">
      <c r="A116" s="127"/>
      <c r="C116" s="213"/>
      <c r="D116" s="37"/>
      <c r="E116" s="37"/>
      <c r="F116" s="37"/>
      <c r="G116" s="37"/>
      <c r="H116" s="37"/>
      <c r="I116" s="37"/>
      <c r="J116" s="37"/>
      <c r="K116" s="37"/>
      <c r="L116" s="37"/>
      <c r="R116" s="37"/>
      <c r="S116" s="37"/>
      <c r="T116" s="37"/>
    </row>
    <row r="117" spans="1:20">
      <c r="A117" s="127"/>
      <c r="C117" s="213"/>
      <c r="D117" s="37"/>
      <c r="E117" s="37"/>
      <c r="F117" s="37"/>
      <c r="G117" s="37"/>
      <c r="H117" s="37"/>
      <c r="I117" s="37"/>
      <c r="J117" s="37"/>
      <c r="K117" s="37"/>
      <c r="L117" s="37"/>
      <c r="R117" s="37"/>
      <c r="S117" s="37"/>
      <c r="T117" s="37"/>
    </row>
    <row r="118" spans="1:20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  <c r="R118" s="37"/>
      <c r="S118" s="37"/>
      <c r="T118" s="37"/>
    </row>
    <row r="119" spans="1:20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  <c r="R119" s="37"/>
      <c r="S119" s="37"/>
      <c r="T119" s="37"/>
    </row>
    <row r="120" spans="1:20">
      <c r="A120" s="127"/>
    </row>
    <row r="121" spans="1:20">
      <c r="A121" s="127"/>
    </row>
    <row r="122" spans="1:20">
      <c r="A122" s="127"/>
    </row>
    <row r="123" spans="1:20">
      <c r="A123" s="127"/>
    </row>
    <row r="124" spans="1:20">
      <c r="A124" s="127"/>
    </row>
    <row r="125" spans="1:20">
      <c r="A125" s="127"/>
    </row>
    <row r="126" spans="1:20">
      <c r="A126" s="127"/>
    </row>
    <row r="127" spans="1:20">
      <c r="A127" s="127"/>
    </row>
    <row r="128" spans="1:20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K20" sqref="K20"/>
    </sheetView>
  </sheetViews>
  <sheetFormatPr baseColWidth="10" defaultRowHeight="15"/>
  <cols>
    <col min="1" max="1" width="91.85546875" style="20" bestFit="1" customWidth="1"/>
    <col min="2" max="3" width="11.7109375" style="372" customWidth="1"/>
    <col min="4" max="4" width="14" style="372" customWidth="1"/>
    <col min="5" max="5" width="11.5703125" style="372" bestFit="1" customWidth="1"/>
    <col min="6" max="6" width="2.42578125" style="372" customWidth="1"/>
    <col min="7" max="256" width="11.42578125" style="372"/>
    <col min="257" max="257" width="91.85546875" style="372" bestFit="1" customWidth="1"/>
    <col min="258" max="259" width="11.7109375" style="372" customWidth="1"/>
    <col min="260" max="260" width="14" style="372" customWidth="1"/>
    <col min="261" max="261" width="11.5703125" style="372" bestFit="1" customWidth="1"/>
    <col min="262" max="262" width="2.42578125" style="372" customWidth="1"/>
    <col min="263" max="512" width="11.42578125" style="372"/>
    <col min="513" max="513" width="91.85546875" style="372" bestFit="1" customWidth="1"/>
    <col min="514" max="515" width="11.7109375" style="372" customWidth="1"/>
    <col min="516" max="516" width="14" style="372" customWidth="1"/>
    <col min="517" max="517" width="11.5703125" style="372" bestFit="1" customWidth="1"/>
    <col min="518" max="518" width="2.42578125" style="372" customWidth="1"/>
    <col min="519" max="768" width="11.42578125" style="372"/>
    <col min="769" max="769" width="91.85546875" style="372" bestFit="1" customWidth="1"/>
    <col min="770" max="771" width="11.7109375" style="372" customWidth="1"/>
    <col min="772" max="772" width="14" style="372" customWidth="1"/>
    <col min="773" max="773" width="11.5703125" style="372" bestFit="1" customWidth="1"/>
    <col min="774" max="774" width="2.42578125" style="372" customWidth="1"/>
    <col min="775" max="1024" width="11.42578125" style="372"/>
    <col min="1025" max="1025" width="91.85546875" style="372" bestFit="1" customWidth="1"/>
    <col min="1026" max="1027" width="11.7109375" style="372" customWidth="1"/>
    <col min="1028" max="1028" width="14" style="372" customWidth="1"/>
    <col min="1029" max="1029" width="11.5703125" style="372" bestFit="1" customWidth="1"/>
    <col min="1030" max="1030" width="2.42578125" style="372" customWidth="1"/>
    <col min="1031" max="1280" width="11.42578125" style="372"/>
    <col min="1281" max="1281" width="91.85546875" style="372" bestFit="1" customWidth="1"/>
    <col min="1282" max="1283" width="11.7109375" style="372" customWidth="1"/>
    <col min="1284" max="1284" width="14" style="372" customWidth="1"/>
    <col min="1285" max="1285" width="11.5703125" style="372" bestFit="1" customWidth="1"/>
    <col min="1286" max="1286" width="2.42578125" style="372" customWidth="1"/>
    <col min="1287" max="1536" width="11.42578125" style="372"/>
    <col min="1537" max="1537" width="91.85546875" style="372" bestFit="1" customWidth="1"/>
    <col min="1538" max="1539" width="11.7109375" style="372" customWidth="1"/>
    <col min="1540" max="1540" width="14" style="372" customWidth="1"/>
    <col min="1541" max="1541" width="11.5703125" style="372" bestFit="1" customWidth="1"/>
    <col min="1542" max="1542" width="2.42578125" style="372" customWidth="1"/>
    <col min="1543" max="1792" width="11.42578125" style="372"/>
    <col min="1793" max="1793" width="91.85546875" style="372" bestFit="1" customWidth="1"/>
    <col min="1794" max="1795" width="11.7109375" style="372" customWidth="1"/>
    <col min="1796" max="1796" width="14" style="372" customWidth="1"/>
    <col min="1797" max="1797" width="11.5703125" style="372" bestFit="1" customWidth="1"/>
    <col min="1798" max="1798" width="2.42578125" style="372" customWidth="1"/>
    <col min="1799" max="2048" width="11.42578125" style="372"/>
    <col min="2049" max="2049" width="91.85546875" style="372" bestFit="1" customWidth="1"/>
    <col min="2050" max="2051" width="11.7109375" style="372" customWidth="1"/>
    <col min="2052" max="2052" width="14" style="372" customWidth="1"/>
    <col min="2053" max="2053" width="11.5703125" style="372" bestFit="1" customWidth="1"/>
    <col min="2054" max="2054" width="2.42578125" style="372" customWidth="1"/>
    <col min="2055" max="2304" width="11.42578125" style="372"/>
    <col min="2305" max="2305" width="91.85546875" style="372" bestFit="1" customWidth="1"/>
    <col min="2306" max="2307" width="11.7109375" style="372" customWidth="1"/>
    <col min="2308" max="2308" width="14" style="372" customWidth="1"/>
    <col min="2309" max="2309" width="11.5703125" style="372" bestFit="1" customWidth="1"/>
    <col min="2310" max="2310" width="2.42578125" style="372" customWidth="1"/>
    <col min="2311" max="2560" width="11.42578125" style="372"/>
    <col min="2561" max="2561" width="91.85546875" style="372" bestFit="1" customWidth="1"/>
    <col min="2562" max="2563" width="11.7109375" style="372" customWidth="1"/>
    <col min="2564" max="2564" width="14" style="372" customWidth="1"/>
    <col min="2565" max="2565" width="11.5703125" style="372" bestFit="1" customWidth="1"/>
    <col min="2566" max="2566" width="2.42578125" style="372" customWidth="1"/>
    <col min="2567" max="2816" width="11.42578125" style="372"/>
    <col min="2817" max="2817" width="91.85546875" style="372" bestFit="1" customWidth="1"/>
    <col min="2818" max="2819" width="11.7109375" style="372" customWidth="1"/>
    <col min="2820" max="2820" width="14" style="372" customWidth="1"/>
    <col min="2821" max="2821" width="11.5703125" style="372" bestFit="1" customWidth="1"/>
    <col min="2822" max="2822" width="2.42578125" style="372" customWidth="1"/>
    <col min="2823" max="3072" width="11.42578125" style="372"/>
    <col min="3073" max="3073" width="91.85546875" style="372" bestFit="1" customWidth="1"/>
    <col min="3074" max="3075" width="11.7109375" style="372" customWidth="1"/>
    <col min="3076" max="3076" width="14" style="372" customWidth="1"/>
    <col min="3077" max="3077" width="11.5703125" style="372" bestFit="1" customWidth="1"/>
    <col min="3078" max="3078" width="2.42578125" style="372" customWidth="1"/>
    <col min="3079" max="3328" width="11.42578125" style="372"/>
    <col min="3329" max="3329" width="91.85546875" style="372" bestFit="1" customWidth="1"/>
    <col min="3330" max="3331" width="11.7109375" style="372" customWidth="1"/>
    <col min="3332" max="3332" width="14" style="372" customWidth="1"/>
    <col min="3333" max="3333" width="11.5703125" style="372" bestFit="1" customWidth="1"/>
    <col min="3334" max="3334" width="2.42578125" style="372" customWidth="1"/>
    <col min="3335" max="3584" width="11.42578125" style="372"/>
    <col min="3585" max="3585" width="91.85546875" style="372" bestFit="1" customWidth="1"/>
    <col min="3586" max="3587" width="11.7109375" style="372" customWidth="1"/>
    <col min="3588" max="3588" width="14" style="372" customWidth="1"/>
    <col min="3589" max="3589" width="11.5703125" style="372" bestFit="1" customWidth="1"/>
    <col min="3590" max="3590" width="2.42578125" style="372" customWidth="1"/>
    <col min="3591" max="3840" width="11.42578125" style="372"/>
    <col min="3841" max="3841" width="91.85546875" style="372" bestFit="1" customWidth="1"/>
    <col min="3842" max="3843" width="11.7109375" style="372" customWidth="1"/>
    <col min="3844" max="3844" width="14" style="372" customWidth="1"/>
    <col min="3845" max="3845" width="11.5703125" style="372" bestFit="1" customWidth="1"/>
    <col min="3846" max="3846" width="2.42578125" style="372" customWidth="1"/>
    <col min="3847" max="4096" width="11.42578125" style="372"/>
    <col min="4097" max="4097" width="91.85546875" style="372" bestFit="1" customWidth="1"/>
    <col min="4098" max="4099" width="11.7109375" style="372" customWidth="1"/>
    <col min="4100" max="4100" width="14" style="372" customWidth="1"/>
    <col min="4101" max="4101" width="11.5703125" style="372" bestFit="1" customWidth="1"/>
    <col min="4102" max="4102" width="2.42578125" style="372" customWidth="1"/>
    <col min="4103" max="4352" width="11.42578125" style="372"/>
    <col min="4353" max="4353" width="91.85546875" style="372" bestFit="1" customWidth="1"/>
    <col min="4354" max="4355" width="11.7109375" style="372" customWidth="1"/>
    <col min="4356" max="4356" width="14" style="372" customWidth="1"/>
    <col min="4357" max="4357" width="11.5703125" style="372" bestFit="1" customWidth="1"/>
    <col min="4358" max="4358" width="2.42578125" style="372" customWidth="1"/>
    <col min="4359" max="4608" width="11.42578125" style="372"/>
    <col min="4609" max="4609" width="91.85546875" style="372" bestFit="1" customWidth="1"/>
    <col min="4610" max="4611" width="11.7109375" style="372" customWidth="1"/>
    <col min="4612" max="4612" width="14" style="372" customWidth="1"/>
    <col min="4613" max="4613" width="11.5703125" style="372" bestFit="1" customWidth="1"/>
    <col min="4614" max="4614" width="2.42578125" style="372" customWidth="1"/>
    <col min="4615" max="4864" width="11.42578125" style="372"/>
    <col min="4865" max="4865" width="91.85546875" style="372" bestFit="1" customWidth="1"/>
    <col min="4866" max="4867" width="11.7109375" style="372" customWidth="1"/>
    <col min="4868" max="4868" width="14" style="372" customWidth="1"/>
    <col min="4869" max="4869" width="11.5703125" style="372" bestFit="1" customWidth="1"/>
    <col min="4870" max="4870" width="2.42578125" style="372" customWidth="1"/>
    <col min="4871" max="5120" width="11.42578125" style="372"/>
    <col min="5121" max="5121" width="91.85546875" style="372" bestFit="1" customWidth="1"/>
    <col min="5122" max="5123" width="11.7109375" style="372" customWidth="1"/>
    <col min="5124" max="5124" width="14" style="372" customWidth="1"/>
    <col min="5125" max="5125" width="11.5703125" style="372" bestFit="1" customWidth="1"/>
    <col min="5126" max="5126" width="2.42578125" style="372" customWidth="1"/>
    <col min="5127" max="5376" width="11.42578125" style="372"/>
    <col min="5377" max="5377" width="91.85546875" style="372" bestFit="1" customWidth="1"/>
    <col min="5378" max="5379" width="11.7109375" style="372" customWidth="1"/>
    <col min="5380" max="5380" width="14" style="372" customWidth="1"/>
    <col min="5381" max="5381" width="11.5703125" style="372" bestFit="1" customWidth="1"/>
    <col min="5382" max="5382" width="2.42578125" style="372" customWidth="1"/>
    <col min="5383" max="5632" width="11.42578125" style="372"/>
    <col min="5633" max="5633" width="91.85546875" style="372" bestFit="1" customWidth="1"/>
    <col min="5634" max="5635" width="11.7109375" style="372" customWidth="1"/>
    <col min="5636" max="5636" width="14" style="372" customWidth="1"/>
    <col min="5637" max="5637" width="11.5703125" style="372" bestFit="1" customWidth="1"/>
    <col min="5638" max="5638" width="2.42578125" style="372" customWidth="1"/>
    <col min="5639" max="5888" width="11.42578125" style="372"/>
    <col min="5889" max="5889" width="91.85546875" style="372" bestFit="1" customWidth="1"/>
    <col min="5890" max="5891" width="11.7109375" style="372" customWidth="1"/>
    <col min="5892" max="5892" width="14" style="372" customWidth="1"/>
    <col min="5893" max="5893" width="11.5703125" style="372" bestFit="1" customWidth="1"/>
    <col min="5894" max="5894" width="2.42578125" style="372" customWidth="1"/>
    <col min="5895" max="6144" width="11.42578125" style="372"/>
    <col min="6145" max="6145" width="91.85546875" style="372" bestFit="1" customWidth="1"/>
    <col min="6146" max="6147" width="11.7109375" style="372" customWidth="1"/>
    <col min="6148" max="6148" width="14" style="372" customWidth="1"/>
    <col min="6149" max="6149" width="11.5703125" style="372" bestFit="1" customWidth="1"/>
    <col min="6150" max="6150" width="2.42578125" style="372" customWidth="1"/>
    <col min="6151" max="6400" width="11.42578125" style="372"/>
    <col min="6401" max="6401" width="91.85546875" style="372" bestFit="1" customWidth="1"/>
    <col min="6402" max="6403" width="11.7109375" style="372" customWidth="1"/>
    <col min="6404" max="6404" width="14" style="372" customWidth="1"/>
    <col min="6405" max="6405" width="11.5703125" style="372" bestFit="1" customWidth="1"/>
    <col min="6406" max="6406" width="2.42578125" style="372" customWidth="1"/>
    <col min="6407" max="6656" width="11.42578125" style="372"/>
    <col min="6657" max="6657" width="91.85546875" style="372" bestFit="1" customWidth="1"/>
    <col min="6658" max="6659" width="11.7109375" style="372" customWidth="1"/>
    <col min="6660" max="6660" width="14" style="372" customWidth="1"/>
    <col min="6661" max="6661" width="11.5703125" style="372" bestFit="1" customWidth="1"/>
    <col min="6662" max="6662" width="2.42578125" style="372" customWidth="1"/>
    <col min="6663" max="6912" width="11.42578125" style="372"/>
    <col min="6913" max="6913" width="91.85546875" style="372" bestFit="1" customWidth="1"/>
    <col min="6914" max="6915" width="11.7109375" style="372" customWidth="1"/>
    <col min="6916" max="6916" width="14" style="372" customWidth="1"/>
    <col min="6917" max="6917" width="11.5703125" style="372" bestFit="1" customWidth="1"/>
    <col min="6918" max="6918" width="2.42578125" style="372" customWidth="1"/>
    <col min="6919" max="7168" width="11.42578125" style="372"/>
    <col min="7169" max="7169" width="91.85546875" style="372" bestFit="1" customWidth="1"/>
    <col min="7170" max="7171" width="11.7109375" style="372" customWidth="1"/>
    <col min="7172" max="7172" width="14" style="372" customWidth="1"/>
    <col min="7173" max="7173" width="11.5703125" style="372" bestFit="1" customWidth="1"/>
    <col min="7174" max="7174" width="2.42578125" style="372" customWidth="1"/>
    <col min="7175" max="7424" width="11.42578125" style="372"/>
    <col min="7425" max="7425" width="91.85546875" style="372" bestFit="1" customWidth="1"/>
    <col min="7426" max="7427" width="11.7109375" style="372" customWidth="1"/>
    <col min="7428" max="7428" width="14" style="372" customWidth="1"/>
    <col min="7429" max="7429" width="11.5703125" style="372" bestFit="1" customWidth="1"/>
    <col min="7430" max="7430" width="2.42578125" style="372" customWidth="1"/>
    <col min="7431" max="7680" width="11.42578125" style="372"/>
    <col min="7681" max="7681" width="91.85546875" style="372" bestFit="1" customWidth="1"/>
    <col min="7682" max="7683" width="11.7109375" style="372" customWidth="1"/>
    <col min="7684" max="7684" width="14" style="372" customWidth="1"/>
    <col min="7685" max="7685" width="11.5703125" style="372" bestFit="1" customWidth="1"/>
    <col min="7686" max="7686" width="2.42578125" style="372" customWidth="1"/>
    <col min="7687" max="7936" width="11.42578125" style="372"/>
    <col min="7937" max="7937" width="91.85546875" style="372" bestFit="1" customWidth="1"/>
    <col min="7938" max="7939" width="11.7109375" style="372" customWidth="1"/>
    <col min="7940" max="7940" width="14" style="372" customWidth="1"/>
    <col min="7941" max="7941" width="11.5703125" style="372" bestFit="1" customWidth="1"/>
    <col min="7942" max="7942" width="2.42578125" style="372" customWidth="1"/>
    <col min="7943" max="8192" width="11.42578125" style="372"/>
    <col min="8193" max="8193" width="91.85546875" style="372" bestFit="1" customWidth="1"/>
    <col min="8194" max="8195" width="11.7109375" style="372" customWidth="1"/>
    <col min="8196" max="8196" width="14" style="372" customWidth="1"/>
    <col min="8197" max="8197" width="11.5703125" style="372" bestFit="1" customWidth="1"/>
    <col min="8198" max="8198" width="2.42578125" style="372" customWidth="1"/>
    <col min="8199" max="8448" width="11.42578125" style="372"/>
    <col min="8449" max="8449" width="91.85546875" style="372" bestFit="1" customWidth="1"/>
    <col min="8450" max="8451" width="11.7109375" style="372" customWidth="1"/>
    <col min="8452" max="8452" width="14" style="372" customWidth="1"/>
    <col min="8453" max="8453" width="11.5703125" style="372" bestFit="1" customWidth="1"/>
    <col min="8454" max="8454" width="2.42578125" style="372" customWidth="1"/>
    <col min="8455" max="8704" width="11.42578125" style="372"/>
    <col min="8705" max="8705" width="91.85546875" style="372" bestFit="1" customWidth="1"/>
    <col min="8706" max="8707" width="11.7109375" style="372" customWidth="1"/>
    <col min="8708" max="8708" width="14" style="372" customWidth="1"/>
    <col min="8709" max="8709" width="11.5703125" style="372" bestFit="1" customWidth="1"/>
    <col min="8710" max="8710" width="2.42578125" style="372" customWidth="1"/>
    <col min="8711" max="8960" width="11.42578125" style="372"/>
    <col min="8961" max="8961" width="91.85546875" style="372" bestFit="1" customWidth="1"/>
    <col min="8962" max="8963" width="11.7109375" style="372" customWidth="1"/>
    <col min="8964" max="8964" width="14" style="372" customWidth="1"/>
    <col min="8965" max="8965" width="11.5703125" style="372" bestFit="1" customWidth="1"/>
    <col min="8966" max="8966" width="2.42578125" style="372" customWidth="1"/>
    <col min="8967" max="9216" width="11.42578125" style="372"/>
    <col min="9217" max="9217" width="91.85546875" style="372" bestFit="1" customWidth="1"/>
    <col min="9218" max="9219" width="11.7109375" style="372" customWidth="1"/>
    <col min="9220" max="9220" width="14" style="372" customWidth="1"/>
    <col min="9221" max="9221" width="11.5703125" style="372" bestFit="1" customWidth="1"/>
    <col min="9222" max="9222" width="2.42578125" style="372" customWidth="1"/>
    <col min="9223" max="9472" width="11.42578125" style="372"/>
    <col min="9473" max="9473" width="91.85546875" style="372" bestFit="1" customWidth="1"/>
    <col min="9474" max="9475" width="11.7109375" style="372" customWidth="1"/>
    <col min="9476" max="9476" width="14" style="372" customWidth="1"/>
    <col min="9477" max="9477" width="11.5703125" style="372" bestFit="1" customWidth="1"/>
    <col min="9478" max="9478" width="2.42578125" style="372" customWidth="1"/>
    <col min="9479" max="9728" width="11.42578125" style="372"/>
    <col min="9729" max="9729" width="91.85546875" style="372" bestFit="1" customWidth="1"/>
    <col min="9730" max="9731" width="11.7109375" style="372" customWidth="1"/>
    <col min="9732" max="9732" width="14" style="372" customWidth="1"/>
    <col min="9733" max="9733" width="11.5703125" style="372" bestFit="1" customWidth="1"/>
    <col min="9734" max="9734" width="2.42578125" style="372" customWidth="1"/>
    <col min="9735" max="9984" width="11.42578125" style="372"/>
    <col min="9985" max="9985" width="91.85546875" style="372" bestFit="1" customWidth="1"/>
    <col min="9986" max="9987" width="11.7109375" style="372" customWidth="1"/>
    <col min="9988" max="9988" width="14" style="372" customWidth="1"/>
    <col min="9989" max="9989" width="11.5703125" style="372" bestFit="1" customWidth="1"/>
    <col min="9990" max="9990" width="2.42578125" style="372" customWidth="1"/>
    <col min="9991" max="10240" width="11.42578125" style="372"/>
    <col min="10241" max="10241" width="91.85546875" style="372" bestFit="1" customWidth="1"/>
    <col min="10242" max="10243" width="11.7109375" style="372" customWidth="1"/>
    <col min="10244" max="10244" width="14" style="372" customWidth="1"/>
    <col min="10245" max="10245" width="11.5703125" style="372" bestFit="1" customWidth="1"/>
    <col min="10246" max="10246" width="2.42578125" style="372" customWidth="1"/>
    <col min="10247" max="10496" width="11.42578125" style="372"/>
    <col min="10497" max="10497" width="91.85546875" style="372" bestFit="1" customWidth="1"/>
    <col min="10498" max="10499" width="11.7109375" style="372" customWidth="1"/>
    <col min="10500" max="10500" width="14" style="372" customWidth="1"/>
    <col min="10501" max="10501" width="11.5703125" style="372" bestFit="1" customWidth="1"/>
    <col min="10502" max="10502" width="2.42578125" style="372" customWidth="1"/>
    <col min="10503" max="10752" width="11.42578125" style="372"/>
    <col min="10753" max="10753" width="91.85546875" style="372" bestFit="1" customWidth="1"/>
    <col min="10754" max="10755" width="11.7109375" style="372" customWidth="1"/>
    <col min="10756" max="10756" width="14" style="372" customWidth="1"/>
    <col min="10757" max="10757" width="11.5703125" style="372" bestFit="1" customWidth="1"/>
    <col min="10758" max="10758" width="2.42578125" style="372" customWidth="1"/>
    <col min="10759" max="11008" width="11.42578125" style="372"/>
    <col min="11009" max="11009" width="91.85546875" style="372" bestFit="1" customWidth="1"/>
    <col min="11010" max="11011" width="11.7109375" style="372" customWidth="1"/>
    <col min="11012" max="11012" width="14" style="372" customWidth="1"/>
    <col min="11013" max="11013" width="11.5703125" style="372" bestFit="1" customWidth="1"/>
    <col min="11014" max="11014" width="2.42578125" style="372" customWidth="1"/>
    <col min="11015" max="11264" width="11.42578125" style="372"/>
    <col min="11265" max="11265" width="91.85546875" style="372" bestFit="1" customWidth="1"/>
    <col min="11266" max="11267" width="11.7109375" style="372" customWidth="1"/>
    <col min="11268" max="11268" width="14" style="372" customWidth="1"/>
    <col min="11269" max="11269" width="11.5703125" style="372" bestFit="1" customWidth="1"/>
    <col min="11270" max="11270" width="2.42578125" style="372" customWidth="1"/>
    <col min="11271" max="11520" width="11.42578125" style="372"/>
    <col min="11521" max="11521" width="91.85546875" style="372" bestFit="1" customWidth="1"/>
    <col min="11522" max="11523" width="11.7109375" style="372" customWidth="1"/>
    <col min="11524" max="11524" width="14" style="372" customWidth="1"/>
    <col min="11525" max="11525" width="11.5703125" style="372" bestFit="1" customWidth="1"/>
    <col min="11526" max="11526" width="2.42578125" style="372" customWidth="1"/>
    <col min="11527" max="11776" width="11.42578125" style="372"/>
    <col min="11777" max="11777" width="91.85546875" style="372" bestFit="1" customWidth="1"/>
    <col min="11778" max="11779" width="11.7109375" style="372" customWidth="1"/>
    <col min="11780" max="11780" width="14" style="372" customWidth="1"/>
    <col min="11781" max="11781" width="11.5703125" style="372" bestFit="1" customWidth="1"/>
    <col min="11782" max="11782" width="2.42578125" style="372" customWidth="1"/>
    <col min="11783" max="12032" width="11.42578125" style="372"/>
    <col min="12033" max="12033" width="91.85546875" style="372" bestFit="1" customWidth="1"/>
    <col min="12034" max="12035" width="11.7109375" style="372" customWidth="1"/>
    <col min="12036" max="12036" width="14" style="372" customWidth="1"/>
    <col min="12037" max="12037" width="11.5703125" style="372" bestFit="1" customWidth="1"/>
    <col min="12038" max="12038" width="2.42578125" style="372" customWidth="1"/>
    <col min="12039" max="12288" width="11.42578125" style="372"/>
    <col min="12289" max="12289" width="91.85546875" style="372" bestFit="1" customWidth="1"/>
    <col min="12290" max="12291" width="11.7109375" style="372" customWidth="1"/>
    <col min="12292" max="12292" width="14" style="372" customWidth="1"/>
    <col min="12293" max="12293" width="11.5703125" style="372" bestFit="1" customWidth="1"/>
    <col min="12294" max="12294" width="2.42578125" style="372" customWidth="1"/>
    <col min="12295" max="12544" width="11.42578125" style="372"/>
    <col min="12545" max="12545" width="91.85546875" style="372" bestFit="1" customWidth="1"/>
    <col min="12546" max="12547" width="11.7109375" style="372" customWidth="1"/>
    <col min="12548" max="12548" width="14" style="372" customWidth="1"/>
    <col min="12549" max="12549" width="11.5703125" style="372" bestFit="1" customWidth="1"/>
    <col min="12550" max="12550" width="2.42578125" style="372" customWidth="1"/>
    <col min="12551" max="12800" width="11.42578125" style="372"/>
    <col min="12801" max="12801" width="91.85546875" style="372" bestFit="1" customWidth="1"/>
    <col min="12802" max="12803" width="11.7109375" style="372" customWidth="1"/>
    <col min="12804" max="12804" width="14" style="372" customWidth="1"/>
    <col min="12805" max="12805" width="11.5703125" style="372" bestFit="1" customWidth="1"/>
    <col min="12806" max="12806" width="2.42578125" style="372" customWidth="1"/>
    <col min="12807" max="13056" width="11.42578125" style="372"/>
    <col min="13057" max="13057" width="91.85546875" style="372" bestFit="1" customWidth="1"/>
    <col min="13058" max="13059" width="11.7109375" style="372" customWidth="1"/>
    <col min="13060" max="13060" width="14" style="372" customWidth="1"/>
    <col min="13061" max="13061" width="11.5703125" style="372" bestFit="1" customWidth="1"/>
    <col min="13062" max="13062" width="2.42578125" style="372" customWidth="1"/>
    <col min="13063" max="13312" width="11.42578125" style="372"/>
    <col min="13313" max="13313" width="91.85546875" style="372" bestFit="1" customWidth="1"/>
    <col min="13314" max="13315" width="11.7109375" style="372" customWidth="1"/>
    <col min="13316" max="13316" width="14" style="372" customWidth="1"/>
    <col min="13317" max="13317" width="11.5703125" style="372" bestFit="1" customWidth="1"/>
    <col min="13318" max="13318" width="2.42578125" style="372" customWidth="1"/>
    <col min="13319" max="13568" width="11.42578125" style="372"/>
    <col min="13569" max="13569" width="91.85546875" style="372" bestFit="1" customWidth="1"/>
    <col min="13570" max="13571" width="11.7109375" style="372" customWidth="1"/>
    <col min="13572" max="13572" width="14" style="372" customWidth="1"/>
    <col min="13573" max="13573" width="11.5703125" style="372" bestFit="1" customWidth="1"/>
    <col min="13574" max="13574" width="2.42578125" style="372" customWidth="1"/>
    <col min="13575" max="13824" width="11.42578125" style="372"/>
    <col min="13825" max="13825" width="91.85546875" style="372" bestFit="1" customWidth="1"/>
    <col min="13826" max="13827" width="11.7109375" style="372" customWidth="1"/>
    <col min="13828" max="13828" width="14" style="372" customWidth="1"/>
    <col min="13829" max="13829" width="11.5703125" style="372" bestFit="1" customWidth="1"/>
    <col min="13830" max="13830" width="2.42578125" style="372" customWidth="1"/>
    <col min="13831" max="14080" width="11.42578125" style="372"/>
    <col min="14081" max="14081" width="91.85546875" style="372" bestFit="1" customWidth="1"/>
    <col min="14082" max="14083" width="11.7109375" style="372" customWidth="1"/>
    <col min="14084" max="14084" width="14" style="372" customWidth="1"/>
    <col min="14085" max="14085" width="11.5703125" style="372" bestFit="1" customWidth="1"/>
    <col min="14086" max="14086" width="2.42578125" style="372" customWidth="1"/>
    <col min="14087" max="14336" width="11.42578125" style="372"/>
    <col min="14337" max="14337" width="91.85546875" style="372" bestFit="1" customWidth="1"/>
    <col min="14338" max="14339" width="11.7109375" style="372" customWidth="1"/>
    <col min="14340" max="14340" width="14" style="372" customWidth="1"/>
    <col min="14341" max="14341" width="11.5703125" style="372" bestFit="1" customWidth="1"/>
    <col min="14342" max="14342" width="2.42578125" style="372" customWidth="1"/>
    <col min="14343" max="14592" width="11.42578125" style="372"/>
    <col min="14593" max="14593" width="91.85546875" style="372" bestFit="1" customWidth="1"/>
    <col min="14594" max="14595" width="11.7109375" style="372" customWidth="1"/>
    <col min="14596" max="14596" width="14" style="372" customWidth="1"/>
    <col min="14597" max="14597" width="11.5703125" style="372" bestFit="1" customWidth="1"/>
    <col min="14598" max="14598" width="2.42578125" style="372" customWidth="1"/>
    <col min="14599" max="14848" width="11.42578125" style="372"/>
    <col min="14849" max="14849" width="91.85546875" style="372" bestFit="1" customWidth="1"/>
    <col min="14850" max="14851" width="11.7109375" style="372" customWidth="1"/>
    <col min="14852" max="14852" width="14" style="372" customWidth="1"/>
    <col min="14853" max="14853" width="11.5703125" style="372" bestFit="1" customWidth="1"/>
    <col min="14854" max="14854" width="2.42578125" style="372" customWidth="1"/>
    <col min="14855" max="15104" width="11.42578125" style="372"/>
    <col min="15105" max="15105" width="91.85546875" style="372" bestFit="1" customWidth="1"/>
    <col min="15106" max="15107" width="11.7109375" style="372" customWidth="1"/>
    <col min="15108" max="15108" width="14" style="372" customWidth="1"/>
    <col min="15109" max="15109" width="11.5703125" style="372" bestFit="1" customWidth="1"/>
    <col min="15110" max="15110" width="2.42578125" style="372" customWidth="1"/>
    <col min="15111" max="15360" width="11.42578125" style="372"/>
    <col min="15361" max="15361" width="91.85546875" style="372" bestFit="1" customWidth="1"/>
    <col min="15362" max="15363" width="11.7109375" style="372" customWidth="1"/>
    <col min="15364" max="15364" width="14" style="372" customWidth="1"/>
    <col min="15365" max="15365" width="11.5703125" style="372" bestFit="1" customWidth="1"/>
    <col min="15366" max="15366" width="2.42578125" style="372" customWidth="1"/>
    <col min="15367" max="15616" width="11.42578125" style="372"/>
    <col min="15617" max="15617" width="91.85546875" style="372" bestFit="1" customWidth="1"/>
    <col min="15618" max="15619" width="11.7109375" style="372" customWidth="1"/>
    <col min="15620" max="15620" width="14" style="372" customWidth="1"/>
    <col min="15621" max="15621" width="11.5703125" style="372" bestFit="1" customWidth="1"/>
    <col min="15622" max="15622" width="2.42578125" style="372" customWidth="1"/>
    <col min="15623" max="15872" width="11.42578125" style="372"/>
    <col min="15873" max="15873" width="91.85546875" style="372" bestFit="1" customWidth="1"/>
    <col min="15874" max="15875" width="11.7109375" style="372" customWidth="1"/>
    <col min="15876" max="15876" width="14" style="372" customWidth="1"/>
    <col min="15877" max="15877" width="11.5703125" style="372" bestFit="1" customWidth="1"/>
    <col min="15878" max="15878" width="2.42578125" style="372" customWidth="1"/>
    <col min="15879" max="16128" width="11.42578125" style="372"/>
    <col min="16129" max="16129" width="91.85546875" style="372" bestFit="1" customWidth="1"/>
    <col min="16130" max="16131" width="11.7109375" style="372" customWidth="1"/>
    <col min="16132" max="16132" width="14" style="372" customWidth="1"/>
    <col min="16133" max="16133" width="11.5703125" style="372" bestFit="1" customWidth="1"/>
    <col min="16134" max="16134" width="2.42578125" style="372" customWidth="1"/>
    <col min="16135" max="16384" width="11.42578125" style="372"/>
  </cols>
  <sheetData>
    <row r="1" spans="1:26" s="1" customFormat="1" ht="3.75" customHeight="1">
      <c r="A1" s="129"/>
      <c r="B1" s="129"/>
      <c r="C1" s="129"/>
      <c r="D1" s="129"/>
      <c r="E1" s="129"/>
    </row>
    <row r="2" spans="1:26" s="2" customFormat="1" ht="39" customHeight="1">
      <c r="A2" s="785" t="s">
        <v>549</v>
      </c>
      <c r="B2" s="785"/>
      <c r="C2" s="785"/>
      <c r="D2" s="785"/>
      <c r="E2" s="785"/>
    </row>
    <row r="3" spans="1:26" s="2" customFormat="1" ht="27" customHeight="1">
      <c r="A3" s="785" t="s">
        <v>185</v>
      </c>
      <c r="B3" s="785"/>
      <c r="C3" s="785"/>
      <c r="D3" s="785"/>
      <c r="E3" s="785"/>
    </row>
    <row r="4" spans="1:26" s="2" customFormat="1" ht="27" customHeight="1">
      <c r="A4" s="785" t="s">
        <v>878</v>
      </c>
      <c r="B4" s="785"/>
      <c r="C4" s="785"/>
      <c r="D4" s="785"/>
      <c r="E4" s="785"/>
    </row>
    <row r="5" spans="1:26" s="3" customFormat="1" ht="39" customHeight="1">
      <c r="A5" s="806" t="s">
        <v>727</v>
      </c>
      <c r="B5" s="806"/>
      <c r="C5" s="806"/>
      <c r="D5" s="806"/>
      <c r="E5" s="806"/>
    </row>
    <row r="6" spans="1:26" ht="6" customHeight="1">
      <c r="A6" s="103"/>
    </row>
    <row r="7" spans="1:26" ht="6" customHeight="1">
      <c r="A7" s="237"/>
      <c r="B7" s="566"/>
      <c r="C7" s="238"/>
      <c r="D7" s="566"/>
      <c r="E7" s="567"/>
      <c r="F7" s="146"/>
      <c r="G7" s="17"/>
      <c r="H7" s="17"/>
      <c r="I7" s="17"/>
      <c r="J7" s="17"/>
      <c r="K7" s="17"/>
    </row>
    <row r="8" spans="1:26" ht="43.5" customHeight="1">
      <c r="A8" s="568" t="s">
        <v>913</v>
      </c>
      <c r="B8" s="568" t="s">
        <v>552</v>
      </c>
      <c r="C8" s="568" t="s">
        <v>551</v>
      </c>
      <c r="D8" s="569" t="s">
        <v>43</v>
      </c>
      <c r="E8" s="570" t="s">
        <v>11</v>
      </c>
      <c r="F8" s="146"/>
      <c r="Y8" s="372">
        <v>1</v>
      </c>
      <c r="Z8" s="372">
        <v>1</v>
      </c>
    </row>
    <row r="9" spans="1:26" ht="33" customHeight="1">
      <c r="A9" s="240" t="s">
        <v>13</v>
      </c>
      <c r="B9" s="109">
        <v>0</v>
      </c>
      <c r="C9" s="110">
        <v>15350.21711</v>
      </c>
      <c r="D9" s="109">
        <v>15350.21711</v>
      </c>
      <c r="E9" s="134">
        <v>3.769038291529921E-3</v>
      </c>
      <c r="F9" s="146"/>
      <c r="G9" s="17"/>
      <c r="H9" s="17"/>
      <c r="I9" s="17"/>
      <c r="J9" s="17"/>
      <c r="K9" s="17"/>
    </row>
    <row r="10" spans="1:26" ht="33" customHeight="1">
      <c r="A10" s="240" t="s">
        <v>14</v>
      </c>
      <c r="B10" s="109">
        <v>0</v>
      </c>
      <c r="C10" s="110">
        <v>0</v>
      </c>
      <c r="D10" s="109">
        <v>0</v>
      </c>
      <c r="E10" s="134">
        <v>0</v>
      </c>
      <c r="F10" s="146"/>
      <c r="G10" s="17"/>
      <c r="H10" s="17"/>
      <c r="I10" s="17"/>
      <c r="J10" s="17"/>
      <c r="K10" s="17"/>
    </row>
    <row r="11" spans="1:26" ht="33" customHeight="1">
      <c r="A11" s="240" t="s">
        <v>15</v>
      </c>
      <c r="B11" s="109">
        <v>0</v>
      </c>
      <c r="C11" s="110">
        <v>0</v>
      </c>
      <c r="D11" s="109">
        <v>0</v>
      </c>
      <c r="E11" s="134">
        <v>0</v>
      </c>
      <c r="F11" s="146"/>
      <c r="G11" s="17"/>
      <c r="H11" s="17"/>
      <c r="I11" s="17"/>
      <c r="J11" s="17"/>
      <c r="K11" s="17"/>
    </row>
    <row r="12" spans="1:26" ht="33" customHeight="1">
      <c r="A12" s="240" t="s">
        <v>16</v>
      </c>
      <c r="B12" s="109">
        <v>0</v>
      </c>
      <c r="C12" s="110">
        <v>0</v>
      </c>
      <c r="D12" s="109">
        <v>0</v>
      </c>
      <c r="E12" s="134">
        <v>0</v>
      </c>
      <c r="F12" s="146"/>
      <c r="G12" s="17"/>
      <c r="H12" s="17"/>
      <c r="I12" s="17"/>
      <c r="J12" s="17"/>
      <c r="K12" s="17"/>
    </row>
    <row r="13" spans="1:26" ht="33" customHeight="1">
      <c r="A13" s="240" t="s">
        <v>33</v>
      </c>
      <c r="B13" s="109">
        <v>0</v>
      </c>
      <c r="C13" s="110">
        <v>6685.9515199999996</v>
      </c>
      <c r="D13" s="109">
        <v>6685.9515199999996</v>
      </c>
      <c r="E13" s="134">
        <v>1.6416450082504845E-3</v>
      </c>
      <c r="F13" s="146"/>
      <c r="G13" s="17"/>
      <c r="H13" s="17"/>
      <c r="I13" s="17"/>
      <c r="J13" s="17"/>
      <c r="K13" s="17"/>
    </row>
    <row r="14" spans="1:26" ht="33" customHeight="1">
      <c r="A14" s="240" t="s">
        <v>34</v>
      </c>
      <c r="B14" s="109">
        <v>63127.376990000004</v>
      </c>
      <c r="C14" s="110">
        <v>223832.23905</v>
      </c>
      <c r="D14" s="109">
        <v>286959.61603999999</v>
      </c>
      <c r="E14" s="134">
        <v>7.0459054306983918E-2</v>
      </c>
      <c r="F14" s="146"/>
      <c r="G14" s="17"/>
      <c r="H14" s="17"/>
      <c r="I14" s="17"/>
      <c r="J14" s="17"/>
      <c r="K14" s="17"/>
    </row>
    <row r="15" spans="1:26" ht="33" customHeight="1">
      <c r="A15" s="240" t="s">
        <v>35</v>
      </c>
      <c r="B15" s="109">
        <v>1718.4041200000001</v>
      </c>
      <c r="C15" s="110">
        <v>0</v>
      </c>
      <c r="D15" s="109">
        <v>1718.4041200000001</v>
      </c>
      <c r="E15" s="134">
        <v>4.2193090053322237E-4</v>
      </c>
      <c r="F15" s="146"/>
      <c r="G15" s="17"/>
      <c r="H15" s="17"/>
      <c r="I15" s="17"/>
      <c r="J15" s="17"/>
      <c r="K15" s="17"/>
    </row>
    <row r="16" spans="1:26" ht="33" customHeight="1">
      <c r="A16" s="240" t="s">
        <v>186</v>
      </c>
      <c r="B16" s="109">
        <v>24314.567600000002</v>
      </c>
      <c r="C16" s="110">
        <v>6434.6305599999996</v>
      </c>
      <c r="D16" s="109">
        <v>30749.19816</v>
      </c>
      <c r="E16" s="134">
        <v>7.5500499092863577E-3</v>
      </c>
      <c r="F16" s="146"/>
      <c r="G16" s="17"/>
      <c r="H16" s="17"/>
      <c r="I16" s="17"/>
      <c r="J16" s="17"/>
      <c r="K16" s="17"/>
    </row>
    <row r="17" spans="1:11" ht="33" customHeight="1">
      <c r="A17" s="240" t="s">
        <v>36</v>
      </c>
      <c r="B17" s="109">
        <v>0</v>
      </c>
      <c r="C17" s="110">
        <v>0</v>
      </c>
      <c r="D17" s="109">
        <v>0</v>
      </c>
      <c r="E17" s="134">
        <v>0</v>
      </c>
      <c r="F17" s="146"/>
      <c r="G17" s="17"/>
      <c r="H17" s="17"/>
      <c r="I17" s="17"/>
      <c r="J17" s="17"/>
      <c r="K17" s="17"/>
    </row>
    <row r="18" spans="1:11" ht="33" customHeight="1">
      <c r="A18" s="240" t="s">
        <v>37</v>
      </c>
      <c r="B18" s="109">
        <v>0</v>
      </c>
      <c r="C18" s="110">
        <v>0</v>
      </c>
      <c r="D18" s="109">
        <v>0</v>
      </c>
      <c r="E18" s="134">
        <v>0</v>
      </c>
      <c r="F18" s="146"/>
      <c r="G18" s="17"/>
      <c r="H18" s="17"/>
      <c r="I18" s="17"/>
      <c r="J18" s="17"/>
      <c r="K18" s="17"/>
    </row>
    <row r="19" spans="1:11" ht="33" customHeight="1">
      <c r="A19" s="240" t="s">
        <v>38</v>
      </c>
      <c r="B19" s="109">
        <v>0</v>
      </c>
      <c r="C19" s="110">
        <v>0</v>
      </c>
      <c r="D19" s="109">
        <v>0</v>
      </c>
      <c r="E19" s="134">
        <v>0</v>
      </c>
      <c r="F19" s="146"/>
      <c r="G19" s="17"/>
      <c r="H19" s="17"/>
      <c r="I19" s="17"/>
      <c r="J19" s="17"/>
      <c r="K19" s="17"/>
    </row>
    <row r="20" spans="1:11" ht="33" customHeight="1">
      <c r="A20" s="240" t="s">
        <v>21</v>
      </c>
      <c r="B20" s="109">
        <v>784386.37555999996</v>
      </c>
      <c r="C20" s="110">
        <v>82479.663860000001</v>
      </c>
      <c r="D20" s="109">
        <v>866866.03941999993</v>
      </c>
      <c r="E20" s="134">
        <v>0.2128472368037318</v>
      </c>
      <c r="F20" s="146"/>
      <c r="G20" s="17"/>
      <c r="H20" s="17"/>
      <c r="I20" s="17"/>
      <c r="J20" s="17"/>
      <c r="K20" s="17"/>
    </row>
    <row r="21" spans="1:11" ht="33" customHeight="1">
      <c r="A21" s="240" t="s">
        <v>22</v>
      </c>
      <c r="B21" s="109">
        <v>150724.62641999999</v>
      </c>
      <c r="C21" s="110">
        <v>6459.95111</v>
      </c>
      <c r="D21" s="109">
        <v>157184.57752999998</v>
      </c>
      <c r="E21" s="134">
        <v>3.8594548031674294E-2</v>
      </c>
      <c r="F21" s="146"/>
      <c r="G21" s="17"/>
      <c r="H21" s="17"/>
      <c r="I21" s="17"/>
      <c r="J21" s="17"/>
      <c r="K21" s="17"/>
    </row>
    <row r="22" spans="1:11" ht="33" customHeight="1">
      <c r="A22" s="240" t="s">
        <v>23</v>
      </c>
      <c r="B22" s="109">
        <v>548056.45322000002</v>
      </c>
      <c r="C22" s="110">
        <v>411642.21541</v>
      </c>
      <c r="D22" s="109">
        <v>959698.66862999997</v>
      </c>
      <c r="E22" s="134">
        <v>0.23564103390044852</v>
      </c>
      <c r="F22" s="146"/>
      <c r="G22" s="17"/>
      <c r="H22" s="17"/>
      <c r="I22" s="17"/>
      <c r="J22" s="17"/>
      <c r="K22" s="17"/>
    </row>
    <row r="23" spans="1:11" ht="33" customHeight="1">
      <c r="A23" s="240" t="s">
        <v>24</v>
      </c>
      <c r="B23" s="109">
        <v>0</v>
      </c>
      <c r="C23" s="110">
        <v>0</v>
      </c>
      <c r="D23" s="109">
        <v>0</v>
      </c>
      <c r="E23" s="134">
        <v>0</v>
      </c>
      <c r="F23" s="146"/>
      <c r="G23" s="17"/>
      <c r="H23" s="17"/>
      <c r="I23" s="17"/>
      <c r="J23" s="17"/>
      <c r="K23" s="17"/>
    </row>
    <row r="24" spans="1:11" ht="33" customHeight="1">
      <c r="A24" s="240" t="s">
        <v>25</v>
      </c>
      <c r="B24" s="109">
        <v>0</v>
      </c>
      <c r="C24" s="110">
        <v>0</v>
      </c>
      <c r="D24" s="109">
        <v>0</v>
      </c>
      <c r="E24" s="134">
        <v>0</v>
      </c>
      <c r="F24" s="146"/>
      <c r="G24" s="17"/>
      <c r="H24" s="17"/>
      <c r="I24" s="17"/>
      <c r="J24" s="17"/>
      <c r="K24" s="17"/>
    </row>
    <row r="25" spans="1:11" ht="33" customHeight="1">
      <c r="A25" s="240" t="s">
        <v>26</v>
      </c>
      <c r="B25" s="109">
        <v>0</v>
      </c>
      <c r="C25" s="110">
        <v>0</v>
      </c>
      <c r="D25" s="109">
        <v>0</v>
      </c>
      <c r="E25" s="134">
        <v>0</v>
      </c>
      <c r="F25" s="146"/>
      <c r="G25" s="17"/>
      <c r="H25" s="17"/>
      <c r="I25" s="17"/>
      <c r="J25" s="17"/>
      <c r="K25" s="17"/>
    </row>
    <row r="26" spans="1:11" ht="33" customHeight="1">
      <c r="A26" s="240" t="s">
        <v>27</v>
      </c>
      <c r="B26" s="109">
        <v>0</v>
      </c>
      <c r="C26" s="110">
        <v>0</v>
      </c>
      <c r="D26" s="109">
        <v>0</v>
      </c>
      <c r="E26" s="134">
        <v>0</v>
      </c>
      <c r="F26" s="146"/>
      <c r="G26" s="17"/>
      <c r="H26" s="17"/>
      <c r="I26" s="17"/>
      <c r="J26" s="17"/>
      <c r="K26" s="17"/>
    </row>
    <row r="27" spans="1:11" ht="33" customHeight="1">
      <c r="A27" s="240" t="s">
        <v>28</v>
      </c>
      <c r="B27" s="109">
        <v>618302.01748000004</v>
      </c>
      <c r="C27" s="110">
        <v>7813.2701399999996</v>
      </c>
      <c r="D27" s="109">
        <v>626115.28762000008</v>
      </c>
      <c r="E27" s="134">
        <v>0.15373414441250532</v>
      </c>
      <c r="F27" s="146"/>
      <c r="G27" s="17"/>
      <c r="H27" s="17"/>
      <c r="I27" s="17"/>
      <c r="J27" s="17"/>
      <c r="K27" s="17"/>
    </row>
    <row r="28" spans="1:11" ht="33" customHeight="1">
      <c r="A28" s="240" t="s">
        <v>187</v>
      </c>
      <c r="B28" s="109">
        <v>273268.04851999995</v>
      </c>
      <c r="C28" s="110">
        <v>28456.45062</v>
      </c>
      <c r="D28" s="109">
        <v>301724.49913999997</v>
      </c>
      <c r="E28" s="134">
        <v>7.4084371745498173E-2</v>
      </c>
      <c r="F28" s="146"/>
      <c r="G28" s="17"/>
      <c r="H28" s="17"/>
      <c r="I28" s="17"/>
      <c r="J28" s="17"/>
      <c r="K28" s="17"/>
    </row>
    <row r="29" spans="1:11" ht="33" customHeight="1">
      <c r="A29" s="240" t="s">
        <v>29</v>
      </c>
      <c r="B29" s="109">
        <v>6549.5712300000005</v>
      </c>
      <c r="C29" s="110">
        <v>0</v>
      </c>
      <c r="D29" s="109">
        <v>6549.5712300000005</v>
      </c>
      <c r="E29" s="134">
        <v>1.6081586717683061E-3</v>
      </c>
      <c r="F29" s="146"/>
      <c r="G29" s="17"/>
      <c r="H29" s="17"/>
      <c r="I29" s="17"/>
      <c r="J29" s="17"/>
      <c r="K29" s="17"/>
    </row>
    <row r="30" spans="1:11" ht="33" customHeight="1">
      <c r="A30" s="240" t="s">
        <v>17</v>
      </c>
      <c r="B30" s="109">
        <v>192216.46526</v>
      </c>
      <c r="C30" s="110">
        <v>87528.383409999995</v>
      </c>
      <c r="D30" s="109">
        <v>279744.84866999998</v>
      </c>
      <c r="E30" s="134">
        <v>6.8687565715835855E-2</v>
      </c>
      <c r="F30" s="146"/>
      <c r="G30" s="17"/>
      <c r="H30" s="17"/>
      <c r="I30" s="17"/>
      <c r="J30" s="17"/>
      <c r="K30" s="17"/>
    </row>
    <row r="31" spans="1:11" ht="33" customHeight="1">
      <c r="A31" s="240" t="s">
        <v>18</v>
      </c>
      <c r="B31" s="109">
        <v>11012.979439999999</v>
      </c>
      <c r="C31" s="110">
        <v>385.56178000000006</v>
      </c>
      <c r="D31" s="109">
        <v>11398.541219999999</v>
      </c>
      <c r="E31" s="134">
        <v>2.7987576995099697E-3</v>
      </c>
      <c r="F31" s="146"/>
      <c r="G31" s="17"/>
      <c r="H31" s="17"/>
      <c r="I31" s="17"/>
      <c r="J31" s="17"/>
      <c r="K31" s="17"/>
    </row>
    <row r="32" spans="1:11" ht="60" customHeight="1">
      <c r="A32" s="241" t="s">
        <v>188</v>
      </c>
      <c r="B32" s="109">
        <v>126.09969</v>
      </c>
      <c r="C32" s="110">
        <v>0</v>
      </c>
      <c r="D32" s="109">
        <v>126.09969</v>
      </c>
      <c r="E32" s="134">
        <v>3.0962074135774403E-5</v>
      </c>
      <c r="F32" s="146"/>
      <c r="G32" s="17"/>
      <c r="H32" s="17"/>
      <c r="I32" s="17"/>
      <c r="J32" s="17"/>
      <c r="K32" s="17"/>
    </row>
    <row r="33" spans="1:11" ht="33" customHeight="1">
      <c r="A33" s="240" t="s">
        <v>189</v>
      </c>
      <c r="B33" s="109">
        <v>21996.144489999999</v>
      </c>
      <c r="C33" s="110">
        <v>6374.8426200000004</v>
      </c>
      <c r="D33" s="109">
        <v>28370.987109999998</v>
      </c>
      <c r="E33" s="134">
        <v>6.9661123370320724E-3</v>
      </c>
      <c r="F33" s="146"/>
      <c r="G33" s="17"/>
      <c r="H33" s="17"/>
      <c r="I33" s="17"/>
      <c r="J33" s="17"/>
      <c r="K33" s="17"/>
    </row>
    <row r="34" spans="1:11" ht="60" customHeight="1">
      <c r="A34" s="241" t="s">
        <v>20</v>
      </c>
      <c r="B34" s="109">
        <v>25.025209999999998</v>
      </c>
      <c r="C34" s="110">
        <v>0</v>
      </c>
      <c r="D34" s="109">
        <v>25.025209999999998</v>
      </c>
      <c r="E34" s="134">
        <v>6.1446019992858259E-6</v>
      </c>
      <c r="F34" s="146"/>
      <c r="G34" s="17"/>
      <c r="H34" s="17"/>
      <c r="I34" s="17"/>
      <c r="J34" s="17"/>
      <c r="K34" s="17"/>
    </row>
    <row r="35" spans="1:11" ht="33" customHeight="1">
      <c r="A35" s="240" t="s">
        <v>30</v>
      </c>
      <c r="B35" s="109">
        <v>275796.30114</v>
      </c>
      <c r="C35" s="110">
        <v>20473.833300000002</v>
      </c>
      <c r="D35" s="109">
        <v>296270.13443999999</v>
      </c>
      <c r="E35" s="134">
        <v>7.2745126231056778E-2</v>
      </c>
      <c r="F35" s="146"/>
      <c r="G35" s="17"/>
      <c r="H35" s="17"/>
      <c r="I35" s="17"/>
      <c r="J35" s="17"/>
      <c r="K35" s="17"/>
    </row>
    <row r="36" spans="1:11" ht="33" customHeight="1">
      <c r="A36" s="240" t="s">
        <v>31</v>
      </c>
      <c r="B36" s="109">
        <v>67280.966610000003</v>
      </c>
      <c r="C36" s="110">
        <v>214.53510999999997</v>
      </c>
      <c r="D36" s="109">
        <v>67495.50172</v>
      </c>
      <c r="E36" s="134">
        <v>1.657260797457891E-2</v>
      </c>
      <c r="F36" s="146"/>
      <c r="G36" s="17"/>
      <c r="H36" s="17"/>
      <c r="I36" s="17"/>
      <c r="J36" s="17"/>
      <c r="K36" s="17"/>
    </row>
    <row r="37" spans="1:11" s="136" customFormat="1" ht="54" customHeight="1">
      <c r="A37" s="242" t="s">
        <v>32</v>
      </c>
      <c r="B37" s="115">
        <v>103849.46917</v>
      </c>
      <c r="C37" s="135">
        <v>25831.917710000002</v>
      </c>
      <c r="D37" s="115">
        <v>129681.38688000001</v>
      </c>
      <c r="E37" s="116">
        <v>3.1841511383641004E-2</v>
      </c>
      <c r="F37" s="243"/>
      <c r="G37" s="244"/>
      <c r="H37" s="244"/>
      <c r="I37" s="244"/>
      <c r="J37" s="244"/>
      <c r="K37" s="244"/>
    </row>
    <row r="38" spans="1:11" s="136" customFormat="1" ht="35.25" customHeight="1">
      <c r="A38" s="245" t="s">
        <v>39</v>
      </c>
      <c r="B38" s="572">
        <v>3142750.8921499997</v>
      </c>
      <c r="C38" s="572">
        <v>929963.66331000021</v>
      </c>
      <c r="D38" s="572">
        <v>4072714.5554599999</v>
      </c>
      <c r="E38" s="573">
        <v>1</v>
      </c>
      <c r="F38" s="243"/>
      <c r="G38" s="244"/>
      <c r="H38" s="244"/>
      <c r="I38" s="244"/>
      <c r="J38" s="244"/>
      <c r="K38" s="244"/>
    </row>
    <row r="39" spans="1:11" ht="39" customHeight="1">
      <c r="A39" s="246" t="s">
        <v>40</v>
      </c>
      <c r="B39" s="111">
        <v>0.77165999466786506</v>
      </c>
      <c r="C39" s="111">
        <v>0.228340005332135</v>
      </c>
      <c r="D39" s="111">
        <v>1</v>
      </c>
      <c r="E39" s="134"/>
      <c r="G39" s="17"/>
      <c r="H39" s="17"/>
      <c r="I39" s="17"/>
      <c r="J39" s="17"/>
      <c r="K39" s="17"/>
    </row>
    <row r="40" spans="1:11" ht="9" customHeight="1" thickBot="1">
      <c r="A40" s="139"/>
      <c r="B40" s="140"/>
      <c r="C40" s="141"/>
      <c r="D40" s="142"/>
      <c r="E40" s="143"/>
      <c r="F40" s="17"/>
      <c r="G40" s="17"/>
      <c r="H40" s="17"/>
      <c r="I40" s="17"/>
      <c r="J40" s="17"/>
      <c r="K40" s="17"/>
    </row>
    <row r="41" spans="1:11" ht="26.25" customHeight="1" thickTop="1">
      <c r="A41" s="426" t="s">
        <v>728</v>
      </c>
      <c r="B41" s="119"/>
      <c r="C41" s="144"/>
      <c r="D41" s="145"/>
      <c r="E41" s="145"/>
      <c r="F41" s="17"/>
      <c r="G41" s="17"/>
      <c r="H41" s="17"/>
      <c r="I41" s="17"/>
      <c r="J41" s="17"/>
      <c r="K41" s="17"/>
    </row>
    <row r="42" spans="1:11" ht="13.5" customHeight="1">
      <c r="A42" s="247"/>
      <c r="B42" s="37"/>
      <c r="C42" s="18"/>
      <c r="D42" s="100"/>
      <c r="E42" s="145"/>
      <c r="F42" s="17"/>
      <c r="G42" s="17"/>
      <c r="H42" s="17"/>
      <c r="I42" s="17"/>
      <c r="J42" s="17"/>
      <c r="K42" s="17"/>
    </row>
    <row r="43" spans="1:11" ht="13.5" customHeight="1">
      <c r="A43" s="247"/>
      <c r="B43" s="37"/>
      <c r="C43" s="18"/>
      <c r="D43" s="100"/>
      <c r="E43" s="145"/>
      <c r="F43" s="17"/>
      <c r="G43" s="17"/>
      <c r="H43" s="17"/>
      <c r="I43" s="17"/>
      <c r="J43" s="17"/>
      <c r="K43" s="17"/>
    </row>
    <row r="44" spans="1:11" ht="9" customHeight="1">
      <c r="A44" s="247"/>
      <c r="B44" s="37"/>
      <c r="C44" s="18"/>
      <c r="D44" s="100"/>
      <c r="E44" s="145"/>
      <c r="F44" s="17"/>
      <c r="G44" s="17"/>
      <c r="H44" s="17"/>
      <c r="I44" s="17"/>
      <c r="J44" s="17"/>
      <c r="K44" s="17"/>
    </row>
    <row r="45" spans="1:11" ht="9" customHeight="1">
      <c r="A45" s="100"/>
      <c r="B45" s="37"/>
      <c r="C45" s="18"/>
      <c r="D45" s="100"/>
      <c r="E45" s="145"/>
      <c r="F45" s="17"/>
      <c r="G45" s="17"/>
      <c r="H45" s="17"/>
      <c r="I45" s="17"/>
      <c r="J45" s="17"/>
      <c r="K45" s="17"/>
    </row>
    <row r="46" spans="1:11" ht="9" customHeight="1">
      <c r="A46" s="100"/>
      <c r="B46" s="37"/>
      <c r="C46" s="18"/>
      <c r="D46" s="100"/>
      <c r="E46" s="145"/>
      <c r="F46" s="17"/>
      <c r="G46" s="17"/>
      <c r="H46" s="17"/>
      <c r="I46" s="17"/>
      <c r="J46" s="17"/>
      <c r="K46" s="17"/>
    </row>
    <row r="47" spans="1:11" ht="9" customHeight="1">
      <c r="A47" s="100"/>
      <c r="B47" s="37"/>
      <c r="C47" s="18"/>
      <c r="D47" s="100"/>
      <c r="E47" s="145"/>
      <c r="F47" s="17"/>
      <c r="G47" s="17"/>
      <c r="H47" s="17"/>
      <c r="I47" s="17"/>
      <c r="J47" s="17"/>
      <c r="K47" s="17"/>
    </row>
    <row r="48" spans="1:11" ht="9" customHeight="1">
      <c r="A48" s="100"/>
      <c r="B48" s="37"/>
      <c r="C48" s="18"/>
      <c r="D48" s="100"/>
      <c r="E48" s="145"/>
      <c r="F48" s="17"/>
      <c r="G48" s="17"/>
      <c r="H48" s="17"/>
      <c r="I48" s="17"/>
      <c r="J48" s="17"/>
      <c r="K48" s="17"/>
    </row>
    <row r="49" spans="1:11" ht="9" customHeight="1">
      <c r="A49" s="100"/>
      <c r="B49" s="37"/>
      <c r="C49" s="18"/>
      <c r="D49" s="100"/>
      <c r="E49" s="145"/>
      <c r="F49" s="17"/>
      <c r="G49" s="17"/>
      <c r="H49" s="17"/>
      <c r="I49" s="17"/>
      <c r="J49" s="17"/>
      <c r="K49" s="17"/>
    </row>
    <row r="50" spans="1:11" ht="9" customHeight="1">
      <c r="A50" s="248"/>
      <c r="B50" s="37"/>
      <c r="C50" s="18"/>
      <c r="D50" s="100"/>
      <c r="E50" s="145"/>
      <c r="F50" s="17"/>
      <c r="G50" s="17"/>
      <c r="H50" s="17"/>
      <c r="I50" s="17"/>
      <c r="J50" s="17"/>
      <c r="K50" s="17"/>
    </row>
    <row r="51" spans="1:11" ht="9" customHeight="1">
      <c r="A51" s="16"/>
      <c r="B51" s="37"/>
      <c r="C51" s="18"/>
      <c r="D51" s="100"/>
      <c r="E51" s="145"/>
      <c r="F51" s="17"/>
      <c r="G51" s="17"/>
      <c r="H51" s="17"/>
      <c r="I51" s="17"/>
      <c r="J51" s="17"/>
      <c r="K51" s="17"/>
    </row>
    <row r="52" spans="1:11" ht="9" customHeight="1">
      <c r="B52" s="37"/>
      <c r="C52" s="18"/>
      <c r="D52" s="100"/>
      <c r="E52" s="145"/>
      <c r="F52" s="145"/>
      <c r="G52" s="145"/>
      <c r="H52" s="17"/>
      <c r="I52" s="17"/>
      <c r="J52" s="17"/>
      <c r="K52" s="17"/>
    </row>
    <row r="53" spans="1:11" ht="9" customHeight="1">
      <c r="B53" s="37"/>
      <c r="C53" s="18"/>
      <c r="D53" s="100"/>
      <c r="E53" s="145"/>
      <c r="F53" s="17"/>
      <c r="G53" s="17"/>
      <c r="H53" s="17"/>
      <c r="I53" s="17"/>
      <c r="J53" s="17"/>
      <c r="K53" s="17"/>
    </row>
    <row r="54" spans="1:11" ht="9" customHeight="1">
      <c r="A54" s="16"/>
      <c r="B54" s="37"/>
      <c r="C54" s="18"/>
      <c r="D54" s="100"/>
      <c r="E54" s="145"/>
      <c r="F54" s="17"/>
      <c r="G54" s="17"/>
      <c r="H54" s="17"/>
      <c r="I54" s="17"/>
      <c r="J54" s="17"/>
      <c r="K54" s="17"/>
    </row>
    <row r="55" spans="1:11" ht="9" customHeight="1">
      <c r="A55" s="125"/>
      <c r="C55" s="18"/>
      <c r="D55" s="17"/>
      <c r="E55" s="145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5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5"/>
      <c r="F57" s="17"/>
      <c r="G57" s="17"/>
      <c r="H57" s="17"/>
      <c r="I57" s="17"/>
      <c r="J57" s="17"/>
      <c r="K57" s="17"/>
    </row>
    <row r="58" spans="1:11" ht="9" customHeight="1">
      <c r="A58" s="16"/>
      <c r="B58" s="147"/>
      <c r="C58" s="18"/>
      <c r="D58" s="17"/>
      <c r="E58" s="145"/>
      <c r="F58" s="17"/>
      <c r="G58" s="17"/>
      <c r="H58" s="17"/>
      <c r="I58" s="17"/>
      <c r="J58" s="17"/>
      <c r="K58" s="17"/>
    </row>
    <row r="59" spans="1:11" ht="9" customHeight="1">
      <c r="A59" s="16"/>
      <c r="B59" s="147"/>
      <c r="C59" s="18"/>
      <c r="D59" s="17"/>
      <c r="E59" s="145"/>
      <c r="F59" s="17"/>
      <c r="G59" s="17"/>
      <c r="H59" s="17"/>
      <c r="I59" s="17"/>
      <c r="J59" s="17"/>
      <c r="K59" s="17"/>
    </row>
    <row r="60" spans="1:11" ht="9" customHeight="1">
      <c r="A60" s="16"/>
      <c r="B60" s="147"/>
      <c r="C60" s="18"/>
      <c r="D60" s="17"/>
      <c r="E60" s="145"/>
      <c r="F60" s="17"/>
      <c r="G60" s="17"/>
      <c r="H60" s="17"/>
      <c r="I60" s="17"/>
      <c r="J60" s="17"/>
      <c r="K60" s="17"/>
    </row>
    <row r="61" spans="1:11" ht="9" customHeight="1">
      <c r="A61" s="122"/>
      <c r="B61" s="147"/>
      <c r="C61" s="18"/>
      <c r="D61" s="17"/>
      <c r="E61" s="145"/>
      <c r="F61" s="17"/>
      <c r="G61" s="17"/>
      <c r="H61" s="17"/>
      <c r="I61" s="17"/>
      <c r="J61" s="17"/>
      <c r="K61" s="17"/>
    </row>
    <row r="62" spans="1:11" ht="9" customHeight="1">
      <c r="A62" s="16"/>
      <c r="B62" s="147"/>
      <c r="C62" s="18"/>
      <c r="D62" s="17"/>
      <c r="E62" s="145"/>
      <c r="F62" s="17"/>
      <c r="G62" s="17"/>
      <c r="H62" s="17"/>
      <c r="I62" s="17"/>
      <c r="J62" s="17"/>
      <c r="K62" s="17"/>
    </row>
    <row r="63" spans="1:11" ht="9" customHeight="1">
      <c r="A63" s="16"/>
      <c r="B63" s="147"/>
      <c r="C63" s="18"/>
      <c r="D63" s="17"/>
      <c r="E63" s="145"/>
      <c r="F63" s="17"/>
      <c r="G63" s="17"/>
      <c r="H63" s="17"/>
      <c r="I63" s="17"/>
      <c r="J63" s="17"/>
      <c r="K63" s="17"/>
    </row>
    <row r="64" spans="1:11" ht="9" customHeight="1">
      <c r="A64" s="16"/>
      <c r="B64" s="147"/>
      <c r="C64" s="18"/>
      <c r="D64" s="17"/>
      <c r="E64" s="145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5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5"/>
      <c r="F66" s="17"/>
      <c r="G66" s="17"/>
      <c r="H66" s="17"/>
      <c r="I66" s="17"/>
      <c r="J66" s="17"/>
      <c r="K66" s="17"/>
    </row>
    <row r="67" spans="1:11" ht="9" customHeight="1">
      <c r="A67" s="122"/>
      <c r="C67" s="18"/>
      <c r="D67" s="17"/>
      <c r="E67" s="145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5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17"/>
      <c r="E69" s="145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17"/>
      <c r="E70" s="145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17"/>
      <c r="E71" s="145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17"/>
      <c r="E72" s="145"/>
      <c r="F72" s="17"/>
      <c r="G72" s="17"/>
      <c r="H72" s="17"/>
      <c r="I72" s="17"/>
      <c r="J72" s="17"/>
      <c r="K72" s="17"/>
    </row>
    <row r="73" spans="1:11" ht="9" customHeight="1">
      <c r="A73" s="122"/>
      <c r="C73" s="18"/>
      <c r="D73" s="17"/>
      <c r="E73" s="145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17"/>
      <c r="E74" s="145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17"/>
      <c r="E75" s="145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17"/>
      <c r="E76" s="145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5"/>
      <c r="F77" s="17"/>
      <c r="G77" s="17"/>
      <c r="H77" s="17"/>
      <c r="I77" s="17"/>
      <c r="J77" s="17"/>
      <c r="K77" s="17"/>
    </row>
    <row r="78" spans="1:11" ht="9" customHeight="1">
      <c r="A78" s="122"/>
      <c r="C78" s="18"/>
      <c r="D78" s="17"/>
      <c r="E78" s="145"/>
      <c r="F78" s="17"/>
      <c r="G78" s="17"/>
      <c r="H78" s="17"/>
      <c r="I78" s="17"/>
      <c r="J78" s="17"/>
      <c r="K78" s="17"/>
    </row>
    <row r="79" spans="1:11" ht="9" customHeight="1">
      <c r="A79" s="123"/>
      <c r="C79" s="18"/>
      <c r="D79" s="17"/>
      <c r="E79" s="145"/>
      <c r="F79" s="17"/>
      <c r="G79" s="17"/>
      <c r="H79" s="17"/>
      <c r="I79" s="17"/>
      <c r="J79" s="17"/>
      <c r="K79" s="17"/>
    </row>
    <row r="80" spans="1:11" ht="9" customHeight="1">
      <c r="A80" s="123"/>
      <c r="C80" s="18"/>
      <c r="D80" s="17"/>
      <c r="E80" s="145"/>
      <c r="F80" s="17"/>
      <c r="G80" s="17"/>
      <c r="H80" s="17"/>
      <c r="I80" s="17"/>
      <c r="J80" s="17"/>
      <c r="K80" s="17"/>
    </row>
    <row r="81" spans="1:11" ht="9" customHeight="1">
      <c r="A81" s="123"/>
      <c r="C81" s="18"/>
      <c r="D81" s="17"/>
      <c r="E81" s="145"/>
      <c r="F81" s="17"/>
      <c r="G81" s="17"/>
      <c r="H81" s="17"/>
      <c r="I81" s="17"/>
      <c r="J81" s="17"/>
      <c r="K81" s="17"/>
    </row>
    <row r="82" spans="1:11" ht="9" customHeight="1">
      <c r="A82" s="123"/>
      <c r="C82" s="18"/>
      <c r="D82" s="17"/>
      <c r="E82" s="145"/>
      <c r="F82" s="17"/>
      <c r="G82" s="17"/>
      <c r="H82" s="17"/>
      <c r="I82" s="17"/>
      <c r="J82" s="17"/>
      <c r="K82" s="17"/>
    </row>
    <row r="83" spans="1:11" ht="9" customHeight="1">
      <c r="A83" s="124"/>
      <c r="C83" s="18"/>
      <c r="D83" s="17"/>
      <c r="E83" s="145"/>
      <c r="F83" s="17"/>
      <c r="G83" s="17"/>
      <c r="H83" s="17"/>
      <c r="I83" s="17"/>
      <c r="J83" s="17"/>
      <c r="K83" s="17"/>
    </row>
    <row r="84" spans="1:11" ht="9" customHeight="1">
      <c r="A84" s="124"/>
      <c r="C84" s="18"/>
      <c r="D84" s="17"/>
      <c r="E84" s="145"/>
      <c r="F84" s="17"/>
      <c r="G84" s="17"/>
      <c r="H84" s="17"/>
      <c r="I84" s="17"/>
      <c r="J84" s="17"/>
      <c r="K84" s="17"/>
    </row>
    <row r="85" spans="1:11" ht="9" customHeight="1">
      <c r="A85" s="125"/>
      <c r="C85" s="18"/>
      <c r="D85" s="17"/>
      <c r="E85" s="145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5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17"/>
      <c r="E87" s="145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17"/>
      <c r="E88" s="145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5"/>
      <c r="F89" s="17"/>
      <c r="G89" s="17"/>
      <c r="H89" s="17"/>
      <c r="I89" s="17"/>
      <c r="J89" s="17"/>
      <c r="K89" s="17"/>
    </row>
    <row r="90" spans="1:11" ht="9" customHeight="1">
      <c r="A90" s="123"/>
      <c r="C90" s="18"/>
      <c r="D90" s="17"/>
      <c r="E90" s="145"/>
      <c r="F90" s="17"/>
      <c r="G90" s="17"/>
      <c r="H90" s="17"/>
      <c r="I90" s="17"/>
      <c r="J90" s="17"/>
      <c r="K90" s="17"/>
    </row>
    <row r="91" spans="1:11" ht="9" customHeight="1">
      <c r="A91" s="125"/>
      <c r="C91" s="18"/>
      <c r="D91" s="17"/>
      <c r="E91" s="145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17"/>
      <c r="E92" s="145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17"/>
      <c r="E93" s="145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17"/>
      <c r="E94" s="145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17"/>
      <c r="E95" s="145"/>
      <c r="F95" s="17"/>
      <c r="G95" s="17"/>
      <c r="H95" s="17"/>
      <c r="I95" s="17"/>
      <c r="J95" s="17"/>
      <c r="K95" s="17"/>
    </row>
    <row r="96" spans="1:11" ht="9" customHeight="1">
      <c r="A96" s="123"/>
      <c r="C96" s="18"/>
      <c r="D96" s="17"/>
      <c r="E96" s="145"/>
      <c r="F96" s="17"/>
      <c r="G96" s="17"/>
      <c r="H96" s="17"/>
      <c r="I96" s="17"/>
      <c r="J96" s="17"/>
      <c r="K96" s="17"/>
    </row>
    <row r="97" spans="1:11" ht="9" customHeight="1">
      <c r="A97" s="125"/>
      <c r="C97" s="18"/>
      <c r="D97" s="17"/>
      <c r="E97" s="145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17"/>
      <c r="E98" s="145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17"/>
      <c r="E99" s="145"/>
      <c r="F99" s="17"/>
      <c r="G99" s="17"/>
      <c r="H99" s="17"/>
      <c r="I99" s="17"/>
      <c r="J99" s="17"/>
      <c r="K99" s="17"/>
    </row>
    <row r="100" spans="1:11" ht="9" customHeight="1">
      <c r="A100" s="16"/>
      <c r="C100" s="37"/>
      <c r="E100" s="119"/>
    </row>
    <row r="101" spans="1:11" ht="9" customHeight="1">
      <c r="A101" s="16"/>
      <c r="C101" s="37"/>
      <c r="E101" s="119"/>
    </row>
    <row r="102" spans="1:11" ht="9" customHeight="1">
      <c r="A102" s="16"/>
      <c r="C102" s="37"/>
      <c r="E102" s="119"/>
    </row>
    <row r="103" spans="1:11" ht="9" customHeight="1">
      <c r="A103" s="16"/>
      <c r="C103" s="37"/>
      <c r="E103" s="119"/>
    </row>
    <row r="104" spans="1:11" ht="9" customHeight="1">
      <c r="A104" s="16"/>
      <c r="C104" s="37"/>
      <c r="E104" s="119"/>
    </row>
    <row r="105" spans="1:11" ht="9" customHeight="1">
      <c r="A105" s="16"/>
      <c r="C105" s="37"/>
      <c r="E105" s="119"/>
    </row>
    <row r="106" spans="1:11" ht="9" customHeight="1">
      <c r="A106" s="123"/>
      <c r="C106" s="37"/>
      <c r="E106" s="119"/>
    </row>
    <row r="107" spans="1:11" ht="9" customHeight="1">
      <c r="A107" s="125"/>
      <c r="C107" s="37"/>
      <c r="E107" s="119"/>
    </row>
    <row r="108" spans="1:11" ht="9" customHeight="1">
      <c r="A108" s="16"/>
      <c r="C108" s="37"/>
      <c r="E108" s="119"/>
    </row>
    <row r="109" spans="1:11" ht="9" customHeight="1">
      <c r="A109" s="16"/>
      <c r="C109" s="37"/>
      <c r="E109" s="119"/>
    </row>
    <row r="110" spans="1:11" ht="9" customHeight="1">
      <c r="A110" s="16"/>
      <c r="C110" s="37"/>
      <c r="E110" s="119"/>
    </row>
    <row r="111" spans="1:11" ht="9" customHeight="1">
      <c r="A111" s="16"/>
      <c r="C111" s="37"/>
      <c r="E111" s="119"/>
    </row>
    <row r="112" spans="1:11" ht="9" customHeight="1">
      <c r="A112" s="16"/>
      <c r="C112" s="37"/>
      <c r="E112" s="119"/>
    </row>
    <row r="113" spans="1:5" ht="9" customHeight="1">
      <c r="A113" s="16"/>
      <c r="C113" s="37"/>
      <c r="E113" s="119"/>
    </row>
    <row r="114" spans="1:5" ht="9" customHeight="1">
      <c r="A114" s="16"/>
      <c r="C114" s="37"/>
      <c r="E114" s="119"/>
    </row>
    <row r="115" spans="1:5" ht="9" customHeight="1">
      <c r="A115" s="16"/>
      <c r="C115" s="37"/>
      <c r="E115" s="119"/>
    </row>
    <row r="116" spans="1:5" ht="9" customHeight="1">
      <c r="A116" s="16"/>
      <c r="C116" s="37"/>
      <c r="E116" s="119"/>
    </row>
    <row r="117" spans="1:5" ht="9" customHeight="1">
      <c r="A117" s="125"/>
      <c r="C117" s="37"/>
      <c r="E117" s="119"/>
    </row>
    <row r="118" spans="1:5" ht="9" customHeight="1">
      <c r="A118" s="16"/>
      <c r="C118" s="37"/>
      <c r="E118" s="119"/>
    </row>
    <row r="119" spans="1:5" ht="9" customHeight="1">
      <c r="A119" s="16"/>
      <c r="C119" s="37"/>
      <c r="E119" s="119"/>
    </row>
    <row r="120" spans="1:5" ht="9" customHeight="1">
      <c r="A120" s="16"/>
      <c r="C120" s="37"/>
      <c r="E120" s="119"/>
    </row>
    <row r="121" spans="1:5">
      <c r="A121" s="126"/>
      <c r="C121" s="37"/>
      <c r="E121" s="119"/>
    </row>
    <row r="122" spans="1:5">
      <c r="A122" s="126"/>
      <c r="C122" s="37"/>
      <c r="E122" s="119"/>
    </row>
    <row r="123" spans="1:5">
      <c r="A123" s="126"/>
      <c r="C123" s="37"/>
      <c r="E123" s="119"/>
    </row>
    <row r="124" spans="1:5">
      <c r="A124" s="126"/>
      <c r="C124" s="37"/>
      <c r="E124" s="119"/>
    </row>
    <row r="125" spans="1:5">
      <c r="A125" s="126"/>
      <c r="C125" s="37"/>
      <c r="E125" s="119"/>
    </row>
    <row r="126" spans="1:5">
      <c r="A126" s="126"/>
      <c r="C126" s="37"/>
      <c r="E126" s="119"/>
    </row>
    <row r="127" spans="1:5">
      <c r="A127" s="126"/>
      <c r="C127" s="37"/>
      <c r="E127" s="119"/>
    </row>
    <row r="128" spans="1:5" ht="15.75">
      <c r="A128" s="127"/>
      <c r="C128" s="37"/>
      <c r="E128" s="119"/>
    </row>
    <row r="129" spans="1:5" ht="15.75">
      <c r="A129" s="127"/>
      <c r="C129" s="37"/>
      <c r="E129" s="119"/>
    </row>
    <row r="130" spans="1:5" ht="15.75">
      <c r="A130" s="127"/>
      <c r="C130" s="37"/>
      <c r="E130" s="119"/>
    </row>
    <row r="131" spans="1:5" ht="15.75">
      <c r="A131" s="127"/>
      <c r="C131" s="37"/>
      <c r="E131" s="119"/>
    </row>
    <row r="132" spans="1:5" ht="15.75">
      <c r="A132" s="127"/>
      <c r="C132" s="37"/>
      <c r="E132" s="119"/>
    </row>
    <row r="133" spans="1:5" ht="15.75">
      <c r="A133" s="127"/>
      <c r="C133" s="37"/>
      <c r="E133" s="119"/>
    </row>
    <row r="134" spans="1:5" ht="15.75">
      <c r="A134" s="127"/>
      <c r="C134" s="37"/>
      <c r="E134" s="119"/>
    </row>
    <row r="135" spans="1:5" ht="15.75">
      <c r="A135" s="127"/>
      <c r="C135" s="37"/>
      <c r="E135" s="119"/>
    </row>
    <row r="136" spans="1:5" ht="15.75">
      <c r="A136" s="127"/>
      <c r="C136" s="37"/>
      <c r="E136" s="119"/>
    </row>
    <row r="137" spans="1:5" ht="15.75">
      <c r="A137" s="127"/>
      <c r="C137" s="37"/>
      <c r="E137" s="119"/>
    </row>
    <row r="138" spans="1:5" ht="15.75">
      <c r="A138" s="127"/>
      <c r="C138" s="37"/>
      <c r="E138" s="119"/>
    </row>
    <row r="139" spans="1:5" ht="15.75">
      <c r="A139" s="127"/>
      <c r="C139" s="37"/>
      <c r="E139" s="119"/>
    </row>
    <row r="140" spans="1:5" ht="15.75">
      <c r="A140" s="127"/>
      <c r="C140" s="37"/>
      <c r="E140" s="119"/>
    </row>
    <row r="141" spans="1:5" ht="15.75">
      <c r="A141" s="127"/>
      <c r="C141" s="37"/>
      <c r="E141" s="119"/>
    </row>
    <row r="142" spans="1:5" ht="15.75">
      <c r="A142" s="127"/>
      <c r="C142" s="37"/>
      <c r="E142" s="119"/>
    </row>
    <row r="143" spans="1:5" ht="15.75">
      <c r="A143" s="127"/>
      <c r="C143" s="37"/>
      <c r="E143" s="119"/>
    </row>
    <row r="144" spans="1:5" ht="15.75">
      <c r="A144" s="127"/>
      <c r="C144" s="37"/>
      <c r="E144" s="119"/>
    </row>
    <row r="145" spans="1:5" ht="15.75">
      <c r="A145" s="127"/>
      <c r="C145" s="37"/>
      <c r="E145" s="119"/>
    </row>
    <row r="146" spans="1:5" ht="15.75">
      <c r="A146" s="127"/>
      <c r="C146" s="37"/>
      <c r="E146" s="119"/>
    </row>
    <row r="147" spans="1:5" ht="15.75">
      <c r="A147" s="127"/>
      <c r="C147" s="37"/>
      <c r="E147" s="119"/>
    </row>
    <row r="148" spans="1:5" ht="15.75">
      <c r="A148" s="127"/>
      <c r="C148" s="37"/>
      <c r="E148" s="119"/>
    </row>
    <row r="149" spans="1:5" ht="15.75">
      <c r="A149" s="127"/>
      <c r="C149" s="37"/>
      <c r="E149" s="119"/>
    </row>
    <row r="150" spans="1:5" ht="15.75">
      <c r="A150" s="127"/>
      <c r="C150" s="37"/>
      <c r="E150" s="119"/>
    </row>
    <row r="151" spans="1:5" ht="15.75">
      <c r="A151" s="127"/>
      <c r="C151" s="37"/>
      <c r="E151" s="119"/>
    </row>
    <row r="152" spans="1:5" ht="15.75">
      <c r="A152" s="127"/>
      <c r="C152" s="37"/>
      <c r="E152" s="119"/>
    </row>
    <row r="153" spans="1:5" ht="15.75">
      <c r="A153" s="127"/>
      <c r="C153" s="37"/>
      <c r="E153" s="119"/>
    </row>
    <row r="154" spans="1:5" ht="15.75">
      <c r="A154" s="127"/>
      <c r="C154" s="37"/>
      <c r="E154" s="119"/>
    </row>
    <row r="155" spans="1:5" ht="15.75">
      <c r="A155" s="127"/>
      <c r="C155" s="37"/>
      <c r="E155" s="119"/>
    </row>
    <row r="156" spans="1:5" ht="15.75">
      <c r="A156" s="127"/>
      <c r="C156" s="37"/>
      <c r="E156" s="119"/>
    </row>
    <row r="157" spans="1:5" ht="15.75">
      <c r="A157" s="127"/>
      <c r="C157" s="37"/>
      <c r="E157" s="119"/>
    </row>
    <row r="158" spans="1:5" ht="15.75">
      <c r="A158" s="127"/>
      <c r="C158" s="37"/>
      <c r="E158" s="119"/>
    </row>
    <row r="159" spans="1:5" ht="15.75">
      <c r="A159" s="127"/>
      <c r="C159" s="37"/>
      <c r="E159" s="119"/>
    </row>
    <row r="160" spans="1:5" ht="15.75">
      <c r="A160" s="127"/>
      <c r="C160" s="37"/>
      <c r="E160" s="119"/>
    </row>
    <row r="161" spans="1:5" ht="15.75">
      <c r="A161" s="127"/>
      <c r="C161" s="37"/>
      <c r="E161" s="119"/>
    </row>
    <row r="162" spans="1:5" ht="15.75">
      <c r="A162" s="127"/>
      <c r="C162" s="37"/>
      <c r="E162" s="119"/>
    </row>
    <row r="163" spans="1:5" ht="15.75">
      <c r="A163" s="127"/>
      <c r="C163" s="37"/>
      <c r="E163" s="119"/>
    </row>
    <row r="164" spans="1:5" ht="15.75">
      <c r="A164" s="127"/>
      <c r="C164" s="37"/>
      <c r="E164" s="119"/>
    </row>
    <row r="165" spans="1:5" ht="15.75">
      <c r="A165" s="127"/>
      <c r="C165" s="37"/>
      <c r="E165" s="119"/>
    </row>
    <row r="166" spans="1:5" ht="15.75">
      <c r="A166" s="127"/>
      <c r="C166" s="37"/>
      <c r="E166" s="119"/>
    </row>
    <row r="167" spans="1:5" ht="15.75">
      <c r="A167" s="127"/>
      <c r="C167" s="37"/>
      <c r="E167" s="119"/>
    </row>
    <row r="168" spans="1:5" ht="15.75">
      <c r="A168" s="127"/>
      <c r="C168" s="37"/>
      <c r="E168" s="119"/>
    </row>
    <row r="169" spans="1:5" ht="15.75">
      <c r="A169" s="127"/>
      <c r="C169" s="37"/>
      <c r="E169" s="119"/>
    </row>
    <row r="170" spans="1:5" ht="15.75">
      <c r="A170" s="127"/>
      <c r="C170" s="37"/>
      <c r="E170" s="119"/>
    </row>
    <row r="171" spans="1:5" ht="15.75">
      <c r="A171" s="127"/>
      <c r="C171" s="37"/>
      <c r="E171" s="119"/>
    </row>
    <row r="172" spans="1:5" ht="15.75">
      <c r="A172" s="127"/>
      <c r="C172" s="37"/>
      <c r="E172" s="119"/>
    </row>
    <row r="173" spans="1:5" ht="15.75">
      <c r="A173" s="127"/>
      <c r="C173" s="37"/>
      <c r="E173" s="119"/>
    </row>
    <row r="174" spans="1:5" ht="15.75">
      <c r="A174" s="127"/>
      <c r="C174" s="37"/>
      <c r="E174" s="119"/>
    </row>
    <row r="175" spans="1:5" ht="15.75">
      <c r="A175" s="127"/>
      <c r="C175" s="37"/>
      <c r="E175" s="119"/>
    </row>
    <row r="176" spans="1:5" ht="15.75">
      <c r="A176" s="127"/>
      <c r="C176" s="37"/>
      <c r="E176" s="119"/>
    </row>
    <row r="177" spans="1:5" ht="15.75">
      <c r="A177" s="127"/>
      <c r="C177" s="37"/>
      <c r="E177" s="119"/>
    </row>
    <row r="178" spans="1:5" ht="15.75">
      <c r="A178" s="127"/>
      <c r="C178" s="37"/>
      <c r="E178" s="119"/>
    </row>
    <row r="179" spans="1:5" ht="15.75">
      <c r="A179" s="127"/>
      <c r="C179" s="37"/>
      <c r="E179" s="119"/>
    </row>
    <row r="180" spans="1:5" ht="15.75">
      <c r="A180" s="127"/>
      <c r="C180" s="37"/>
      <c r="E180" s="119"/>
    </row>
    <row r="181" spans="1:5" ht="15.75">
      <c r="A181" s="127"/>
      <c r="C181" s="37"/>
      <c r="E181" s="119"/>
    </row>
    <row r="182" spans="1:5" ht="15.75">
      <c r="A182" s="127"/>
      <c r="C182" s="37"/>
      <c r="E182" s="119"/>
    </row>
    <row r="183" spans="1:5" ht="15.75">
      <c r="A183" s="127"/>
      <c r="C183" s="37"/>
      <c r="E183" s="119"/>
    </row>
    <row r="184" spans="1:5" ht="15.75">
      <c r="A184" s="127"/>
      <c r="C184" s="37"/>
      <c r="E184" s="119"/>
    </row>
    <row r="185" spans="1:5" ht="15.75">
      <c r="A185" s="127"/>
      <c r="C185" s="37"/>
      <c r="E185" s="119"/>
    </row>
    <row r="186" spans="1:5" ht="15.75">
      <c r="A186" s="127"/>
      <c r="C186" s="37"/>
      <c r="E186" s="119"/>
    </row>
    <row r="187" spans="1:5" ht="15.75">
      <c r="A187" s="127"/>
      <c r="C187" s="37"/>
      <c r="E187" s="119"/>
    </row>
    <row r="188" spans="1:5" ht="15.75">
      <c r="A188" s="127"/>
      <c r="C188" s="37"/>
      <c r="E188" s="119"/>
    </row>
    <row r="189" spans="1:5" ht="15.75">
      <c r="A189" s="127"/>
      <c r="C189" s="37"/>
      <c r="E189" s="119"/>
    </row>
    <row r="190" spans="1:5" ht="15.75">
      <c r="A190" s="127"/>
      <c r="C190" s="37"/>
      <c r="E190" s="119"/>
    </row>
    <row r="191" spans="1:5" ht="15.75">
      <c r="A191" s="127"/>
      <c r="C191" s="37"/>
      <c r="E191" s="119"/>
    </row>
    <row r="192" spans="1:5" ht="15.75">
      <c r="A192" s="127"/>
      <c r="C192" s="37"/>
      <c r="E192" s="119"/>
    </row>
    <row r="193" spans="1:5" ht="15.75">
      <c r="A193" s="127"/>
      <c r="C193" s="37"/>
      <c r="E193" s="119"/>
    </row>
    <row r="194" spans="1:5" ht="15.75">
      <c r="A194" s="127"/>
      <c r="C194" s="37"/>
      <c r="E194" s="119"/>
    </row>
    <row r="195" spans="1:5" ht="15.75">
      <c r="A195" s="127"/>
      <c r="C195" s="37"/>
      <c r="E195" s="119"/>
    </row>
    <row r="196" spans="1:5" ht="15.75">
      <c r="A196" s="127"/>
      <c r="C196" s="37"/>
      <c r="E196" s="119"/>
    </row>
    <row r="197" spans="1:5" ht="15.75">
      <c r="A197" s="127"/>
      <c r="C197" s="37"/>
      <c r="E197" s="119"/>
    </row>
    <row r="198" spans="1:5" ht="15.75">
      <c r="A198" s="127"/>
      <c r="C198" s="37"/>
      <c r="E198" s="119"/>
    </row>
    <row r="199" spans="1:5" ht="15.75">
      <c r="A199" s="127"/>
      <c r="C199" s="37"/>
      <c r="E199" s="119"/>
    </row>
    <row r="200" spans="1:5" ht="15.75">
      <c r="A200" s="127"/>
      <c r="C200" s="37"/>
      <c r="E200" s="119"/>
    </row>
    <row r="201" spans="1:5" ht="15.75">
      <c r="A201" s="127"/>
      <c r="C201" s="37"/>
      <c r="E201" s="119"/>
    </row>
    <row r="202" spans="1:5" ht="15.75">
      <c r="A202" s="127"/>
      <c r="C202" s="37"/>
      <c r="E202" s="119"/>
    </row>
    <row r="203" spans="1:5" ht="15.75">
      <c r="A203" s="127"/>
      <c r="C203" s="37"/>
      <c r="E203" s="119"/>
    </row>
    <row r="204" spans="1:5" ht="15.75">
      <c r="A204" s="127"/>
      <c r="C204" s="37"/>
      <c r="E204" s="119"/>
    </row>
    <row r="205" spans="1:5" ht="15.75">
      <c r="A205" s="127"/>
      <c r="C205" s="37"/>
      <c r="E205" s="119"/>
    </row>
    <row r="206" spans="1:5" ht="15.75">
      <c r="A206" s="127"/>
      <c r="C206" s="37"/>
      <c r="E206" s="119"/>
    </row>
    <row r="207" spans="1:5" ht="15.75">
      <c r="A207" s="127"/>
      <c r="C207" s="37"/>
      <c r="E207" s="119"/>
    </row>
    <row r="208" spans="1:5" ht="15.75">
      <c r="A208" s="127"/>
      <c r="C208" s="37"/>
      <c r="E208" s="119"/>
    </row>
    <row r="209" spans="1:5" ht="15.75">
      <c r="A209" s="127"/>
      <c r="C209" s="37"/>
      <c r="E209" s="119"/>
    </row>
    <row r="210" spans="1:5" ht="15.75">
      <c r="A210" s="127"/>
      <c r="C210" s="37"/>
      <c r="E210" s="119"/>
    </row>
    <row r="211" spans="1:5" ht="15.75">
      <c r="A211" s="127"/>
      <c r="C211" s="37"/>
      <c r="E211" s="119"/>
    </row>
    <row r="212" spans="1:5" ht="15.75">
      <c r="A212" s="127"/>
      <c r="C212" s="37"/>
      <c r="E212" s="119"/>
    </row>
    <row r="213" spans="1:5" ht="15.75">
      <c r="A213" s="127"/>
      <c r="C213" s="37"/>
      <c r="E213" s="119"/>
    </row>
    <row r="214" spans="1:5" ht="15.75">
      <c r="A214" s="127"/>
      <c r="C214" s="37"/>
      <c r="E214" s="119"/>
    </row>
    <row r="215" spans="1:5" ht="15.75">
      <c r="A215" s="127"/>
      <c r="C215" s="37"/>
      <c r="E215" s="119"/>
    </row>
    <row r="216" spans="1:5" ht="15.75">
      <c r="A216" s="127"/>
      <c r="C216" s="37"/>
      <c r="E216" s="119"/>
    </row>
    <row r="217" spans="1:5" ht="15.75">
      <c r="A217" s="127"/>
      <c r="C217" s="37"/>
      <c r="E217" s="119"/>
    </row>
    <row r="218" spans="1:5" ht="15.75">
      <c r="A218" s="127"/>
      <c r="C218" s="37"/>
      <c r="E218" s="119"/>
    </row>
    <row r="219" spans="1:5" ht="15.75">
      <c r="A219" s="19"/>
      <c r="C219" s="37"/>
      <c r="E219" s="119"/>
    </row>
    <row r="220" spans="1:5" ht="15.75">
      <c r="A220" s="19"/>
      <c r="C220" s="37"/>
      <c r="E220" s="119"/>
    </row>
    <row r="221" spans="1:5" ht="15.75">
      <c r="A221" s="19"/>
      <c r="C221" s="37"/>
      <c r="E221" s="119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H10" sqref="H10"/>
    </sheetView>
  </sheetViews>
  <sheetFormatPr baseColWidth="10" defaultRowHeight="15"/>
  <cols>
    <col min="1" max="1" width="93.42578125" style="20" bestFit="1" customWidth="1"/>
    <col min="2" max="3" width="11.7109375" style="446" customWidth="1"/>
    <col min="4" max="4" width="14" style="446" customWidth="1"/>
    <col min="5" max="5" width="11.5703125" style="446" bestFit="1" customWidth="1"/>
    <col min="6" max="6" width="2.42578125" style="372" customWidth="1"/>
    <col min="7" max="256" width="11.42578125" style="372"/>
    <col min="257" max="257" width="93.42578125" style="372" bestFit="1" customWidth="1"/>
    <col min="258" max="259" width="11.7109375" style="372" customWidth="1"/>
    <col min="260" max="260" width="14" style="372" customWidth="1"/>
    <col min="261" max="261" width="11.5703125" style="372" bestFit="1" customWidth="1"/>
    <col min="262" max="262" width="2.42578125" style="372" customWidth="1"/>
    <col min="263" max="512" width="11.42578125" style="372"/>
    <col min="513" max="513" width="93.42578125" style="372" bestFit="1" customWidth="1"/>
    <col min="514" max="515" width="11.7109375" style="372" customWidth="1"/>
    <col min="516" max="516" width="14" style="372" customWidth="1"/>
    <col min="517" max="517" width="11.5703125" style="372" bestFit="1" customWidth="1"/>
    <col min="518" max="518" width="2.42578125" style="372" customWidth="1"/>
    <col min="519" max="768" width="11.42578125" style="372"/>
    <col min="769" max="769" width="93.42578125" style="372" bestFit="1" customWidth="1"/>
    <col min="770" max="771" width="11.7109375" style="372" customWidth="1"/>
    <col min="772" max="772" width="14" style="372" customWidth="1"/>
    <col min="773" max="773" width="11.5703125" style="372" bestFit="1" customWidth="1"/>
    <col min="774" max="774" width="2.42578125" style="372" customWidth="1"/>
    <col min="775" max="1024" width="11.42578125" style="372"/>
    <col min="1025" max="1025" width="93.42578125" style="372" bestFit="1" customWidth="1"/>
    <col min="1026" max="1027" width="11.7109375" style="372" customWidth="1"/>
    <col min="1028" max="1028" width="14" style="372" customWidth="1"/>
    <col min="1029" max="1029" width="11.5703125" style="372" bestFit="1" customWidth="1"/>
    <col min="1030" max="1030" width="2.42578125" style="372" customWidth="1"/>
    <col min="1031" max="1280" width="11.42578125" style="372"/>
    <col min="1281" max="1281" width="93.42578125" style="372" bestFit="1" customWidth="1"/>
    <col min="1282" max="1283" width="11.7109375" style="372" customWidth="1"/>
    <col min="1284" max="1284" width="14" style="372" customWidth="1"/>
    <col min="1285" max="1285" width="11.5703125" style="372" bestFit="1" customWidth="1"/>
    <col min="1286" max="1286" width="2.42578125" style="372" customWidth="1"/>
    <col min="1287" max="1536" width="11.42578125" style="372"/>
    <col min="1537" max="1537" width="93.42578125" style="372" bestFit="1" customWidth="1"/>
    <col min="1538" max="1539" width="11.7109375" style="372" customWidth="1"/>
    <col min="1540" max="1540" width="14" style="372" customWidth="1"/>
    <col min="1541" max="1541" width="11.5703125" style="372" bestFit="1" customWidth="1"/>
    <col min="1542" max="1542" width="2.42578125" style="372" customWidth="1"/>
    <col min="1543" max="1792" width="11.42578125" style="372"/>
    <col min="1793" max="1793" width="93.42578125" style="372" bestFit="1" customWidth="1"/>
    <col min="1794" max="1795" width="11.7109375" style="372" customWidth="1"/>
    <col min="1796" max="1796" width="14" style="372" customWidth="1"/>
    <col min="1797" max="1797" width="11.5703125" style="372" bestFit="1" customWidth="1"/>
    <col min="1798" max="1798" width="2.42578125" style="372" customWidth="1"/>
    <col min="1799" max="2048" width="11.42578125" style="372"/>
    <col min="2049" max="2049" width="93.42578125" style="372" bestFit="1" customWidth="1"/>
    <col min="2050" max="2051" width="11.7109375" style="372" customWidth="1"/>
    <col min="2052" max="2052" width="14" style="372" customWidth="1"/>
    <col min="2053" max="2053" width="11.5703125" style="372" bestFit="1" customWidth="1"/>
    <col min="2054" max="2054" width="2.42578125" style="372" customWidth="1"/>
    <col min="2055" max="2304" width="11.42578125" style="372"/>
    <col min="2305" max="2305" width="93.42578125" style="372" bestFit="1" customWidth="1"/>
    <col min="2306" max="2307" width="11.7109375" style="372" customWidth="1"/>
    <col min="2308" max="2308" width="14" style="372" customWidth="1"/>
    <col min="2309" max="2309" width="11.5703125" style="372" bestFit="1" customWidth="1"/>
    <col min="2310" max="2310" width="2.42578125" style="372" customWidth="1"/>
    <col min="2311" max="2560" width="11.42578125" style="372"/>
    <col min="2561" max="2561" width="93.42578125" style="372" bestFit="1" customWidth="1"/>
    <col min="2562" max="2563" width="11.7109375" style="372" customWidth="1"/>
    <col min="2564" max="2564" width="14" style="372" customWidth="1"/>
    <col min="2565" max="2565" width="11.5703125" style="372" bestFit="1" customWidth="1"/>
    <col min="2566" max="2566" width="2.42578125" style="372" customWidth="1"/>
    <col min="2567" max="2816" width="11.42578125" style="372"/>
    <col min="2817" max="2817" width="93.42578125" style="372" bestFit="1" customWidth="1"/>
    <col min="2818" max="2819" width="11.7109375" style="372" customWidth="1"/>
    <col min="2820" max="2820" width="14" style="372" customWidth="1"/>
    <col min="2821" max="2821" width="11.5703125" style="372" bestFit="1" customWidth="1"/>
    <col min="2822" max="2822" width="2.42578125" style="372" customWidth="1"/>
    <col min="2823" max="3072" width="11.42578125" style="372"/>
    <col min="3073" max="3073" width="93.42578125" style="372" bestFit="1" customWidth="1"/>
    <col min="3074" max="3075" width="11.7109375" style="372" customWidth="1"/>
    <col min="3076" max="3076" width="14" style="372" customWidth="1"/>
    <col min="3077" max="3077" width="11.5703125" style="372" bestFit="1" customWidth="1"/>
    <col min="3078" max="3078" width="2.42578125" style="372" customWidth="1"/>
    <col min="3079" max="3328" width="11.42578125" style="372"/>
    <col min="3329" max="3329" width="93.42578125" style="372" bestFit="1" customWidth="1"/>
    <col min="3330" max="3331" width="11.7109375" style="372" customWidth="1"/>
    <col min="3332" max="3332" width="14" style="372" customWidth="1"/>
    <col min="3333" max="3333" width="11.5703125" style="372" bestFit="1" customWidth="1"/>
    <col min="3334" max="3334" width="2.42578125" style="372" customWidth="1"/>
    <col min="3335" max="3584" width="11.42578125" style="372"/>
    <col min="3585" max="3585" width="93.42578125" style="372" bestFit="1" customWidth="1"/>
    <col min="3586" max="3587" width="11.7109375" style="372" customWidth="1"/>
    <col min="3588" max="3588" width="14" style="372" customWidth="1"/>
    <col min="3589" max="3589" width="11.5703125" style="372" bestFit="1" customWidth="1"/>
    <col min="3590" max="3590" width="2.42578125" style="372" customWidth="1"/>
    <col min="3591" max="3840" width="11.42578125" style="372"/>
    <col min="3841" max="3841" width="93.42578125" style="372" bestFit="1" customWidth="1"/>
    <col min="3842" max="3843" width="11.7109375" style="372" customWidth="1"/>
    <col min="3844" max="3844" width="14" style="372" customWidth="1"/>
    <col min="3845" max="3845" width="11.5703125" style="372" bestFit="1" customWidth="1"/>
    <col min="3846" max="3846" width="2.42578125" style="372" customWidth="1"/>
    <col min="3847" max="4096" width="11.42578125" style="372"/>
    <col min="4097" max="4097" width="93.42578125" style="372" bestFit="1" customWidth="1"/>
    <col min="4098" max="4099" width="11.7109375" style="372" customWidth="1"/>
    <col min="4100" max="4100" width="14" style="372" customWidth="1"/>
    <col min="4101" max="4101" width="11.5703125" style="372" bestFit="1" customWidth="1"/>
    <col min="4102" max="4102" width="2.42578125" style="372" customWidth="1"/>
    <col min="4103" max="4352" width="11.42578125" style="372"/>
    <col min="4353" max="4353" width="93.42578125" style="372" bestFit="1" customWidth="1"/>
    <col min="4354" max="4355" width="11.7109375" style="372" customWidth="1"/>
    <col min="4356" max="4356" width="14" style="372" customWidth="1"/>
    <col min="4357" max="4357" width="11.5703125" style="372" bestFit="1" customWidth="1"/>
    <col min="4358" max="4358" width="2.42578125" style="372" customWidth="1"/>
    <col min="4359" max="4608" width="11.42578125" style="372"/>
    <col min="4609" max="4609" width="93.42578125" style="372" bestFit="1" customWidth="1"/>
    <col min="4610" max="4611" width="11.7109375" style="372" customWidth="1"/>
    <col min="4612" max="4612" width="14" style="372" customWidth="1"/>
    <col min="4613" max="4613" width="11.5703125" style="372" bestFit="1" customWidth="1"/>
    <col min="4614" max="4614" width="2.42578125" style="372" customWidth="1"/>
    <col min="4615" max="4864" width="11.42578125" style="372"/>
    <col min="4865" max="4865" width="93.42578125" style="372" bestFit="1" customWidth="1"/>
    <col min="4866" max="4867" width="11.7109375" style="372" customWidth="1"/>
    <col min="4868" max="4868" width="14" style="372" customWidth="1"/>
    <col min="4869" max="4869" width="11.5703125" style="372" bestFit="1" customWidth="1"/>
    <col min="4870" max="4870" width="2.42578125" style="372" customWidth="1"/>
    <col min="4871" max="5120" width="11.42578125" style="372"/>
    <col min="5121" max="5121" width="93.42578125" style="372" bestFit="1" customWidth="1"/>
    <col min="5122" max="5123" width="11.7109375" style="372" customWidth="1"/>
    <col min="5124" max="5124" width="14" style="372" customWidth="1"/>
    <col min="5125" max="5125" width="11.5703125" style="372" bestFit="1" customWidth="1"/>
    <col min="5126" max="5126" width="2.42578125" style="372" customWidth="1"/>
    <col min="5127" max="5376" width="11.42578125" style="372"/>
    <col min="5377" max="5377" width="93.42578125" style="372" bestFit="1" customWidth="1"/>
    <col min="5378" max="5379" width="11.7109375" style="372" customWidth="1"/>
    <col min="5380" max="5380" width="14" style="372" customWidth="1"/>
    <col min="5381" max="5381" width="11.5703125" style="372" bestFit="1" customWidth="1"/>
    <col min="5382" max="5382" width="2.42578125" style="372" customWidth="1"/>
    <col min="5383" max="5632" width="11.42578125" style="372"/>
    <col min="5633" max="5633" width="93.42578125" style="372" bestFit="1" customWidth="1"/>
    <col min="5634" max="5635" width="11.7109375" style="372" customWidth="1"/>
    <col min="5636" max="5636" width="14" style="372" customWidth="1"/>
    <col min="5637" max="5637" width="11.5703125" style="372" bestFit="1" customWidth="1"/>
    <col min="5638" max="5638" width="2.42578125" style="372" customWidth="1"/>
    <col min="5639" max="5888" width="11.42578125" style="372"/>
    <col min="5889" max="5889" width="93.42578125" style="372" bestFit="1" customWidth="1"/>
    <col min="5890" max="5891" width="11.7109375" style="372" customWidth="1"/>
    <col min="5892" max="5892" width="14" style="372" customWidth="1"/>
    <col min="5893" max="5893" width="11.5703125" style="372" bestFit="1" customWidth="1"/>
    <col min="5894" max="5894" width="2.42578125" style="372" customWidth="1"/>
    <col min="5895" max="6144" width="11.42578125" style="372"/>
    <col min="6145" max="6145" width="93.42578125" style="372" bestFit="1" customWidth="1"/>
    <col min="6146" max="6147" width="11.7109375" style="372" customWidth="1"/>
    <col min="6148" max="6148" width="14" style="372" customWidth="1"/>
    <col min="6149" max="6149" width="11.5703125" style="372" bestFit="1" customWidth="1"/>
    <col min="6150" max="6150" width="2.42578125" style="372" customWidth="1"/>
    <col min="6151" max="6400" width="11.42578125" style="372"/>
    <col min="6401" max="6401" width="93.42578125" style="372" bestFit="1" customWidth="1"/>
    <col min="6402" max="6403" width="11.7109375" style="372" customWidth="1"/>
    <col min="6404" max="6404" width="14" style="372" customWidth="1"/>
    <col min="6405" max="6405" width="11.5703125" style="372" bestFit="1" customWidth="1"/>
    <col min="6406" max="6406" width="2.42578125" style="372" customWidth="1"/>
    <col min="6407" max="6656" width="11.42578125" style="372"/>
    <col min="6657" max="6657" width="93.42578125" style="372" bestFit="1" customWidth="1"/>
    <col min="6658" max="6659" width="11.7109375" style="372" customWidth="1"/>
    <col min="6660" max="6660" width="14" style="372" customWidth="1"/>
    <col min="6661" max="6661" width="11.5703125" style="372" bestFit="1" customWidth="1"/>
    <col min="6662" max="6662" width="2.42578125" style="372" customWidth="1"/>
    <col min="6663" max="6912" width="11.42578125" style="372"/>
    <col min="6913" max="6913" width="93.42578125" style="372" bestFit="1" customWidth="1"/>
    <col min="6914" max="6915" width="11.7109375" style="372" customWidth="1"/>
    <col min="6916" max="6916" width="14" style="372" customWidth="1"/>
    <col min="6917" max="6917" width="11.5703125" style="372" bestFit="1" customWidth="1"/>
    <col min="6918" max="6918" width="2.42578125" style="372" customWidth="1"/>
    <col min="6919" max="7168" width="11.42578125" style="372"/>
    <col min="7169" max="7169" width="93.42578125" style="372" bestFit="1" customWidth="1"/>
    <col min="7170" max="7171" width="11.7109375" style="372" customWidth="1"/>
    <col min="7172" max="7172" width="14" style="372" customWidth="1"/>
    <col min="7173" max="7173" width="11.5703125" style="372" bestFit="1" customWidth="1"/>
    <col min="7174" max="7174" width="2.42578125" style="372" customWidth="1"/>
    <col min="7175" max="7424" width="11.42578125" style="372"/>
    <col min="7425" max="7425" width="93.42578125" style="372" bestFit="1" customWidth="1"/>
    <col min="7426" max="7427" width="11.7109375" style="372" customWidth="1"/>
    <col min="7428" max="7428" width="14" style="372" customWidth="1"/>
    <col min="7429" max="7429" width="11.5703125" style="372" bestFit="1" customWidth="1"/>
    <col min="7430" max="7430" width="2.42578125" style="372" customWidth="1"/>
    <col min="7431" max="7680" width="11.42578125" style="372"/>
    <col min="7681" max="7681" width="93.42578125" style="372" bestFit="1" customWidth="1"/>
    <col min="7682" max="7683" width="11.7109375" style="372" customWidth="1"/>
    <col min="7684" max="7684" width="14" style="372" customWidth="1"/>
    <col min="7685" max="7685" width="11.5703125" style="372" bestFit="1" customWidth="1"/>
    <col min="7686" max="7686" width="2.42578125" style="372" customWidth="1"/>
    <col min="7687" max="7936" width="11.42578125" style="372"/>
    <col min="7937" max="7937" width="93.42578125" style="372" bestFit="1" customWidth="1"/>
    <col min="7938" max="7939" width="11.7109375" style="372" customWidth="1"/>
    <col min="7940" max="7940" width="14" style="372" customWidth="1"/>
    <col min="7941" max="7941" width="11.5703125" style="372" bestFit="1" customWidth="1"/>
    <col min="7942" max="7942" width="2.42578125" style="372" customWidth="1"/>
    <col min="7943" max="8192" width="11.42578125" style="372"/>
    <col min="8193" max="8193" width="93.42578125" style="372" bestFit="1" customWidth="1"/>
    <col min="8194" max="8195" width="11.7109375" style="372" customWidth="1"/>
    <col min="8196" max="8196" width="14" style="372" customWidth="1"/>
    <col min="8197" max="8197" width="11.5703125" style="372" bestFit="1" customWidth="1"/>
    <col min="8198" max="8198" width="2.42578125" style="372" customWidth="1"/>
    <col min="8199" max="8448" width="11.42578125" style="372"/>
    <col min="8449" max="8449" width="93.42578125" style="372" bestFit="1" customWidth="1"/>
    <col min="8450" max="8451" width="11.7109375" style="372" customWidth="1"/>
    <col min="8452" max="8452" width="14" style="372" customWidth="1"/>
    <col min="8453" max="8453" width="11.5703125" style="372" bestFit="1" customWidth="1"/>
    <col min="8454" max="8454" width="2.42578125" style="372" customWidth="1"/>
    <col min="8455" max="8704" width="11.42578125" style="372"/>
    <col min="8705" max="8705" width="93.42578125" style="372" bestFit="1" customWidth="1"/>
    <col min="8706" max="8707" width="11.7109375" style="372" customWidth="1"/>
    <col min="8708" max="8708" width="14" style="372" customWidth="1"/>
    <col min="8709" max="8709" width="11.5703125" style="372" bestFit="1" customWidth="1"/>
    <col min="8710" max="8710" width="2.42578125" style="372" customWidth="1"/>
    <col min="8711" max="8960" width="11.42578125" style="372"/>
    <col min="8961" max="8961" width="93.42578125" style="372" bestFit="1" customWidth="1"/>
    <col min="8962" max="8963" width="11.7109375" style="372" customWidth="1"/>
    <col min="8964" max="8964" width="14" style="372" customWidth="1"/>
    <col min="8965" max="8965" width="11.5703125" style="372" bestFit="1" customWidth="1"/>
    <col min="8966" max="8966" width="2.42578125" style="372" customWidth="1"/>
    <col min="8967" max="9216" width="11.42578125" style="372"/>
    <col min="9217" max="9217" width="93.42578125" style="372" bestFit="1" customWidth="1"/>
    <col min="9218" max="9219" width="11.7109375" style="372" customWidth="1"/>
    <col min="9220" max="9220" width="14" style="372" customWidth="1"/>
    <col min="9221" max="9221" width="11.5703125" style="372" bestFit="1" customWidth="1"/>
    <col min="9222" max="9222" width="2.42578125" style="372" customWidth="1"/>
    <col min="9223" max="9472" width="11.42578125" style="372"/>
    <col min="9473" max="9473" width="93.42578125" style="372" bestFit="1" customWidth="1"/>
    <col min="9474" max="9475" width="11.7109375" style="372" customWidth="1"/>
    <col min="9476" max="9476" width="14" style="372" customWidth="1"/>
    <col min="9477" max="9477" width="11.5703125" style="372" bestFit="1" customWidth="1"/>
    <col min="9478" max="9478" width="2.42578125" style="372" customWidth="1"/>
    <col min="9479" max="9728" width="11.42578125" style="372"/>
    <col min="9729" max="9729" width="93.42578125" style="372" bestFit="1" customWidth="1"/>
    <col min="9730" max="9731" width="11.7109375" style="372" customWidth="1"/>
    <col min="9732" max="9732" width="14" style="372" customWidth="1"/>
    <col min="9733" max="9733" width="11.5703125" style="372" bestFit="1" customWidth="1"/>
    <col min="9734" max="9734" width="2.42578125" style="372" customWidth="1"/>
    <col min="9735" max="9984" width="11.42578125" style="372"/>
    <col min="9985" max="9985" width="93.42578125" style="372" bestFit="1" customWidth="1"/>
    <col min="9986" max="9987" width="11.7109375" style="372" customWidth="1"/>
    <col min="9988" max="9988" width="14" style="372" customWidth="1"/>
    <col min="9989" max="9989" width="11.5703125" style="372" bestFit="1" customWidth="1"/>
    <col min="9990" max="9990" width="2.42578125" style="372" customWidth="1"/>
    <col min="9991" max="10240" width="11.42578125" style="372"/>
    <col min="10241" max="10241" width="93.42578125" style="372" bestFit="1" customWidth="1"/>
    <col min="10242" max="10243" width="11.7109375" style="372" customWidth="1"/>
    <col min="10244" max="10244" width="14" style="372" customWidth="1"/>
    <col min="10245" max="10245" width="11.5703125" style="372" bestFit="1" customWidth="1"/>
    <col min="10246" max="10246" width="2.42578125" style="372" customWidth="1"/>
    <col min="10247" max="10496" width="11.42578125" style="372"/>
    <col min="10497" max="10497" width="93.42578125" style="372" bestFit="1" customWidth="1"/>
    <col min="10498" max="10499" width="11.7109375" style="372" customWidth="1"/>
    <col min="10500" max="10500" width="14" style="372" customWidth="1"/>
    <col min="10501" max="10501" width="11.5703125" style="372" bestFit="1" customWidth="1"/>
    <col min="10502" max="10502" width="2.42578125" style="372" customWidth="1"/>
    <col min="10503" max="10752" width="11.42578125" style="372"/>
    <col min="10753" max="10753" width="93.42578125" style="372" bestFit="1" customWidth="1"/>
    <col min="10754" max="10755" width="11.7109375" style="372" customWidth="1"/>
    <col min="10756" max="10756" width="14" style="372" customWidth="1"/>
    <col min="10757" max="10757" width="11.5703125" style="372" bestFit="1" customWidth="1"/>
    <col min="10758" max="10758" width="2.42578125" style="372" customWidth="1"/>
    <col min="10759" max="11008" width="11.42578125" style="372"/>
    <col min="11009" max="11009" width="93.42578125" style="372" bestFit="1" customWidth="1"/>
    <col min="11010" max="11011" width="11.7109375" style="372" customWidth="1"/>
    <col min="11012" max="11012" width="14" style="372" customWidth="1"/>
    <col min="11013" max="11013" width="11.5703125" style="372" bestFit="1" customWidth="1"/>
    <col min="11014" max="11014" width="2.42578125" style="372" customWidth="1"/>
    <col min="11015" max="11264" width="11.42578125" style="372"/>
    <col min="11265" max="11265" width="93.42578125" style="372" bestFit="1" customWidth="1"/>
    <col min="11266" max="11267" width="11.7109375" style="372" customWidth="1"/>
    <col min="11268" max="11268" width="14" style="372" customWidth="1"/>
    <col min="11269" max="11269" width="11.5703125" style="372" bestFit="1" customWidth="1"/>
    <col min="11270" max="11270" width="2.42578125" style="372" customWidth="1"/>
    <col min="11271" max="11520" width="11.42578125" style="372"/>
    <col min="11521" max="11521" width="93.42578125" style="372" bestFit="1" customWidth="1"/>
    <col min="11522" max="11523" width="11.7109375" style="372" customWidth="1"/>
    <col min="11524" max="11524" width="14" style="372" customWidth="1"/>
    <col min="11525" max="11525" width="11.5703125" style="372" bestFit="1" customWidth="1"/>
    <col min="11526" max="11526" width="2.42578125" style="372" customWidth="1"/>
    <col min="11527" max="11776" width="11.42578125" style="372"/>
    <col min="11777" max="11777" width="93.42578125" style="372" bestFit="1" customWidth="1"/>
    <col min="11778" max="11779" width="11.7109375" style="372" customWidth="1"/>
    <col min="11780" max="11780" width="14" style="372" customWidth="1"/>
    <col min="11781" max="11781" width="11.5703125" style="372" bestFit="1" customWidth="1"/>
    <col min="11782" max="11782" width="2.42578125" style="372" customWidth="1"/>
    <col min="11783" max="12032" width="11.42578125" style="372"/>
    <col min="12033" max="12033" width="93.42578125" style="372" bestFit="1" customWidth="1"/>
    <col min="12034" max="12035" width="11.7109375" style="372" customWidth="1"/>
    <col min="12036" max="12036" width="14" style="372" customWidth="1"/>
    <col min="12037" max="12037" width="11.5703125" style="372" bestFit="1" customWidth="1"/>
    <col min="12038" max="12038" width="2.42578125" style="372" customWidth="1"/>
    <col min="12039" max="12288" width="11.42578125" style="372"/>
    <col min="12289" max="12289" width="93.42578125" style="372" bestFit="1" customWidth="1"/>
    <col min="12290" max="12291" width="11.7109375" style="372" customWidth="1"/>
    <col min="12292" max="12292" width="14" style="372" customWidth="1"/>
    <col min="12293" max="12293" width="11.5703125" style="372" bestFit="1" customWidth="1"/>
    <col min="12294" max="12294" width="2.42578125" style="372" customWidth="1"/>
    <col min="12295" max="12544" width="11.42578125" style="372"/>
    <col min="12545" max="12545" width="93.42578125" style="372" bestFit="1" customWidth="1"/>
    <col min="12546" max="12547" width="11.7109375" style="372" customWidth="1"/>
    <col min="12548" max="12548" width="14" style="372" customWidth="1"/>
    <col min="12549" max="12549" width="11.5703125" style="372" bestFit="1" customWidth="1"/>
    <col min="12550" max="12550" width="2.42578125" style="372" customWidth="1"/>
    <col min="12551" max="12800" width="11.42578125" style="372"/>
    <col min="12801" max="12801" width="93.42578125" style="372" bestFit="1" customWidth="1"/>
    <col min="12802" max="12803" width="11.7109375" style="372" customWidth="1"/>
    <col min="12804" max="12804" width="14" style="372" customWidth="1"/>
    <col min="12805" max="12805" width="11.5703125" style="372" bestFit="1" customWidth="1"/>
    <col min="12806" max="12806" width="2.42578125" style="372" customWidth="1"/>
    <col min="12807" max="13056" width="11.42578125" style="372"/>
    <col min="13057" max="13057" width="93.42578125" style="372" bestFit="1" customWidth="1"/>
    <col min="13058" max="13059" width="11.7109375" style="372" customWidth="1"/>
    <col min="13060" max="13060" width="14" style="372" customWidth="1"/>
    <col min="13061" max="13061" width="11.5703125" style="372" bestFit="1" customWidth="1"/>
    <col min="13062" max="13062" width="2.42578125" style="372" customWidth="1"/>
    <col min="13063" max="13312" width="11.42578125" style="372"/>
    <col min="13313" max="13313" width="93.42578125" style="372" bestFit="1" customWidth="1"/>
    <col min="13314" max="13315" width="11.7109375" style="372" customWidth="1"/>
    <col min="13316" max="13316" width="14" style="372" customWidth="1"/>
    <col min="13317" max="13317" width="11.5703125" style="372" bestFit="1" customWidth="1"/>
    <col min="13318" max="13318" width="2.42578125" style="372" customWidth="1"/>
    <col min="13319" max="13568" width="11.42578125" style="372"/>
    <col min="13569" max="13569" width="93.42578125" style="372" bestFit="1" customWidth="1"/>
    <col min="13570" max="13571" width="11.7109375" style="372" customWidth="1"/>
    <col min="13572" max="13572" width="14" style="372" customWidth="1"/>
    <col min="13573" max="13573" width="11.5703125" style="372" bestFit="1" customWidth="1"/>
    <col min="13574" max="13574" width="2.42578125" style="372" customWidth="1"/>
    <col min="13575" max="13824" width="11.42578125" style="372"/>
    <col min="13825" max="13825" width="93.42578125" style="372" bestFit="1" customWidth="1"/>
    <col min="13826" max="13827" width="11.7109375" style="372" customWidth="1"/>
    <col min="13828" max="13828" width="14" style="372" customWidth="1"/>
    <col min="13829" max="13829" width="11.5703125" style="372" bestFit="1" customWidth="1"/>
    <col min="13830" max="13830" width="2.42578125" style="372" customWidth="1"/>
    <col min="13831" max="14080" width="11.42578125" style="372"/>
    <col min="14081" max="14081" width="93.42578125" style="372" bestFit="1" customWidth="1"/>
    <col min="14082" max="14083" width="11.7109375" style="372" customWidth="1"/>
    <col min="14084" max="14084" width="14" style="372" customWidth="1"/>
    <col min="14085" max="14085" width="11.5703125" style="372" bestFit="1" customWidth="1"/>
    <col min="14086" max="14086" width="2.42578125" style="372" customWidth="1"/>
    <col min="14087" max="14336" width="11.42578125" style="372"/>
    <col min="14337" max="14337" width="93.42578125" style="372" bestFit="1" customWidth="1"/>
    <col min="14338" max="14339" width="11.7109375" style="372" customWidth="1"/>
    <col min="14340" max="14340" width="14" style="372" customWidth="1"/>
    <col min="14341" max="14341" width="11.5703125" style="372" bestFit="1" customWidth="1"/>
    <col min="14342" max="14342" width="2.42578125" style="372" customWidth="1"/>
    <col min="14343" max="14592" width="11.42578125" style="372"/>
    <col min="14593" max="14593" width="93.42578125" style="372" bestFit="1" customWidth="1"/>
    <col min="14594" max="14595" width="11.7109375" style="372" customWidth="1"/>
    <col min="14596" max="14596" width="14" style="372" customWidth="1"/>
    <col min="14597" max="14597" width="11.5703125" style="372" bestFit="1" customWidth="1"/>
    <col min="14598" max="14598" width="2.42578125" style="372" customWidth="1"/>
    <col min="14599" max="14848" width="11.42578125" style="372"/>
    <col min="14849" max="14849" width="93.42578125" style="372" bestFit="1" customWidth="1"/>
    <col min="14850" max="14851" width="11.7109375" style="372" customWidth="1"/>
    <col min="14852" max="14852" width="14" style="372" customWidth="1"/>
    <col min="14853" max="14853" width="11.5703125" style="372" bestFit="1" customWidth="1"/>
    <col min="14854" max="14854" width="2.42578125" style="372" customWidth="1"/>
    <col min="14855" max="15104" width="11.42578125" style="372"/>
    <col min="15105" max="15105" width="93.42578125" style="372" bestFit="1" customWidth="1"/>
    <col min="15106" max="15107" width="11.7109375" style="372" customWidth="1"/>
    <col min="15108" max="15108" width="14" style="372" customWidth="1"/>
    <col min="15109" max="15109" width="11.5703125" style="372" bestFit="1" customWidth="1"/>
    <col min="15110" max="15110" width="2.42578125" style="372" customWidth="1"/>
    <col min="15111" max="15360" width="11.42578125" style="372"/>
    <col min="15361" max="15361" width="93.42578125" style="372" bestFit="1" customWidth="1"/>
    <col min="15362" max="15363" width="11.7109375" style="372" customWidth="1"/>
    <col min="15364" max="15364" width="14" style="372" customWidth="1"/>
    <col min="15365" max="15365" width="11.5703125" style="372" bestFit="1" customWidth="1"/>
    <col min="15366" max="15366" width="2.42578125" style="372" customWidth="1"/>
    <col min="15367" max="15616" width="11.42578125" style="372"/>
    <col min="15617" max="15617" width="93.42578125" style="372" bestFit="1" customWidth="1"/>
    <col min="15618" max="15619" width="11.7109375" style="372" customWidth="1"/>
    <col min="15620" max="15620" width="14" style="372" customWidth="1"/>
    <col min="15621" max="15621" width="11.5703125" style="372" bestFit="1" customWidth="1"/>
    <col min="15622" max="15622" width="2.42578125" style="372" customWidth="1"/>
    <col min="15623" max="15872" width="11.42578125" style="372"/>
    <col min="15873" max="15873" width="93.42578125" style="372" bestFit="1" customWidth="1"/>
    <col min="15874" max="15875" width="11.7109375" style="372" customWidth="1"/>
    <col min="15876" max="15876" width="14" style="372" customWidth="1"/>
    <col min="15877" max="15877" width="11.5703125" style="372" bestFit="1" customWidth="1"/>
    <col min="15878" max="15878" width="2.42578125" style="372" customWidth="1"/>
    <col min="15879" max="16128" width="11.42578125" style="372"/>
    <col min="16129" max="16129" width="93.42578125" style="372" bestFit="1" customWidth="1"/>
    <col min="16130" max="16131" width="11.7109375" style="372" customWidth="1"/>
    <col min="16132" max="16132" width="14" style="372" customWidth="1"/>
    <col min="16133" max="16133" width="11.5703125" style="372" bestFit="1" customWidth="1"/>
    <col min="16134" max="16134" width="2.42578125" style="372" customWidth="1"/>
    <col min="16135" max="16384" width="11.42578125" style="372"/>
  </cols>
  <sheetData>
    <row r="1" spans="1:26" s="1" customFormat="1" ht="3.75" customHeight="1">
      <c r="A1" s="129"/>
      <c r="B1" s="468"/>
      <c r="C1" s="468"/>
      <c r="D1" s="468"/>
      <c r="E1" s="468"/>
    </row>
    <row r="2" spans="1:26" s="2" customFormat="1" ht="39" customHeight="1">
      <c r="A2" s="785" t="s">
        <v>549</v>
      </c>
      <c r="B2" s="785"/>
      <c r="C2" s="785"/>
      <c r="D2" s="785"/>
      <c r="E2" s="785"/>
    </row>
    <row r="3" spans="1:26" s="2" customFormat="1" ht="27" customHeight="1">
      <c r="A3" s="785" t="s">
        <v>190</v>
      </c>
      <c r="B3" s="785"/>
      <c r="C3" s="785"/>
      <c r="D3" s="785"/>
      <c r="E3" s="785"/>
    </row>
    <row r="4" spans="1:26" s="2" customFormat="1" ht="27" customHeight="1">
      <c r="A4" s="785" t="s">
        <v>878</v>
      </c>
      <c r="B4" s="785"/>
      <c r="C4" s="785"/>
      <c r="D4" s="785"/>
      <c r="E4" s="785"/>
    </row>
    <row r="5" spans="1:26" s="3" customFormat="1" ht="39" customHeight="1">
      <c r="A5" s="806" t="s">
        <v>727</v>
      </c>
      <c r="B5" s="806"/>
      <c r="C5" s="806"/>
      <c r="D5" s="806"/>
      <c r="E5" s="806"/>
    </row>
    <row r="6" spans="1:26" ht="6" customHeight="1">
      <c r="A6" s="103"/>
    </row>
    <row r="7" spans="1:26" ht="6" customHeight="1">
      <c r="A7" s="237"/>
      <c r="B7" s="469"/>
      <c r="C7" s="238"/>
      <c r="D7" s="469"/>
      <c r="E7" s="238"/>
      <c r="F7" s="146"/>
      <c r="G7" s="17"/>
      <c r="H7" s="17"/>
      <c r="I7" s="17"/>
      <c r="J7" s="17"/>
      <c r="K7" s="17"/>
    </row>
    <row r="8" spans="1:26" ht="43.5" customHeight="1">
      <c r="A8" s="568" t="s">
        <v>902</v>
      </c>
      <c r="B8" s="655" t="s">
        <v>552</v>
      </c>
      <c r="C8" s="655" t="s">
        <v>551</v>
      </c>
      <c r="D8" s="656" t="s">
        <v>116</v>
      </c>
      <c r="E8" s="657" t="s">
        <v>11</v>
      </c>
      <c r="F8" s="146"/>
      <c r="X8" s="372">
        <v>1</v>
      </c>
      <c r="Y8" s="372">
        <v>1</v>
      </c>
      <c r="Z8" s="372">
        <v>1</v>
      </c>
    </row>
    <row r="9" spans="1:26" ht="33" customHeight="1">
      <c r="A9" s="240" t="s">
        <v>13</v>
      </c>
      <c r="B9" s="110">
        <v>0</v>
      </c>
      <c r="C9" s="110">
        <v>2517.9096199999999</v>
      </c>
      <c r="D9" s="110">
        <v>2517.9096199999999</v>
      </c>
      <c r="E9" s="111">
        <v>3.13434613400769E-2</v>
      </c>
      <c r="F9" s="146"/>
      <c r="G9" s="17"/>
      <c r="H9" s="17"/>
      <c r="I9" s="17"/>
      <c r="J9" s="17"/>
      <c r="K9" s="17"/>
    </row>
    <row r="10" spans="1:26" ht="33" customHeight="1">
      <c r="A10" s="240" t="s">
        <v>14</v>
      </c>
      <c r="B10" s="110">
        <v>0</v>
      </c>
      <c r="C10" s="110">
        <v>0</v>
      </c>
      <c r="D10" s="110">
        <v>0</v>
      </c>
      <c r="E10" s="111">
        <v>0</v>
      </c>
      <c r="F10" s="146"/>
      <c r="G10" s="17"/>
      <c r="H10" s="17"/>
      <c r="I10" s="17"/>
      <c r="J10" s="17"/>
      <c r="K10" s="17"/>
    </row>
    <row r="11" spans="1:26" ht="33" customHeight="1">
      <c r="A11" s="240" t="s">
        <v>15</v>
      </c>
      <c r="B11" s="110">
        <v>0</v>
      </c>
      <c r="C11" s="110">
        <v>0</v>
      </c>
      <c r="D11" s="110">
        <v>0</v>
      </c>
      <c r="E11" s="111">
        <v>0</v>
      </c>
      <c r="F11" s="146"/>
      <c r="G11" s="17"/>
      <c r="H11" s="17"/>
      <c r="I11" s="17"/>
      <c r="J11" s="17"/>
      <c r="K11" s="17"/>
    </row>
    <row r="12" spans="1:26" ht="33" customHeight="1">
      <c r="A12" s="240" t="s">
        <v>16</v>
      </c>
      <c r="B12" s="110">
        <v>0</v>
      </c>
      <c r="C12" s="110">
        <v>0</v>
      </c>
      <c r="D12" s="110">
        <v>0</v>
      </c>
      <c r="E12" s="111">
        <v>0</v>
      </c>
      <c r="F12" s="146"/>
      <c r="G12" s="17"/>
      <c r="H12" s="17"/>
      <c r="I12" s="17"/>
      <c r="J12" s="17"/>
      <c r="K12" s="17"/>
    </row>
    <row r="13" spans="1:26" ht="33" customHeight="1">
      <c r="A13" s="240" t="s">
        <v>33</v>
      </c>
      <c r="B13" s="110">
        <v>0</v>
      </c>
      <c r="C13" s="110">
        <v>0</v>
      </c>
      <c r="D13" s="110">
        <v>0</v>
      </c>
      <c r="E13" s="111">
        <v>0</v>
      </c>
      <c r="F13" s="146"/>
      <c r="G13" s="17"/>
      <c r="H13" s="17"/>
      <c r="I13" s="17"/>
      <c r="J13" s="17"/>
      <c r="K13" s="17"/>
    </row>
    <row r="14" spans="1:26" ht="33" customHeight="1">
      <c r="A14" s="240" t="s">
        <v>34</v>
      </c>
      <c r="B14" s="110">
        <v>0</v>
      </c>
      <c r="C14" s="110">
        <v>37710.685079999996</v>
      </c>
      <c r="D14" s="110">
        <v>37710.685079999996</v>
      </c>
      <c r="E14" s="111">
        <v>0.46943043170580312</v>
      </c>
      <c r="F14" s="146"/>
      <c r="G14" s="17"/>
      <c r="H14" s="17"/>
      <c r="I14" s="17"/>
      <c r="J14" s="17"/>
      <c r="K14" s="17"/>
    </row>
    <row r="15" spans="1:26" ht="33" customHeight="1">
      <c r="A15" s="240" t="s">
        <v>35</v>
      </c>
      <c r="B15" s="110">
        <v>0</v>
      </c>
      <c r="C15" s="110">
        <v>0</v>
      </c>
      <c r="D15" s="110">
        <v>0</v>
      </c>
      <c r="E15" s="111">
        <v>0</v>
      </c>
      <c r="F15" s="146"/>
      <c r="G15" s="17"/>
      <c r="H15" s="17"/>
      <c r="I15" s="17"/>
      <c r="J15" s="17"/>
      <c r="K15" s="17"/>
    </row>
    <row r="16" spans="1:26" ht="33" customHeight="1">
      <c r="A16" s="240" t="s">
        <v>186</v>
      </c>
      <c r="B16" s="110">
        <v>0</v>
      </c>
      <c r="C16" s="110">
        <v>0</v>
      </c>
      <c r="D16" s="110">
        <v>0</v>
      </c>
      <c r="E16" s="111">
        <v>0</v>
      </c>
      <c r="F16" s="146"/>
      <c r="G16" s="17"/>
      <c r="H16" s="17"/>
      <c r="I16" s="17"/>
      <c r="J16" s="17"/>
      <c r="K16" s="17"/>
    </row>
    <row r="17" spans="1:11" ht="33" customHeight="1">
      <c r="A17" s="240" t="s">
        <v>36</v>
      </c>
      <c r="B17" s="110">
        <v>0</v>
      </c>
      <c r="C17" s="110">
        <v>0</v>
      </c>
      <c r="D17" s="110">
        <v>0</v>
      </c>
      <c r="E17" s="111">
        <v>0</v>
      </c>
      <c r="F17" s="146"/>
      <c r="G17" s="17"/>
      <c r="H17" s="17"/>
      <c r="I17" s="17"/>
      <c r="J17" s="17"/>
      <c r="K17" s="17"/>
    </row>
    <row r="18" spans="1:11" ht="33" customHeight="1">
      <c r="A18" s="240" t="s">
        <v>37</v>
      </c>
      <c r="B18" s="110">
        <v>0</v>
      </c>
      <c r="C18" s="110">
        <v>0</v>
      </c>
      <c r="D18" s="110">
        <v>0</v>
      </c>
      <c r="E18" s="111">
        <v>0</v>
      </c>
      <c r="F18" s="146"/>
      <c r="G18" s="17"/>
      <c r="H18" s="17"/>
      <c r="I18" s="17"/>
      <c r="J18" s="17"/>
      <c r="K18" s="17"/>
    </row>
    <row r="19" spans="1:11" ht="33" customHeight="1">
      <c r="A19" s="240" t="s">
        <v>38</v>
      </c>
      <c r="B19" s="110">
        <v>0</v>
      </c>
      <c r="C19" s="110">
        <v>0</v>
      </c>
      <c r="D19" s="110">
        <v>0</v>
      </c>
      <c r="E19" s="111">
        <v>0</v>
      </c>
      <c r="F19" s="146"/>
      <c r="G19" s="17"/>
      <c r="H19" s="17"/>
      <c r="I19" s="17"/>
      <c r="J19" s="17"/>
      <c r="K19" s="17"/>
    </row>
    <row r="20" spans="1:11" ht="33" customHeight="1">
      <c r="A20" s="240" t="s">
        <v>21</v>
      </c>
      <c r="B20" s="110">
        <v>0</v>
      </c>
      <c r="C20" s="110">
        <v>0</v>
      </c>
      <c r="D20" s="110">
        <v>0</v>
      </c>
      <c r="E20" s="111">
        <v>0</v>
      </c>
      <c r="F20" s="146"/>
      <c r="G20" s="17"/>
      <c r="H20" s="17"/>
      <c r="I20" s="17"/>
      <c r="J20" s="17"/>
      <c r="K20" s="17"/>
    </row>
    <row r="21" spans="1:11" ht="33" customHeight="1">
      <c r="A21" s="240" t="s">
        <v>22</v>
      </c>
      <c r="B21" s="110">
        <v>0</v>
      </c>
      <c r="C21" s="110">
        <v>0</v>
      </c>
      <c r="D21" s="110">
        <v>0</v>
      </c>
      <c r="E21" s="111">
        <v>0</v>
      </c>
      <c r="F21" s="146"/>
      <c r="G21" s="17"/>
      <c r="H21" s="17"/>
      <c r="I21" s="17"/>
      <c r="J21" s="17"/>
      <c r="K21" s="17"/>
    </row>
    <row r="22" spans="1:11" ht="33" customHeight="1">
      <c r="A22" s="240" t="s">
        <v>23</v>
      </c>
      <c r="B22" s="110">
        <v>4.5830000000000002</v>
      </c>
      <c r="C22" s="110">
        <v>20405.460870000003</v>
      </c>
      <c r="D22" s="110">
        <v>20410.043870000001</v>
      </c>
      <c r="E22" s="111">
        <v>0.25406846056238452</v>
      </c>
      <c r="F22" s="146"/>
      <c r="G22" s="17"/>
      <c r="H22" s="17"/>
      <c r="I22" s="17"/>
      <c r="J22" s="17"/>
      <c r="K22" s="17"/>
    </row>
    <row r="23" spans="1:11" ht="33" customHeight="1">
      <c r="A23" s="240" t="s">
        <v>24</v>
      </c>
      <c r="B23" s="110">
        <v>0</v>
      </c>
      <c r="C23" s="110">
        <v>0</v>
      </c>
      <c r="D23" s="110">
        <v>0</v>
      </c>
      <c r="E23" s="111">
        <v>0</v>
      </c>
      <c r="F23" s="146"/>
      <c r="G23" s="17"/>
      <c r="H23" s="17"/>
      <c r="I23" s="17"/>
      <c r="J23" s="17"/>
      <c r="K23" s="17"/>
    </row>
    <row r="24" spans="1:11" ht="33" customHeight="1">
      <c r="A24" s="240" t="s">
        <v>25</v>
      </c>
      <c r="B24" s="110">
        <v>0</v>
      </c>
      <c r="C24" s="110">
        <v>0</v>
      </c>
      <c r="D24" s="110">
        <v>0</v>
      </c>
      <c r="E24" s="111">
        <v>0</v>
      </c>
      <c r="F24" s="146"/>
      <c r="G24" s="17"/>
      <c r="H24" s="17"/>
      <c r="I24" s="17"/>
      <c r="J24" s="17"/>
      <c r="K24" s="17"/>
    </row>
    <row r="25" spans="1:11" ht="33" customHeight="1">
      <c r="A25" s="240" t="s">
        <v>26</v>
      </c>
      <c r="B25" s="110">
        <v>0</v>
      </c>
      <c r="C25" s="110">
        <v>0</v>
      </c>
      <c r="D25" s="110">
        <v>0</v>
      </c>
      <c r="E25" s="111">
        <v>0</v>
      </c>
      <c r="F25" s="146"/>
      <c r="G25" s="17"/>
      <c r="H25" s="17"/>
      <c r="I25" s="17"/>
      <c r="J25" s="17"/>
      <c r="K25" s="17"/>
    </row>
    <row r="26" spans="1:11" ht="33" customHeight="1">
      <c r="A26" s="240" t="s">
        <v>27</v>
      </c>
      <c r="B26" s="110">
        <v>0</v>
      </c>
      <c r="C26" s="110">
        <v>0</v>
      </c>
      <c r="D26" s="110">
        <v>0</v>
      </c>
      <c r="E26" s="111">
        <v>0</v>
      </c>
      <c r="F26" s="146"/>
      <c r="G26" s="17"/>
      <c r="H26" s="17"/>
      <c r="I26" s="17"/>
      <c r="J26" s="17"/>
      <c r="K26" s="17"/>
    </row>
    <row r="27" spans="1:11" ht="33" customHeight="1">
      <c r="A27" s="240" t="s">
        <v>28</v>
      </c>
      <c r="B27" s="110">
        <v>0</v>
      </c>
      <c r="C27" s="110">
        <v>0</v>
      </c>
      <c r="D27" s="110">
        <v>0</v>
      </c>
      <c r="E27" s="111">
        <v>0</v>
      </c>
      <c r="F27" s="146"/>
      <c r="G27" s="17"/>
      <c r="H27" s="17"/>
      <c r="I27" s="17"/>
      <c r="J27" s="17"/>
      <c r="K27" s="17"/>
    </row>
    <row r="28" spans="1:11" ht="33" customHeight="1">
      <c r="A28" s="240" t="s">
        <v>187</v>
      </c>
      <c r="B28" s="110">
        <v>0</v>
      </c>
      <c r="C28" s="110">
        <v>0</v>
      </c>
      <c r="D28" s="110">
        <v>0</v>
      </c>
      <c r="E28" s="111">
        <v>0</v>
      </c>
      <c r="F28" s="146"/>
      <c r="G28" s="17"/>
      <c r="H28" s="17"/>
      <c r="I28" s="17"/>
      <c r="J28" s="17"/>
      <c r="K28" s="17"/>
    </row>
    <row r="29" spans="1:11" ht="33" customHeight="1">
      <c r="A29" s="240" t="s">
        <v>29</v>
      </c>
      <c r="B29" s="110">
        <v>0</v>
      </c>
      <c r="C29" s="110">
        <v>0</v>
      </c>
      <c r="D29" s="110">
        <v>0</v>
      </c>
      <c r="E29" s="111">
        <v>0</v>
      </c>
      <c r="F29" s="146"/>
      <c r="G29" s="17"/>
      <c r="H29" s="17"/>
      <c r="I29" s="17"/>
      <c r="J29" s="17"/>
      <c r="K29" s="17"/>
    </row>
    <row r="30" spans="1:11" ht="33" customHeight="1">
      <c r="A30" s="240" t="s">
        <v>17</v>
      </c>
      <c r="B30" s="110">
        <v>0</v>
      </c>
      <c r="C30" s="110">
        <v>0</v>
      </c>
      <c r="D30" s="110">
        <v>0</v>
      </c>
      <c r="E30" s="111">
        <v>0</v>
      </c>
      <c r="F30" s="146"/>
      <c r="G30" s="17"/>
      <c r="H30" s="17"/>
      <c r="I30" s="17"/>
      <c r="J30" s="17"/>
      <c r="K30" s="17"/>
    </row>
    <row r="31" spans="1:11" ht="33" customHeight="1">
      <c r="A31" s="240" t="s">
        <v>18</v>
      </c>
      <c r="B31" s="110">
        <v>0</v>
      </c>
      <c r="C31" s="110">
        <v>0</v>
      </c>
      <c r="D31" s="110">
        <v>0</v>
      </c>
      <c r="E31" s="111">
        <v>0</v>
      </c>
      <c r="F31" s="146"/>
      <c r="G31" s="17"/>
      <c r="H31" s="17"/>
      <c r="I31" s="17"/>
      <c r="J31" s="17"/>
      <c r="K31" s="17"/>
    </row>
    <row r="32" spans="1:11" ht="55.5" customHeight="1">
      <c r="A32" s="241" t="s">
        <v>188</v>
      </c>
      <c r="B32" s="110">
        <v>0</v>
      </c>
      <c r="C32" s="110">
        <v>0</v>
      </c>
      <c r="D32" s="110">
        <v>0</v>
      </c>
      <c r="E32" s="111">
        <v>0</v>
      </c>
      <c r="F32" s="146"/>
      <c r="G32" s="17"/>
      <c r="H32" s="17"/>
      <c r="I32" s="17"/>
      <c r="J32" s="17"/>
      <c r="K32" s="17"/>
    </row>
    <row r="33" spans="1:11" ht="33" customHeight="1">
      <c r="A33" s="240" t="s">
        <v>189</v>
      </c>
      <c r="B33" s="110">
        <v>0</v>
      </c>
      <c r="C33" s="110">
        <v>0</v>
      </c>
      <c r="D33" s="110">
        <v>0</v>
      </c>
      <c r="E33" s="111">
        <v>0</v>
      </c>
      <c r="F33" s="146"/>
      <c r="G33" s="17"/>
      <c r="H33" s="17"/>
      <c r="I33" s="17"/>
      <c r="J33" s="17"/>
      <c r="K33" s="17"/>
    </row>
    <row r="34" spans="1:11" ht="60" customHeight="1">
      <c r="A34" s="241" t="s">
        <v>20</v>
      </c>
      <c r="B34" s="110">
        <v>0</v>
      </c>
      <c r="C34" s="110">
        <v>0</v>
      </c>
      <c r="D34" s="110">
        <v>0</v>
      </c>
      <c r="E34" s="111">
        <v>0</v>
      </c>
      <c r="F34" s="146"/>
      <c r="G34" s="17"/>
      <c r="H34" s="17"/>
      <c r="I34" s="17"/>
      <c r="J34" s="17"/>
      <c r="K34" s="17"/>
    </row>
    <row r="35" spans="1:11" ht="33" customHeight="1">
      <c r="A35" s="240" t="s">
        <v>30</v>
      </c>
      <c r="B35" s="110">
        <v>16151.80884</v>
      </c>
      <c r="C35" s="110">
        <v>2115.9641200000001</v>
      </c>
      <c r="D35" s="110">
        <v>18267.772959999998</v>
      </c>
      <c r="E35" s="111">
        <v>0.22740102781809227</v>
      </c>
      <c r="F35" s="146"/>
      <c r="G35" s="17"/>
      <c r="H35" s="17"/>
      <c r="I35" s="17"/>
      <c r="J35" s="17"/>
      <c r="K35" s="17"/>
    </row>
    <row r="36" spans="1:11" ht="33" customHeight="1">
      <c r="A36" s="240" t="s">
        <v>31</v>
      </c>
      <c r="B36" s="110">
        <v>1352.79477</v>
      </c>
      <c r="C36" s="110">
        <v>0</v>
      </c>
      <c r="D36" s="110">
        <v>1352.79477</v>
      </c>
      <c r="E36" s="111">
        <v>1.6839869961080344E-2</v>
      </c>
      <c r="F36" s="146"/>
      <c r="G36" s="17"/>
      <c r="H36" s="17"/>
      <c r="I36" s="17"/>
      <c r="J36" s="17"/>
      <c r="K36" s="17"/>
    </row>
    <row r="37" spans="1:11" s="136" customFormat="1" ht="39" customHeight="1">
      <c r="A37" s="242" t="s">
        <v>32</v>
      </c>
      <c r="B37" s="135">
        <v>73.645030000000006</v>
      </c>
      <c r="C37" s="135">
        <v>0</v>
      </c>
      <c r="D37" s="135">
        <v>73.645030000000006</v>
      </c>
      <c r="E37" s="452">
        <v>9.167486125629099E-4</v>
      </c>
      <c r="F37" s="243"/>
      <c r="G37" s="244"/>
      <c r="H37" s="244"/>
      <c r="I37" s="244"/>
      <c r="J37" s="244"/>
      <c r="K37" s="244"/>
    </row>
    <row r="38" spans="1:11" s="136" customFormat="1" ht="35.25" customHeight="1">
      <c r="A38" s="571" t="s">
        <v>43</v>
      </c>
      <c r="B38" s="658">
        <v>17582.83164</v>
      </c>
      <c r="C38" s="658">
        <v>62750.019689999994</v>
      </c>
      <c r="D38" s="658">
        <v>80332.85132999999</v>
      </c>
      <c r="E38" s="659">
        <v>1</v>
      </c>
      <c r="F38" s="243"/>
      <c r="G38" s="244"/>
      <c r="H38" s="244"/>
      <c r="I38" s="244"/>
      <c r="J38" s="244"/>
      <c r="K38" s="244"/>
    </row>
    <row r="39" spans="1:11" ht="23.25" customHeight="1">
      <c r="A39" s="246" t="s">
        <v>40</v>
      </c>
      <c r="B39" s="111">
        <v>0.21887473616206327</v>
      </c>
      <c r="C39" s="111">
        <v>0.78112526383793679</v>
      </c>
      <c r="D39" s="111">
        <v>1</v>
      </c>
      <c r="E39" s="111"/>
      <c r="G39" s="17"/>
      <c r="H39" s="17"/>
      <c r="I39" s="17"/>
      <c r="J39" s="17"/>
      <c r="K39" s="17"/>
    </row>
    <row r="40" spans="1:11" ht="9" customHeight="1" thickBot="1">
      <c r="A40" s="139"/>
      <c r="B40" s="457"/>
      <c r="C40" s="141"/>
      <c r="D40" s="458"/>
      <c r="E40" s="660"/>
      <c r="F40" s="17"/>
      <c r="G40" s="17"/>
      <c r="H40" s="17"/>
      <c r="I40" s="17"/>
      <c r="J40" s="17"/>
      <c r="K40" s="17"/>
    </row>
    <row r="41" spans="1:11" ht="26.25" customHeight="1" thickTop="1">
      <c r="A41" s="426" t="s">
        <v>728</v>
      </c>
      <c r="B41" s="459"/>
      <c r="C41" s="144"/>
      <c r="D41" s="144"/>
      <c r="E41" s="144"/>
      <c r="F41" s="17"/>
      <c r="G41" s="17"/>
      <c r="H41" s="17"/>
      <c r="I41" s="17"/>
      <c r="J41" s="17"/>
      <c r="K41" s="17"/>
    </row>
    <row r="42" spans="1:11">
      <c r="A42" s="678" t="s">
        <v>729</v>
      </c>
      <c r="B42" s="678"/>
      <c r="C42" s="678"/>
      <c r="D42" s="18"/>
      <c r="E42" s="144"/>
      <c r="F42" s="17"/>
      <c r="G42" s="17"/>
      <c r="H42" s="17"/>
      <c r="I42" s="17"/>
      <c r="J42" s="17"/>
      <c r="K42" s="17"/>
    </row>
    <row r="43" spans="1:11" ht="13.5" customHeight="1">
      <c r="A43" s="426"/>
      <c r="B43" s="455"/>
      <c r="C43" s="18"/>
      <c r="D43" s="18"/>
      <c r="E43" s="144"/>
      <c r="F43" s="17"/>
      <c r="G43" s="17"/>
      <c r="H43" s="17"/>
      <c r="I43" s="17"/>
      <c r="J43" s="17"/>
      <c r="K43" s="17"/>
    </row>
    <row r="44" spans="1:11" ht="9" customHeight="1">
      <c r="A44" s="247"/>
      <c r="B44" s="455"/>
      <c r="C44" s="18"/>
      <c r="D44" s="18"/>
      <c r="E44" s="144"/>
      <c r="F44" s="17"/>
      <c r="G44" s="17"/>
      <c r="H44" s="17"/>
      <c r="I44" s="17"/>
      <c r="J44" s="17"/>
      <c r="K44" s="17"/>
    </row>
    <row r="45" spans="1:11" ht="9" customHeight="1">
      <c r="A45" s="100"/>
      <c r="B45" s="455"/>
      <c r="C45" s="18"/>
      <c r="D45" s="18"/>
      <c r="E45" s="144"/>
      <c r="F45" s="17"/>
      <c r="G45" s="17"/>
      <c r="H45" s="17"/>
      <c r="I45" s="17"/>
      <c r="J45" s="17"/>
      <c r="K45" s="17"/>
    </row>
    <row r="46" spans="1:11" ht="9" customHeight="1">
      <c r="A46" s="100"/>
      <c r="B46" s="455"/>
      <c r="C46" s="18"/>
      <c r="D46" s="18"/>
      <c r="E46" s="144"/>
      <c r="F46" s="17"/>
      <c r="G46" s="17"/>
      <c r="H46" s="17"/>
      <c r="I46" s="17"/>
      <c r="J46" s="17"/>
      <c r="K46" s="17"/>
    </row>
    <row r="47" spans="1:11" ht="9" customHeight="1">
      <c r="A47" s="100"/>
      <c r="B47" s="455"/>
      <c r="C47" s="18"/>
      <c r="D47" s="18"/>
      <c r="E47" s="144"/>
      <c r="F47" s="17"/>
      <c r="G47" s="17"/>
      <c r="H47" s="17"/>
      <c r="I47" s="17"/>
      <c r="J47" s="17"/>
      <c r="K47" s="17"/>
    </row>
    <row r="48" spans="1:11" ht="9" customHeight="1">
      <c r="A48" s="100"/>
      <c r="B48" s="455"/>
      <c r="C48" s="18"/>
      <c r="D48" s="18"/>
      <c r="E48" s="144"/>
      <c r="F48" s="17"/>
      <c r="G48" s="17"/>
      <c r="H48" s="17"/>
      <c r="I48" s="17"/>
      <c r="J48" s="17"/>
      <c r="K48" s="17"/>
    </row>
    <row r="49" spans="1:11" ht="9" customHeight="1">
      <c r="A49" s="100"/>
      <c r="B49" s="455"/>
      <c r="C49" s="18"/>
      <c r="D49" s="18"/>
      <c r="E49" s="144"/>
      <c r="F49" s="17"/>
      <c r="G49" s="17"/>
      <c r="H49" s="17"/>
      <c r="I49" s="17"/>
      <c r="J49" s="17"/>
      <c r="K49" s="17"/>
    </row>
    <row r="50" spans="1:11" ht="9" customHeight="1">
      <c r="A50" s="248"/>
      <c r="B50" s="455"/>
      <c r="C50" s="18"/>
      <c r="D50" s="18"/>
      <c r="E50" s="144"/>
      <c r="F50" s="17"/>
      <c r="G50" s="17"/>
      <c r="H50" s="17"/>
      <c r="I50" s="17"/>
      <c r="J50" s="17"/>
      <c r="K50" s="17"/>
    </row>
    <row r="51" spans="1:11" ht="9" customHeight="1">
      <c r="A51" s="16"/>
      <c r="B51" s="455"/>
      <c r="C51" s="18"/>
      <c r="D51" s="18"/>
      <c r="E51" s="144"/>
      <c r="F51" s="17"/>
      <c r="G51" s="17"/>
      <c r="H51" s="17"/>
      <c r="I51" s="17"/>
      <c r="J51" s="17"/>
      <c r="K51" s="17"/>
    </row>
    <row r="52" spans="1:11" ht="9" customHeight="1">
      <c r="B52" s="455"/>
      <c r="C52" s="18"/>
      <c r="D52" s="18"/>
      <c r="E52" s="144"/>
      <c r="F52" s="145"/>
      <c r="G52" s="145"/>
      <c r="H52" s="17"/>
      <c r="I52" s="17"/>
      <c r="J52" s="17"/>
      <c r="K52" s="17"/>
    </row>
    <row r="53" spans="1:11" ht="9" customHeight="1">
      <c r="B53" s="455"/>
      <c r="C53" s="18"/>
      <c r="D53" s="18"/>
      <c r="E53" s="144"/>
      <c r="F53" s="17"/>
      <c r="G53" s="17"/>
      <c r="H53" s="17"/>
      <c r="I53" s="17"/>
      <c r="J53" s="17"/>
      <c r="K53" s="17"/>
    </row>
    <row r="54" spans="1:11" ht="9" customHeight="1">
      <c r="A54" s="16"/>
      <c r="B54" s="455"/>
      <c r="C54" s="18"/>
      <c r="D54" s="18"/>
      <c r="E54" s="144"/>
      <c r="F54" s="17"/>
      <c r="G54" s="17"/>
      <c r="H54" s="17"/>
      <c r="I54" s="17"/>
      <c r="J54" s="17"/>
      <c r="K54" s="17"/>
    </row>
    <row r="55" spans="1:11" ht="9" customHeight="1">
      <c r="A55" s="125"/>
      <c r="C55" s="18"/>
      <c r="D55" s="454"/>
      <c r="E55" s="144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54"/>
      <c r="E56" s="144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54"/>
      <c r="E57" s="144"/>
      <c r="F57" s="17"/>
      <c r="G57" s="17"/>
      <c r="H57" s="17"/>
      <c r="I57" s="17"/>
      <c r="J57" s="17"/>
      <c r="K57" s="17"/>
    </row>
    <row r="58" spans="1:11" ht="9" customHeight="1">
      <c r="A58" s="16"/>
      <c r="B58" s="460"/>
      <c r="C58" s="18"/>
      <c r="D58" s="454"/>
      <c r="E58" s="144"/>
      <c r="F58" s="17"/>
      <c r="G58" s="17"/>
      <c r="H58" s="17"/>
      <c r="I58" s="17"/>
      <c r="J58" s="17"/>
      <c r="K58" s="17"/>
    </row>
    <row r="59" spans="1:11" ht="9" customHeight="1">
      <c r="A59" s="16"/>
      <c r="B59" s="460"/>
      <c r="C59" s="18"/>
      <c r="D59" s="454"/>
      <c r="E59" s="144"/>
      <c r="F59" s="17"/>
      <c r="G59" s="17"/>
      <c r="H59" s="17"/>
      <c r="I59" s="17"/>
      <c r="J59" s="17"/>
      <c r="K59" s="17"/>
    </row>
    <row r="60" spans="1:11" ht="9" customHeight="1">
      <c r="A60" s="16"/>
      <c r="B60" s="460"/>
      <c r="C60" s="18"/>
      <c r="D60" s="454"/>
      <c r="E60" s="144"/>
      <c r="F60" s="17"/>
      <c r="G60" s="17"/>
      <c r="H60" s="17"/>
      <c r="I60" s="17"/>
      <c r="J60" s="17"/>
      <c r="K60" s="17"/>
    </row>
    <row r="61" spans="1:11" ht="9" customHeight="1">
      <c r="A61" s="122"/>
      <c r="B61" s="460"/>
      <c r="C61" s="18"/>
      <c r="D61" s="454"/>
      <c r="E61" s="144"/>
      <c r="F61" s="17"/>
      <c r="G61" s="17"/>
      <c r="H61" s="17"/>
      <c r="I61" s="17"/>
      <c r="J61" s="17"/>
      <c r="K61" s="17"/>
    </row>
    <row r="62" spans="1:11" ht="9" customHeight="1">
      <c r="A62" s="16"/>
      <c r="B62" s="460"/>
      <c r="C62" s="18"/>
      <c r="D62" s="454"/>
      <c r="E62" s="144"/>
      <c r="F62" s="17"/>
      <c r="G62" s="17"/>
      <c r="H62" s="17"/>
      <c r="I62" s="17"/>
      <c r="J62" s="17"/>
      <c r="K62" s="17"/>
    </row>
    <row r="63" spans="1:11" ht="9" customHeight="1">
      <c r="A63" s="16"/>
      <c r="B63" s="460"/>
      <c r="C63" s="18"/>
      <c r="D63" s="454"/>
      <c r="E63" s="144"/>
      <c r="F63" s="17"/>
      <c r="G63" s="17"/>
      <c r="H63" s="17"/>
      <c r="I63" s="17"/>
      <c r="J63" s="17"/>
      <c r="K63" s="17"/>
    </row>
    <row r="64" spans="1:11" ht="9" customHeight="1">
      <c r="A64" s="16"/>
      <c r="B64" s="460"/>
      <c r="C64" s="18"/>
      <c r="D64" s="454"/>
      <c r="E64" s="144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54"/>
      <c r="E65" s="144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54"/>
      <c r="E66" s="144"/>
      <c r="F66" s="17"/>
      <c r="G66" s="17"/>
      <c r="H66" s="17"/>
      <c r="I66" s="17"/>
      <c r="J66" s="17"/>
      <c r="K66" s="17"/>
    </row>
    <row r="67" spans="1:11" ht="9" customHeight="1">
      <c r="A67" s="122"/>
      <c r="C67" s="18"/>
      <c r="D67" s="454"/>
      <c r="E67" s="144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54"/>
      <c r="E68" s="144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54"/>
      <c r="E69" s="144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54"/>
      <c r="E70" s="144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54"/>
      <c r="E71" s="144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54"/>
      <c r="E72" s="144"/>
      <c r="F72" s="17"/>
      <c r="G72" s="17"/>
      <c r="H72" s="17"/>
      <c r="I72" s="17"/>
      <c r="J72" s="17"/>
      <c r="K72" s="17"/>
    </row>
    <row r="73" spans="1:11" ht="9" customHeight="1">
      <c r="A73" s="122"/>
      <c r="C73" s="18"/>
      <c r="D73" s="454"/>
      <c r="E73" s="144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54"/>
      <c r="E74" s="144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54"/>
      <c r="E75" s="144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54"/>
      <c r="E76" s="144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54"/>
      <c r="E77" s="144"/>
      <c r="F77" s="17"/>
      <c r="G77" s="17"/>
      <c r="H77" s="17"/>
      <c r="I77" s="17"/>
      <c r="J77" s="17"/>
      <c r="K77" s="17"/>
    </row>
    <row r="78" spans="1:11" ht="9" customHeight="1">
      <c r="A78" s="122"/>
      <c r="C78" s="18"/>
      <c r="D78" s="454"/>
      <c r="E78" s="144"/>
      <c r="F78" s="17"/>
      <c r="G78" s="17"/>
      <c r="H78" s="17"/>
      <c r="I78" s="17"/>
      <c r="J78" s="17"/>
      <c r="K78" s="17"/>
    </row>
    <row r="79" spans="1:11" ht="9" customHeight="1">
      <c r="A79" s="123"/>
      <c r="C79" s="18"/>
      <c r="D79" s="454"/>
      <c r="E79" s="144"/>
      <c r="F79" s="17"/>
      <c r="G79" s="17"/>
      <c r="H79" s="17"/>
      <c r="I79" s="17"/>
      <c r="J79" s="17"/>
      <c r="K79" s="17"/>
    </row>
    <row r="80" spans="1:11" ht="9" customHeight="1">
      <c r="A80" s="123"/>
      <c r="C80" s="18"/>
      <c r="D80" s="454"/>
      <c r="E80" s="144"/>
      <c r="F80" s="17"/>
      <c r="G80" s="17"/>
      <c r="H80" s="17"/>
      <c r="I80" s="17"/>
      <c r="J80" s="17"/>
      <c r="K80" s="17"/>
    </row>
    <row r="81" spans="1:11" ht="9" customHeight="1">
      <c r="A81" s="123"/>
      <c r="C81" s="18"/>
      <c r="D81" s="454"/>
      <c r="E81" s="144"/>
      <c r="F81" s="17"/>
      <c r="G81" s="17"/>
      <c r="H81" s="17"/>
      <c r="I81" s="17"/>
      <c r="J81" s="17"/>
      <c r="K81" s="17"/>
    </row>
    <row r="82" spans="1:11" ht="9" customHeight="1">
      <c r="A82" s="123"/>
      <c r="C82" s="18"/>
      <c r="D82" s="454"/>
      <c r="E82" s="144"/>
      <c r="F82" s="17"/>
      <c r="G82" s="17"/>
      <c r="H82" s="17"/>
      <c r="I82" s="17"/>
      <c r="J82" s="17"/>
      <c r="K82" s="17"/>
    </row>
    <row r="83" spans="1:11" ht="9" customHeight="1">
      <c r="A83" s="124"/>
      <c r="C83" s="18"/>
      <c r="D83" s="454"/>
      <c r="E83" s="144"/>
      <c r="F83" s="17"/>
      <c r="G83" s="17"/>
      <c r="H83" s="17"/>
      <c r="I83" s="17"/>
      <c r="J83" s="17"/>
      <c r="K83" s="17"/>
    </row>
    <row r="84" spans="1:11" ht="9" customHeight="1">
      <c r="A84" s="124"/>
      <c r="C84" s="18"/>
      <c r="D84" s="454"/>
      <c r="E84" s="144"/>
      <c r="F84" s="17"/>
      <c r="G84" s="17"/>
      <c r="H84" s="17"/>
      <c r="I84" s="17"/>
      <c r="J84" s="17"/>
      <c r="K84" s="17"/>
    </row>
    <row r="85" spans="1:11" ht="9" customHeight="1">
      <c r="A85" s="125"/>
      <c r="C85" s="18"/>
      <c r="D85" s="454"/>
      <c r="E85" s="144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54"/>
      <c r="E86" s="144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54"/>
      <c r="E87" s="144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54"/>
      <c r="E88" s="144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54"/>
      <c r="E89" s="144"/>
      <c r="F89" s="17"/>
      <c r="G89" s="17"/>
      <c r="H89" s="17"/>
      <c r="I89" s="17"/>
      <c r="J89" s="17"/>
      <c r="K89" s="17"/>
    </row>
    <row r="90" spans="1:11" ht="9" customHeight="1">
      <c r="A90" s="123"/>
      <c r="C90" s="18"/>
      <c r="D90" s="454"/>
      <c r="E90" s="144"/>
      <c r="F90" s="17"/>
      <c r="G90" s="17"/>
      <c r="H90" s="17"/>
      <c r="I90" s="17"/>
      <c r="J90" s="17"/>
      <c r="K90" s="17"/>
    </row>
    <row r="91" spans="1:11" ht="9" customHeight="1">
      <c r="A91" s="125"/>
      <c r="C91" s="18"/>
      <c r="D91" s="454"/>
      <c r="E91" s="144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54"/>
      <c r="E92" s="144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54"/>
      <c r="E93" s="144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54"/>
      <c r="E94" s="144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54"/>
      <c r="E95" s="144"/>
      <c r="F95" s="17"/>
      <c r="G95" s="17"/>
      <c r="H95" s="17"/>
      <c r="I95" s="17"/>
      <c r="J95" s="17"/>
      <c r="K95" s="17"/>
    </row>
    <row r="96" spans="1:11" ht="9" customHeight="1">
      <c r="A96" s="123"/>
      <c r="C96" s="18"/>
      <c r="D96" s="454"/>
      <c r="E96" s="144"/>
      <c r="F96" s="17"/>
      <c r="G96" s="17"/>
      <c r="H96" s="17"/>
      <c r="I96" s="17"/>
      <c r="J96" s="17"/>
      <c r="K96" s="17"/>
    </row>
    <row r="97" spans="1:11" ht="9" customHeight="1">
      <c r="A97" s="125"/>
      <c r="C97" s="18"/>
      <c r="D97" s="454"/>
      <c r="E97" s="144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54"/>
      <c r="E98" s="144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54"/>
      <c r="E99" s="144"/>
      <c r="F99" s="17"/>
      <c r="G99" s="17"/>
      <c r="H99" s="17"/>
      <c r="I99" s="17"/>
      <c r="J99" s="17"/>
      <c r="K99" s="17"/>
    </row>
    <row r="100" spans="1:11" ht="9" customHeight="1">
      <c r="A100" s="16"/>
      <c r="C100" s="455"/>
      <c r="E100" s="459"/>
    </row>
    <row r="101" spans="1:11" ht="9" customHeight="1">
      <c r="A101" s="16"/>
      <c r="C101" s="455"/>
      <c r="E101" s="459"/>
    </row>
    <row r="102" spans="1:11" ht="9" customHeight="1">
      <c r="A102" s="16"/>
      <c r="C102" s="455"/>
      <c r="E102" s="459"/>
    </row>
    <row r="103" spans="1:11" ht="9" customHeight="1">
      <c r="A103" s="16"/>
      <c r="C103" s="455"/>
      <c r="E103" s="459"/>
    </row>
    <row r="104" spans="1:11" ht="9" customHeight="1">
      <c r="A104" s="16"/>
      <c r="C104" s="455"/>
      <c r="E104" s="459"/>
    </row>
    <row r="105" spans="1:11" ht="9" customHeight="1">
      <c r="A105" s="16"/>
      <c r="C105" s="455"/>
      <c r="E105" s="459"/>
    </row>
    <row r="106" spans="1:11" ht="9" customHeight="1">
      <c r="A106" s="123"/>
      <c r="C106" s="455"/>
      <c r="E106" s="459"/>
    </row>
    <row r="107" spans="1:11" ht="9" customHeight="1">
      <c r="A107" s="125"/>
      <c r="C107" s="455"/>
      <c r="E107" s="459"/>
    </row>
    <row r="108" spans="1:11" ht="9" customHeight="1">
      <c r="A108" s="16"/>
      <c r="C108" s="455"/>
      <c r="E108" s="459"/>
    </row>
    <row r="109" spans="1:11" ht="9" customHeight="1">
      <c r="A109" s="16"/>
      <c r="C109" s="455"/>
      <c r="E109" s="459"/>
    </row>
    <row r="110" spans="1:11" ht="9" customHeight="1">
      <c r="A110" s="16"/>
      <c r="C110" s="455"/>
      <c r="E110" s="459"/>
    </row>
    <row r="111" spans="1:11" ht="9" customHeight="1">
      <c r="A111" s="16"/>
      <c r="C111" s="455"/>
      <c r="E111" s="459"/>
    </row>
    <row r="112" spans="1:11" ht="9" customHeight="1">
      <c r="A112" s="16"/>
      <c r="C112" s="455"/>
      <c r="E112" s="459"/>
    </row>
    <row r="113" spans="1:5" ht="9" customHeight="1">
      <c r="A113" s="16"/>
      <c r="C113" s="455"/>
      <c r="E113" s="459"/>
    </row>
    <row r="114" spans="1:5" ht="9" customHeight="1">
      <c r="A114" s="16"/>
      <c r="C114" s="455"/>
      <c r="E114" s="459"/>
    </row>
    <row r="115" spans="1:5" ht="9" customHeight="1">
      <c r="A115" s="16"/>
      <c r="C115" s="455"/>
      <c r="E115" s="459"/>
    </row>
    <row r="116" spans="1:5" ht="9" customHeight="1">
      <c r="A116" s="16"/>
      <c r="C116" s="455"/>
      <c r="E116" s="459"/>
    </row>
    <row r="117" spans="1:5" ht="9" customHeight="1">
      <c r="A117" s="125"/>
      <c r="C117" s="455"/>
      <c r="E117" s="459"/>
    </row>
    <row r="118" spans="1:5" ht="9" customHeight="1">
      <c r="A118" s="16"/>
      <c r="C118" s="455"/>
      <c r="E118" s="459"/>
    </row>
    <row r="119" spans="1:5" ht="9" customHeight="1">
      <c r="A119" s="16"/>
      <c r="C119" s="455"/>
      <c r="E119" s="459"/>
    </row>
    <row r="120" spans="1:5" ht="9" customHeight="1">
      <c r="A120" s="16"/>
      <c r="C120" s="455"/>
      <c r="E120" s="459"/>
    </row>
    <row r="121" spans="1:5">
      <c r="A121" s="126"/>
      <c r="C121" s="455"/>
      <c r="E121" s="459"/>
    </row>
    <row r="122" spans="1:5">
      <c r="A122" s="126"/>
      <c r="C122" s="455"/>
      <c r="E122" s="459"/>
    </row>
    <row r="123" spans="1:5">
      <c r="A123" s="126"/>
      <c r="C123" s="455"/>
      <c r="E123" s="459"/>
    </row>
    <row r="124" spans="1:5">
      <c r="A124" s="126"/>
      <c r="C124" s="455"/>
      <c r="E124" s="459"/>
    </row>
    <row r="125" spans="1:5">
      <c r="A125" s="126"/>
      <c r="C125" s="455"/>
      <c r="E125" s="459"/>
    </row>
    <row r="126" spans="1:5">
      <c r="A126" s="126"/>
      <c r="C126" s="455"/>
      <c r="E126" s="459"/>
    </row>
    <row r="127" spans="1:5">
      <c r="A127" s="126"/>
      <c r="C127" s="455"/>
      <c r="E127" s="459"/>
    </row>
    <row r="128" spans="1:5" ht="15.75">
      <c r="A128" s="127"/>
      <c r="C128" s="455"/>
      <c r="E128" s="459"/>
    </row>
    <row r="129" spans="1:5" ht="15.75">
      <c r="A129" s="127"/>
      <c r="C129" s="455"/>
      <c r="E129" s="459"/>
    </row>
    <row r="130" spans="1:5" ht="15.75">
      <c r="A130" s="127"/>
      <c r="C130" s="455"/>
      <c r="E130" s="459"/>
    </row>
    <row r="131" spans="1:5" ht="15.75">
      <c r="A131" s="127"/>
      <c r="C131" s="455"/>
      <c r="E131" s="459"/>
    </row>
    <row r="132" spans="1:5" ht="15.75">
      <c r="A132" s="127"/>
      <c r="C132" s="455"/>
      <c r="E132" s="459"/>
    </row>
    <row r="133" spans="1:5" ht="15.75">
      <c r="A133" s="127"/>
      <c r="C133" s="455"/>
      <c r="E133" s="459"/>
    </row>
    <row r="134" spans="1:5" ht="15.75">
      <c r="A134" s="127"/>
      <c r="C134" s="455"/>
      <c r="E134" s="459"/>
    </row>
    <row r="135" spans="1:5" ht="15.75">
      <c r="A135" s="127"/>
      <c r="C135" s="455"/>
      <c r="E135" s="459"/>
    </row>
    <row r="136" spans="1:5" ht="15.75">
      <c r="A136" s="127"/>
      <c r="C136" s="455"/>
      <c r="E136" s="459"/>
    </row>
    <row r="137" spans="1:5" ht="15.75">
      <c r="A137" s="127"/>
      <c r="C137" s="455"/>
      <c r="E137" s="459"/>
    </row>
    <row r="138" spans="1:5" ht="15.75">
      <c r="A138" s="127"/>
      <c r="C138" s="455"/>
      <c r="E138" s="459"/>
    </row>
    <row r="139" spans="1:5" ht="15.75">
      <c r="A139" s="127"/>
      <c r="C139" s="455"/>
      <c r="E139" s="459"/>
    </row>
    <row r="140" spans="1:5" ht="15.75">
      <c r="A140" s="127"/>
      <c r="C140" s="455"/>
      <c r="E140" s="459"/>
    </row>
    <row r="141" spans="1:5" ht="15.75">
      <c r="A141" s="127"/>
      <c r="C141" s="455"/>
      <c r="E141" s="459"/>
    </row>
    <row r="142" spans="1:5" ht="15.75">
      <c r="A142" s="127"/>
      <c r="C142" s="455"/>
      <c r="E142" s="459"/>
    </row>
    <row r="143" spans="1:5" ht="15.75">
      <c r="A143" s="127"/>
      <c r="C143" s="455"/>
      <c r="E143" s="459"/>
    </row>
    <row r="144" spans="1:5" ht="15.75">
      <c r="A144" s="127"/>
      <c r="C144" s="455"/>
      <c r="E144" s="459"/>
    </row>
    <row r="145" spans="1:5" ht="15.75">
      <c r="A145" s="127"/>
      <c r="C145" s="455"/>
      <c r="E145" s="459"/>
    </row>
    <row r="146" spans="1:5" ht="15.75">
      <c r="A146" s="127"/>
      <c r="C146" s="455"/>
      <c r="E146" s="459"/>
    </row>
    <row r="147" spans="1:5" ht="15.75">
      <c r="A147" s="127"/>
      <c r="C147" s="455"/>
      <c r="E147" s="459"/>
    </row>
    <row r="148" spans="1:5" ht="15.75">
      <c r="A148" s="127"/>
      <c r="C148" s="455"/>
      <c r="E148" s="459"/>
    </row>
    <row r="149" spans="1:5" ht="15.75">
      <c r="A149" s="127"/>
      <c r="C149" s="455"/>
      <c r="E149" s="459"/>
    </row>
    <row r="150" spans="1:5" ht="15.75">
      <c r="A150" s="127"/>
      <c r="C150" s="455"/>
      <c r="E150" s="459"/>
    </row>
    <row r="151" spans="1:5" ht="15.75">
      <c r="A151" s="127"/>
      <c r="C151" s="455"/>
      <c r="E151" s="459"/>
    </row>
    <row r="152" spans="1:5" ht="15.75">
      <c r="A152" s="127"/>
      <c r="C152" s="455"/>
      <c r="E152" s="459"/>
    </row>
    <row r="153" spans="1:5" ht="15.75">
      <c r="A153" s="127"/>
      <c r="C153" s="455"/>
      <c r="E153" s="459"/>
    </row>
    <row r="154" spans="1:5" ht="15.75">
      <c r="A154" s="127"/>
      <c r="C154" s="455"/>
      <c r="E154" s="459"/>
    </row>
    <row r="155" spans="1:5" ht="15.75">
      <c r="A155" s="127"/>
      <c r="C155" s="455"/>
      <c r="E155" s="459"/>
    </row>
    <row r="156" spans="1:5" ht="15.75">
      <c r="A156" s="127"/>
      <c r="C156" s="455"/>
      <c r="E156" s="459"/>
    </row>
    <row r="157" spans="1:5" ht="15.75">
      <c r="A157" s="127"/>
      <c r="C157" s="455"/>
      <c r="E157" s="459"/>
    </row>
    <row r="158" spans="1:5" ht="15.75">
      <c r="A158" s="127"/>
      <c r="C158" s="455"/>
      <c r="E158" s="459"/>
    </row>
    <row r="159" spans="1:5" ht="15.75">
      <c r="A159" s="127"/>
      <c r="C159" s="455"/>
      <c r="E159" s="459"/>
    </row>
    <row r="160" spans="1:5" ht="15.75">
      <c r="A160" s="127"/>
      <c r="C160" s="455"/>
      <c r="E160" s="459"/>
    </row>
    <row r="161" spans="1:5" ht="15.75">
      <c r="A161" s="127"/>
      <c r="C161" s="455"/>
      <c r="E161" s="459"/>
    </row>
    <row r="162" spans="1:5" ht="15.75">
      <c r="A162" s="127"/>
      <c r="C162" s="455"/>
      <c r="E162" s="459"/>
    </row>
    <row r="163" spans="1:5" ht="15.75">
      <c r="A163" s="127"/>
      <c r="C163" s="455"/>
      <c r="E163" s="459"/>
    </row>
    <row r="164" spans="1:5" ht="15.75">
      <c r="A164" s="127"/>
      <c r="C164" s="455"/>
      <c r="E164" s="459"/>
    </row>
    <row r="165" spans="1:5" ht="15.75">
      <c r="A165" s="127"/>
      <c r="C165" s="455"/>
      <c r="E165" s="459"/>
    </row>
    <row r="166" spans="1:5" ht="15.75">
      <c r="A166" s="127"/>
      <c r="C166" s="455"/>
      <c r="E166" s="459"/>
    </row>
    <row r="167" spans="1:5" ht="15.75">
      <c r="A167" s="127"/>
      <c r="C167" s="455"/>
      <c r="E167" s="459"/>
    </row>
    <row r="168" spans="1:5" ht="15.75">
      <c r="A168" s="127"/>
      <c r="C168" s="455"/>
      <c r="E168" s="459"/>
    </row>
    <row r="169" spans="1:5" ht="15.75">
      <c r="A169" s="127"/>
      <c r="C169" s="455"/>
      <c r="E169" s="459"/>
    </row>
    <row r="170" spans="1:5" ht="15.75">
      <c r="A170" s="127"/>
      <c r="C170" s="455"/>
      <c r="E170" s="459"/>
    </row>
    <row r="171" spans="1:5" ht="15.75">
      <c r="A171" s="127"/>
      <c r="C171" s="455"/>
      <c r="E171" s="459"/>
    </row>
    <row r="172" spans="1:5" ht="15.75">
      <c r="A172" s="127"/>
      <c r="C172" s="455"/>
      <c r="E172" s="459"/>
    </row>
    <row r="173" spans="1:5" ht="15.75">
      <c r="A173" s="127"/>
      <c r="C173" s="455"/>
      <c r="E173" s="459"/>
    </row>
    <row r="174" spans="1:5" ht="15.75">
      <c r="A174" s="127"/>
      <c r="C174" s="455"/>
      <c r="E174" s="459"/>
    </row>
    <row r="175" spans="1:5" ht="15.75">
      <c r="A175" s="127"/>
      <c r="C175" s="455"/>
      <c r="E175" s="459"/>
    </row>
    <row r="176" spans="1:5" ht="15.75">
      <c r="A176" s="127"/>
      <c r="C176" s="455"/>
      <c r="E176" s="459"/>
    </row>
    <row r="177" spans="1:5" ht="15.75">
      <c r="A177" s="127"/>
      <c r="C177" s="455"/>
      <c r="E177" s="459"/>
    </row>
    <row r="178" spans="1:5" ht="15.75">
      <c r="A178" s="127"/>
      <c r="C178" s="455"/>
      <c r="E178" s="459"/>
    </row>
    <row r="179" spans="1:5" ht="15.75">
      <c r="A179" s="127"/>
      <c r="C179" s="455"/>
      <c r="E179" s="459"/>
    </row>
    <row r="180" spans="1:5" ht="15.75">
      <c r="A180" s="127"/>
      <c r="C180" s="455"/>
      <c r="E180" s="459"/>
    </row>
    <row r="181" spans="1:5" ht="15.75">
      <c r="A181" s="127"/>
      <c r="C181" s="455"/>
      <c r="E181" s="459"/>
    </row>
    <row r="182" spans="1:5" ht="15.75">
      <c r="A182" s="127"/>
      <c r="C182" s="455"/>
      <c r="E182" s="459"/>
    </row>
    <row r="183" spans="1:5" ht="15.75">
      <c r="A183" s="127"/>
      <c r="C183" s="455"/>
      <c r="E183" s="459"/>
    </row>
    <row r="184" spans="1:5" ht="15.75">
      <c r="A184" s="127"/>
      <c r="C184" s="455"/>
      <c r="E184" s="459"/>
    </row>
    <row r="185" spans="1:5" ht="15.75">
      <c r="A185" s="127"/>
      <c r="C185" s="455"/>
      <c r="E185" s="459"/>
    </row>
    <row r="186" spans="1:5" ht="15.75">
      <c r="A186" s="127"/>
      <c r="C186" s="455"/>
      <c r="E186" s="459"/>
    </row>
    <row r="187" spans="1:5" ht="15.75">
      <c r="A187" s="127"/>
      <c r="C187" s="455"/>
      <c r="E187" s="459"/>
    </row>
    <row r="188" spans="1:5" ht="15.75">
      <c r="A188" s="127"/>
      <c r="C188" s="455"/>
      <c r="E188" s="459"/>
    </row>
    <row r="189" spans="1:5" ht="15.75">
      <c r="A189" s="127"/>
      <c r="C189" s="455"/>
      <c r="E189" s="459"/>
    </row>
    <row r="190" spans="1:5" ht="15.75">
      <c r="A190" s="127"/>
      <c r="C190" s="455"/>
      <c r="E190" s="459"/>
    </row>
    <row r="191" spans="1:5" ht="15.75">
      <c r="A191" s="127"/>
      <c r="C191" s="455"/>
      <c r="E191" s="459"/>
    </row>
    <row r="192" spans="1:5" ht="15.75">
      <c r="A192" s="127"/>
      <c r="C192" s="455"/>
      <c r="E192" s="459"/>
    </row>
    <row r="193" spans="1:5" ht="15.75">
      <c r="A193" s="127"/>
      <c r="C193" s="455"/>
      <c r="E193" s="459"/>
    </row>
    <row r="194" spans="1:5" ht="15.75">
      <c r="A194" s="127"/>
      <c r="C194" s="455"/>
      <c r="E194" s="459"/>
    </row>
    <row r="195" spans="1:5" ht="15.75">
      <c r="A195" s="127"/>
      <c r="C195" s="455"/>
      <c r="E195" s="459"/>
    </row>
    <row r="196" spans="1:5" ht="15.75">
      <c r="A196" s="127"/>
      <c r="C196" s="455"/>
      <c r="E196" s="459"/>
    </row>
    <row r="197" spans="1:5" ht="15.75">
      <c r="A197" s="127"/>
      <c r="C197" s="455"/>
      <c r="E197" s="459"/>
    </row>
    <row r="198" spans="1:5" ht="15.75">
      <c r="A198" s="127"/>
      <c r="C198" s="455"/>
      <c r="E198" s="459"/>
    </row>
    <row r="199" spans="1:5" ht="15.75">
      <c r="A199" s="127"/>
      <c r="C199" s="455"/>
      <c r="E199" s="459"/>
    </row>
    <row r="200" spans="1:5" ht="15.75">
      <c r="A200" s="127"/>
      <c r="C200" s="455"/>
      <c r="E200" s="459"/>
    </row>
    <row r="201" spans="1:5" ht="15.75">
      <c r="A201" s="127"/>
      <c r="C201" s="455"/>
      <c r="E201" s="459"/>
    </row>
    <row r="202" spans="1:5" ht="15.75">
      <c r="A202" s="127"/>
      <c r="C202" s="455"/>
      <c r="E202" s="459"/>
    </row>
    <row r="203" spans="1:5" ht="15.75">
      <c r="A203" s="127"/>
      <c r="C203" s="455"/>
      <c r="E203" s="459"/>
    </row>
    <row r="204" spans="1:5" ht="15.75">
      <c r="A204" s="127"/>
      <c r="C204" s="455"/>
      <c r="E204" s="459"/>
    </row>
    <row r="205" spans="1:5" ht="15.75">
      <c r="A205" s="127"/>
      <c r="C205" s="455"/>
      <c r="E205" s="459"/>
    </row>
    <row r="206" spans="1:5" ht="15.75">
      <c r="A206" s="127"/>
      <c r="C206" s="455"/>
      <c r="E206" s="459"/>
    </row>
    <row r="207" spans="1:5" ht="15.75">
      <c r="A207" s="127"/>
      <c r="C207" s="455"/>
      <c r="E207" s="459"/>
    </row>
    <row r="208" spans="1:5" ht="15.75">
      <c r="A208" s="127"/>
      <c r="C208" s="455"/>
      <c r="E208" s="459"/>
    </row>
    <row r="209" spans="1:5" ht="15.75">
      <c r="A209" s="127"/>
      <c r="C209" s="455"/>
      <c r="E209" s="459"/>
    </row>
    <row r="210" spans="1:5" ht="15.75">
      <c r="A210" s="127"/>
      <c r="C210" s="455"/>
      <c r="E210" s="459"/>
    </row>
    <row r="211" spans="1:5" ht="15.75">
      <c r="A211" s="127"/>
      <c r="C211" s="455"/>
      <c r="E211" s="459"/>
    </row>
    <row r="212" spans="1:5" ht="15.75">
      <c r="A212" s="127"/>
      <c r="C212" s="455"/>
      <c r="E212" s="459"/>
    </row>
    <row r="213" spans="1:5" ht="15.75">
      <c r="A213" s="127"/>
      <c r="C213" s="455"/>
      <c r="E213" s="459"/>
    </row>
    <row r="214" spans="1:5" ht="15.75">
      <c r="A214" s="127"/>
      <c r="C214" s="455"/>
      <c r="E214" s="459"/>
    </row>
    <row r="215" spans="1:5" ht="15.75">
      <c r="A215" s="127"/>
      <c r="C215" s="455"/>
      <c r="E215" s="459"/>
    </row>
    <row r="216" spans="1:5" ht="15.75">
      <c r="A216" s="127"/>
      <c r="C216" s="455"/>
      <c r="E216" s="459"/>
    </row>
    <row r="217" spans="1:5" ht="15.75">
      <c r="A217" s="127"/>
      <c r="C217" s="455"/>
      <c r="E217" s="459"/>
    </row>
    <row r="218" spans="1:5" ht="15.75">
      <c r="A218" s="127"/>
      <c r="C218" s="455"/>
      <c r="E218" s="459"/>
    </row>
    <row r="219" spans="1:5" ht="15.75">
      <c r="A219" s="19"/>
      <c r="C219" s="455"/>
      <c r="E219" s="459"/>
    </row>
    <row r="220" spans="1:5" ht="15.75">
      <c r="A220" s="19"/>
      <c r="C220" s="455"/>
      <c r="E220" s="459"/>
    </row>
    <row r="221" spans="1:5" ht="15.75">
      <c r="A221" s="19"/>
      <c r="C221" s="455"/>
      <c r="E221" s="459"/>
    </row>
    <row r="222" spans="1:5" ht="15.75">
      <c r="A222" s="19"/>
      <c r="C222" s="455"/>
    </row>
    <row r="223" spans="1:5" ht="15.75">
      <c r="A223" s="19"/>
      <c r="C223" s="455"/>
    </row>
    <row r="224" spans="1:5" ht="15.75">
      <c r="A224" s="19"/>
      <c r="C224" s="455"/>
    </row>
    <row r="225" spans="1:3" ht="15.75">
      <c r="A225" s="19"/>
      <c r="C225" s="455"/>
    </row>
    <row r="226" spans="1:3" ht="15.75">
      <c r="A226" s="19"/>
      <c r="C226" s="455"/>
    </row>
    <row r="227" spans="1:3" ht="15.75">
      <c r="A227" s="19"/>
      <c r="C227" s="455"/>
    </row>
    <row r="228" spans="1:3" ht="15.75">
      <c r="A228" s="19"/>
      <c r="C228" s="455"/>
    </row>
    <row r="229" spans="1:3" ht="15.75">
      <c r="A229" s="19"/>
      <c r="C229" s="455"/>
    </row>
    <row r="230" spans="1:3" ht="15.75">
      <c r="A230" s="19"/>
      <c r="C230" s="455"/>
    </row>
    <row r="231" spans="1:3" ht="15.75">
      <c r="A231" s="19"/>
      <c r="C231" s="455"/>
    </row>
    <row r="232" spans="1:3" ht="15.75">
      <c r="A232" s="19"/>
      <c r="C232" s="455"/>
    </row>
    <row r="233" spans="1:3" ht="15.75">
      <c r="A233" s="19"/>
      <c r="C233" s="455"/>
    </row>
    <row r="234" spans="1:3" ht="15.75">
      <c r="A234" s="19"/>
      <c r="C234" s="455"/>
    </row>
    <row r="235" spans="1:3" ht="15.75">
      <c r="A235" s="19"/>
      <c r="C235" s="455"/>
    </row>
    <row r="236" spans="1:3" ht="15.75">
      <c r="A236" s="19"/>
      <c r="C236" s="455"/>
    </row>
    <row r="237" spans="1:3" ht="15.75">
      <c r="A237" s="19"/>
      <c r="C237" s="455"/>
    </row>
    <row r="238" spans="1:3" ht="15.75">
      <c r="A238" s="19"/>
      <c r="C238" s="455"/>
    </row>
    <row r="239" spans="1:3" ht="15.75">
      <c r="A239" s="19"/>
      <c r="C239" s="455"/>
    </row>
    <row r="240" spans="1:3" ht="15.75">
      <c r="A240" s="19"/>
      <c r="C240" s="455"/>
    </row>
    <row r="241" spans="1:3" ht="15.75">
      <c r="A241" s="19"/>
      <c r="C241" s="455"/>
    </row>
    <row r="242" spans="1:3" ht="15.75">
      <c r="A242" s="19"/>
      <c r="C242" s="455"/>
    </row>
    <row r="243" spans="1:3" ht="15.75">
      <c r="A243" s="19"/>
      <c r="C243" s="455"/>
    </row>
    <row r="244" spans="1:3" ht="15.75">
      <c r="A244" s="19"/>
      <c r="C244" s="455"/>
    </row>
    <row r="245" spans="1:3" ht="15.75">
      <c r="A245" s="19"/>
      <c r="C245" s="455"/>
    </row>
    <row r="246" spans="1:3" ht="15.75">
      <c r="A246" s="19"/>
      <c r="C246" s="455"/>
    </row>
    <row r="247" spans="1:3" ht="15.75">
      <c r="A247" s="19"/>
      <c r="C247" s="455"/>
    </row>
    <row r="248" spans="1:3" ht="15.75">
      <c r="A248" s="19"/>
      <c r="C248" s="455"/>
    </row>
    <row r="249" spans="1:3" ht="15.75">
      <c r="A249" s="19"/>
      <c r="C249" s="455"/>
    </row>
    <row r="250" spans="1:3" ht="15.75">
      <c r="A250" s="19"/>
      <c r="C250" s="455"/>
    </row>
    <row r="251" spans="1:3" ht="15.75">
      <c r="A251" s="19"/>
      <c r="C251" s="455"/>
    </row>
    <row r="252" spans="1:3" ht="15.75">
      <c r="A252" s="19"/>
      <c r="C252" s="455"/>
    </row>
    <row r="253" spans="1:3" ht="15.75">
      <c r="A253" s="19"/>
      <c r="C253" s="455"/>
    </row>
    <row r="254" spans="1:3" ht="15.75">
      <c r="A254" s="19"/>
      <c r="C254" s="455"/>
    </row>
    <row r="255" spans="1:3" ht="15.75">
      <c r="A255" s="19"/>
      <c r="C255" s="455"/>
    </row>
    <row r="256" spans="1:3" ht="15.75">
      <c r="A256" s="19"/>
      <c r="C256" s="455"/>
    </row>
    <row r="257" spans="1:3" ht="15.75">
      <c r="A257" s="19"/>
      <c r="C257" s="455"/>
    </row>
    <row r="258" spans="1:3" ht="15.75">
      <c r="A258" s="19"/>
      <c r="C258" s="455"/>
    </row>
    <row r="259" spans="1:3" ht="15.75">
      <c r="A259" s="19"/>
      <c r="C259" s="455"/>
    </row>
    <row r="260" spans="1:3" ht="15.75">
      <c r="A260" s="19"/>
      <c r="C260" s="455"/>
    </row>
    <row r="261" spans="1:3" ht="15.75">
      <c r="A261" s="19"/>
      <c r="C261" s="455"/>
    </row>
    <row r="262" spans="1:3" ht="15.75">
      <c r="A262" s="19"/>
      <c r="C262" s="455"/>
    </row>
    <row r="263" spans="1:3" ht="15.75">
      <c r="A263" s="19"/>
      <c r="C263" s="455"/>
    </row>
    <row r="264" spans="1:3" ht="15.75">
      <c r="A264" s="19"/>
      <c r="C264" s="455"/>
    </row>
    <row r="265" spans="1:3" ht="15.75">
      <c r="A265" s="19"/>
      <c r="C265" s="455"/>
    </row>
    <row r="266" spans="1:3" ht="15.75">
      <c r="A266" s="19"/>
      <c r="C266" s="455"/>
    </row>
    <row r="267" spans="1:3" ht="15.75">
      <c r="A267" s="19"/>
      <c r="C267" s="455"/>
    </row>
    <row r="268" spans="1:3" ht="15.75">
      <c r="A268" s="19"/>
      <c r="C268" s="455"/>
    </row>
    <row r="269" spans="1:3" ht="15.75">
      <c r="A269" s="19"/>
      <c r="C269" s="455"/>
    </row>
    <row r="270" spans="1:3" ht="15.75">
      <c r="A270" s="19"/>
      <c r="C270" s="455"/>
    </row>
    <row r="271" spans="1:3" ht="15.75">
      <c r="A271" s="19"/>
      <c r="C271" s="455"/>
    </row>
    <row r="272" spans="1:3" ht="15.75">
      <c r="A272" s="19"/>
      <c r="C272" s="455"/>
    </row>
    <row r="273" spans="1:3" ht="15.75">
      <c r="A273" s="19"/>
      <c r="C273" s="455"/>
    </row>
    <row r="274" spans="1:3" ht="15.75">
      <c r="A274" s="19"/>
      <c r="C274" s="455"/>
    </row>
    <row r="275" spans="1:3" ht="15.75">
      <c r="A275" s="19"/>
      <c r="C275" s="455"/>
    </row>
    <row r="276" spans="1:3" ht="15.75">
      <c r="A276" s="19"/>
      <c r="C276" s="455"/>
    </row>
    <row r="277" spans="1:3" ht="15.75">
      <c r="A277" s="19"/>
      <c r="C277" s="455"/>
    </row>
    <row r="278" spans="1:3" ht="15.75">
      <c r="A278" s="19"/>
      <c r="C278" s="455"/>
    </row>
    <row r="279" spans="1:3" ht="15.75">
      <c r="A279" s="19"/>
      <c r="C279" s="455"/>
    </row>
    <row r="280" spans="1:3" ht="15.75">
      <c r="A280" s="19"/>
      <c r="C280" s="455"/>
    </row>
    <row r="281" spans="1:3" ht="15.75">
      <c r="A281" s="19"/>
      <c r="C281" s="455"/>
    </row>
    <row r="282" spans="1:3" ht="15.75">
      <c r="A282" s="19"/>
      <c r="C282" s="455"/>
    </row>
    <row r="283" spans="1:3" ht="15.75">
      <c r="A283" s="19"/>
      <c r="C283" s="455"/>
    </row>
    <row r="284" spans="1:3" ht="15.75">
      <c r="A284" s="19"/>
      <c r="C284" s="455"/>
    </row>
    <row r="285" spans="1:3" ht="15.75">
      <c r="A285" s="19"/>
      <c r="C285" s="455"/>
    </row>
    <row r="286" spans="1:3" ht="15.75">
      <c r="A286" s="19"/>
      <c r="C286" s="455"/>
    </row>
    <row r="287" spans="1:3" ht="15.75">
      <c r="A287" s="19"/>
      <c r="C287" s="455"/>
    </row>
    <row r="288" spans="1:3" ht="15.75">
      <c r="A288" s="19"/>
      <c r="C288" s="455"/>
    </row>
    <row r="289" spans="1:3" ht="15.75">
      <c r="A289" s="19"/>
      <c r="C289" s="455"/>
    </row>
    <row r="290" spans="1:3" ht="15.75">
      <c r="A290" s="19"/>
      <c r="C290" s="455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664"/>
  <sheetViews>
    <sheetView showGridLines="0" topLeftCell="A2" zoomScale="25" zoomScaleNormal="25" workbookViewId="0">
      <selection activeCell="I10" sqref="I10"/>
    </sheetView>
  </sheetViews>
  <sheetFormatPr baseColWidth="10" defaultColWidth="9.140625" defaultRowHeight="60"/>
  <cols>
    <col min="1" max="1" width="143.5703125" style="20" customWidth="1"/>
    <col min="2" max="2" width="48.5703125" style="372" customWidth="1"/>
    <col min="3" max="3" width="48.5703125" style="638" customWidth="1"/>
    <col min="4" max="25" width="48.5703125" style="372" customWidth="1"/>
    <col min="26" max="26" width="6.5703125" style="187" customWidth="1"/>
    <col min="27" max="256" width="9.140625" style="372"/>
    <col min="257" max="257" width="143.5703125" style="372" customWidth="1"/>
    <col min="258" max="281" width="53.7109375" style="372" customWidth="1"/>
    <col min="282" max="282" width="6.5703125" style="372" customWidth="1"/>
    <col min="283" max="512" width="9.140625" style="372"/>
    <col min="513" max="513" width="143.5703125" style="372" customWidth="1"/>
    <col min="514" max="537" width="53.7109375" style="372" customWidth="1"/>
    <col min="538" max="538" width="6.5703125" style="372" customWidth="1"/>
    <col min="539" max="768" width="9.140625" style="372"/>
    <col min="769" max="769" width="143.5703125" style="372" customWidth="1"/>
    <col min="770" max="793" width="53.7109375" style="372" customWidth="1"/>
    <col min="794" max="794" width="6.5703125" style="372" customWidth="1"/>
    <col min="795" max="1024" width="9.140625" style="372"/>
    <col min="1025" max="1025" width="143.5703125" style="372" customWidth="1"/>
    <col min="1026" max="1049" width="53.7109375" style="372" customWidth="1"/>
    <col min="1050" max="1050" width="6.5703125" style="372" customWidth="1"/>
    <col min="1051" max="1280" width="9.140625" style="372"/>
    <col min="1281" max="1281" width="143.5703125" style="372" customWidth="1"/>
    <col min="1282" max="1305" width="53.7109375" style="372" customWidth="1"/>
    <col min="1306" max="1306" width="6.5703125" style="372" customWidth="1"/>
    <col min="1307" max="1536" width="9.140625" style="372"/>
    <col min="1537" max="1537" width="143.5703125" style="372" customWidth="1"/>
    <col min="1538" max="1561" width="53.7109375" style="372" customWidth="1"/>
    <col min="1562" max="1562" width="6.5703125" style="372" customWidth="1"/>
    <col min="1563" max="1792" width="9.140625" style="372"/>
    <col min="1793" max="1793" width="143.5703125" style="372" customWidth="1"/>
    <col min="1794" max="1817" width="53.7109375" style="372" customWidth="1"/>
    <col min="1818" max="1818" width="6.5703125" style="372" customWidth="1"/>
    <col min="1819" max="2048" width="9.140625" style="372"/>
    <col min="2049" max="2049" width="143.5703125" style="372" customWidth="1"/>
    <col min="2050" max="2073" width="53.7109375" style="372" customWidth="1"/>
    <col min="2074" max="2074" width="6.5703125" style="372" customWidth="1"/>
    <col min="2075" max="2304" width="9.140625" style="372"/>
    <col min="2305" max="2305" width="143.5703125" style="372" customWidth="1"/>
    <col min="2306" max="2329" width="53.7109375" style="372" customWidth="1"/>
    <col min="2330" max="2330" width="6.5703125" style="372" customWidth="1"/>
    <col min="2331" max="2560" width="9.140625" style="372"/>
    <col min="2561" max="2561" width="143.5703125" style="372" customWidth="1"/>
    <col min="2562" max="2585" width="53.7109375" style="372" customWidth="1"/>
    <col min="2586" max="2586" width="6.5703125" style="372" customWidth="1"/>
    <col min="2587" max="2816" width="9.140625" style="372"/>
    <col min="2817" max="2817" width="143.5703125" style="372" customWidth="1"/>
    <col min="2818" max="2841" width="53.7109375" style="372" customWidth="1"/>
    <col min="2842" max="2842" width="6.5703125" style="372" customWidth="1"/>
    <col min="2843" max="3072" width="9.140625" style="372"/>
    <col min="3073" max="3073" width="143.5703125" style="372" customWidth="1"/>
    <col min="3074" max="3097" width="53.7109375" style="372" customWidth="1"/>
    <col min="3098" max="3098" width="6.5703125" style="372" customWidth="1"/>
    <col min="3099" max="3328" width="9.140625" style="372"/>
    <col min="3329" max="3329" width="143.5703125" style="372" customWidth="1"/>
    <col min="3330" max="3353" width="53.7109375" style="372" customWidth="1"/>
    <col min="3354" max="3354" width="6.5703125" style="372" customWidth="1"/>
    <col min="3355" max="3584" width="9.140625" style="372"/>
    <col min="3585" max="3585" width="143.5703125" style="372" customWidth="1"/>
    <col min="3586" max="3609" width="53.7109375" style="372" customWidth="1"/>
    <col min="3610" max="3610" width="6.5703125" style="372" customWidth="1"/>
    <col min="3611" max="3840" width="9.140625" style="372"/>
    <col min="3841" max="3841" width="143.5703125" style="372" customWidth="1"/>
    <col min="3842" max="3865" width="53.7109375" style="372" customWidth="1"/>
    <col min="3866" max="3866" width="6.5703125" style="372" customWidth="1"/>
    <col min="3867" max="4096" width="9.140625" style="372"/>
    <col min="4097" max="4097" width="143.5703125" style="372" customWidth="1"/>
    <col min="4098" max="4121" width="53.7109375" style="372" customWidth="1"/>
    <col min="4122" max="4122" width="6.5703125" style="372" customWidth="1"/>
    <col min="4123" max="4352" width="9.140625" style="372"/>
    <col min="4353" max="4353" width="143.5703125" style="372" customWidth="1"/>
    <col min="4354" max="4377" width="53.7109375" style="372" customWidth="1"/>
    <col min="4378" max="4378" width="6.5703125" style="372" customWidth="1"/>
    <col min="4379" max="4608" width="9.140625" style="372"/>
    <col min="4609" max="4609" width="143.5703125" style="372" customWidth="1"/>
    <col min="4610" max="4633" width="53.7109375" style="372" customWidth="1"/>
    <col min="4634" max="4634" width="6.5703125" style="372" customWidth="1"/>
    <col min="4635" max="4864" width="9.140625" style="372"/>
    <col min="4865" max="4865" width="143.5703125" style="372" customWidth="1"/>
    <col min="4866" max="4889" width="53.7109375" style="372" customWidth="1"/>
    <col min="4890" max="4890" width="6.5703125" style="372" customWidth="1"/>
    <col min="4891" max="5120" width="9.140625" style="372"/>
    <col min="5121" max="5121" width="143.5703125" style="372" customWidth="1"/>
    <col min="5122" max="5145" width="53.7109375" style="372" customWidth="1"/>
    <col min="5146" max="5146" width="6.5703125" style="372" customWidth="1"/>
    <col min="5147" max="5376" width="9.140625" style="372"/>
    <col min="5377" max="5377" width="143.5703125" style="372" customWidth="1"/>
    <col min="5378" max="5401" width="53.7109375" style="372" customWidth="1"/>
    <col min="5402" max="5402" width="6.5703125" style="372" customWidth="1"/>
    <col min="5403" max="5632" width="9.140625" style="372"/>
    <col min="5633" max="5633" width="143.5703125" style="372" customWidth="1"/>
    <col min="5634" max="5657" width="53.7109375" style="372" customWidth="1"/>
    <col min="5658" max="5658" width="6.5703125" style="372" customWidth="1"/>
    <col min="5659" max="5888" width="9.140625" style="372"/>
    <col min="5889" max="5889" width="143.5703125" style="372" customWidth="1"/>
    <col min="5890" max="5913" width="53.7109375" style="372" customWidth="1"/>
    <col min="5914" max="5914" width="6.5703125" style="372" customWidth="1"/>
    <col min="5915" max="6144" width="9.140625" style="372"/>
    <col min="6145" max="6145" width="143.5703125" style="372" customWidth="1"/>
    <col min="6146" max="6169" width="53.7109375" style="372" customWidth="1"/>
    <col min="6170" max="6170" width="6.5703125" style="372" customWidth="1"/>
    <col min="6171" max="6400" width="9.140625" style="372"/>
    <col min="6401" max="6401" width="143.5703125" style="372" customWidth="1"/>
    <col min="6402" max="6425" width="53.7109375" style="372" customWidth="1"/>
    <col min="6426" max="6426" width="6.5703125" style="372" customWidth="1"/>
    <col min="6427" max="6656" width="9.140625" style="372"/>
    <col min="6657" max="6657" width="143.5703125" style="372" customWidth="1"/>
    <col min="6658" max="6681" width="53.7109375" style="372" customWidth="1"/>
    <col min="6682" max="6682" width="6.5703125" style="372" customWidth="1"/>
    <col min="6683" max="6912" width="9.140625" style="372"/>
    <col min="6913" max="6913" width="143.5703125" style="372" customWidth="1"/>
    <col min="6914" max="6937" width="53.7109375" style="372" customWidth="1"/>
    <col min="6938" max="6938" width="6.5703125" style="372" customWidth="1"/>
    <col min="6939" max="7168" width="9.140625" style="372"/>
    <col min="7169" max="7169" width="143.5703125" style="372" customWidth="1"/>
    <col min="7170" max="7193" width="53.7109375" style="372" customWidth="1"/>
    <col min="7194" max="7194" width="6.5703125" style="372" customWidth="1"/>
    <col min="7195" max="7424" width="9.140625" style="372"/>
    <col min="7425" max="7425" width="143.5703125" style="372" customWidth="1"/>
    <col min="7426" max="7449" width="53.7109375" style="372" customWidth="1"/>
    <col min="7450" max="7450" width="6.5703125" style="372" customWidth="1"/>
    <col min="7451" max="7680" width="9.140625" style="372"/>
    <col min="7681" max="7681" width="143.5703125" style="372" customWidth="1"/>
    <col min="7682" max="7705" width="53.7109375" style="372" customWidth="1"/>
    <col min="7706" max="7706" width="6.5703125" style="372" customWidth="1"/>
    <col min="7707" max="7936" width="9.140625" style="372"/>
    <col min="7937" max="7937" width="143.5703125" style="372" customWidth="1"/>
    <col min="7938" max="7961" width="53.7109375" style="372" customWidth="1"/>
    <col min="7962" max="7962" width="6.5703125" style="372" customWidth="1"/>
    <col min="7963" max="8192" width="9.140625" style="372"/>
    <col min="8193" max="8193" width="143.5703125" style="372" customWidth="1"/>
    <col min="8194" max="8217" width="53.7109375" style="372" customWidth="1"/>
    <col min="8218" max="8218" width="6.5703125" style="372" customWidth="1"/>
    <col min="8219" max="8448" width="9.140625" style="372"/>
    <col min="8449" max="8449" width="143.5703125" style="372" customWidth="1"/>
    <col min="8450" max="8473" width="53.7109375" style="372" customWidth="1"/>
    <col min="8474" max="8474" width="6.5703125" style="372" customWidth="1"/>
    <col min="8475" max="8704" width="9.140625" style="372"/>
    <col min="8705" max="8705" width="143.5703125" style="372" customWidth="1"/>
    <col min="8706" max="8729" width="53.7109375" style="372" customWidth="1"/>
    <col min="8730" max="8730" width="6.5703125" style="372" customWidth="1"/>
    <col min="8731" max="8960" width="9.140625" style="372"/>
    <col min="8961" max="8961" width="143.5703125" style="372" customWidth="1"/>
    <col min="8962" max="8985" width="53.7109375" style="372" customWidth="1"/>
    <col min="8986" max="8986" width="6.5703125" style="372" customWidth="1"/>
    <col min="8987" max="9216" width="9.140625" style="372"/>
    <col min="9217" max="9217" width="143.5703125" style="372" customWidth="1"/>
    <col min="9218" max="9241" width="53.7109375" style="372" customWidth="1"/>
    <col min="9242" max="9242" width="6.5703125" style="372" customWidth="1"/>
    <col min="9243" max="9472" width="9.140625" style="372"/>
    <col min="9473" max="9473" width="143.5703125" style="372" customWidth="1"/>
    <col min="9474" max="9497" width="53.7109375" style="372" customWidth="1"/>
    <col min="9498" max="9498" width="6.5703125" style="372" customWidth="1"/>
    <col min="9499" max="9728" width="9.140625" style="372"/>
    <col min="9729" max="9729" width="143.5703125" style="372" customWidth="1"/>
    <col min="9730" max="9753" width="53.7109375" style="372" customWidth="1"/>
    <col min="9754" max="9754" width="6.5703125" style="372" customWidth="1"/>
    <col min="9755" max="9984" width="9.140625" style="372"/>
    <col min="9985" max="9985" width="143.5703125" style="372" customWidth="1"/>
    <col min="9986" max="10009" width="53.7109375" style="372" customWidth="1"/>
    <col min="10010" max="10010" width="6.5703125" style="372" customWidth="1"/>
    <col min="10011" max="10240" width="9.140625" style="372"/>
    <col min="10241" max="10241" width="143.5703125" style="372" customWidth="1"/>
    <col min="10242" max="10265" width="53.7109375" style="372" customWidth="1"/>
    <col min="10266" max="10266" width="6.5703125" style="372" customWidth="1"/>
    <col min="10267" max="10496" width="9.140625" style="372"/>
    <col min="10497" max="10497" width="143.5703125" style="372" customWidth="1"/>
    <col min="10498" max="10521" width="53.7109375" style="372" customWidth="1"/>
    <col min="10522" max="10522" width="6.5703125" style="372" customWidth="1"/>
    <col min="10523" max="10752" width="9.140625" style="372"/>
    <col min="10753" max="10753" width="143.5703125" style="372" customWidth="1"/>
    <col min="10754" max="10777" width="53.7109375" style="372" customWidth="1"/>
    <col min="10778" max="10778" width="6.5703125" style="372" customWidth="1"/>
    <col min="10779" max="11008" width="9.140625" style="372"/>
    <col min="11009" max="11009" width="143.5703125" style="372" customWidth="1"/>
    <col min="11010" max="11033" width="53.7109375" style="372" customWidth="1"/>
    <col min="11034" max="11034" width="6.5703125" style="372" customWidth="1"/>
    <col min="11035" max="11264" width="9.140625" style="372"/>
    <col min="11265" max="11265" width="143.5703125" style="372" customWidth="1"/>
    <col min="11266" max="11289" width="53.7109375" style="372" customWidth="1"/>
    <col min="11290" max="11290" width="6.5703125" style="372" customWidth="1"/>
    <col min="11291" max="11520" width="9.140625" style="372"/>
    <col min="11521" max="11521" width="143.5703125" style="372" customWidth="1"/>
    <col min="11522" max="11545" width="53.7109375" style="372" customWidth="1"/>
    <col min="11546" max="11546" width="6.5703125" style="372" customWidth="1"/>
    <col min="11547" max="11776" width="9.140625" style="372"/>
    <col min="11777" max="11777" width="143.5703125" style="372" customWidth="1"/>
    <col min="11778" max="11801" width="53.7109375" style="372" customWidth="1"/>
    <col min="11802" max="11802" width="6.5703125" style="372" customWidth="1"/>
    <col min="11803" max="12032" width="9.140625" style="372"/>
    <col min="12033" max="12033" width="143.5703125" style="372" customWidth="1"/>
    <col min="12034" max="12057" width="53.7109375" style="372" customWidth="1"/>
    <col min="12058" max="12058" width="6.5703125" style="372" customWidth="1"/>
    <col min="12059" max="12288" width="9.140625" style="372"/>
    <col min="12289" max="12289" width="143.5703125" style="372" customWidth="1"/>
    <col min="12290" max="12313" width="53.7109375" style="372" customWidth="1"/>
    <col min="12314" max="12314" width="6.5703125" style="372" customWidth="1"/>
    <col min="12315" max="12544" width="9.140625" style="372"/>
    <col min="12545" max="12545" width="143.5703125" style="372" customWidth="1"/>
    <col min="12546" max="12569" width="53.7109375" style="372" customWidth="1"/>
    <col min="12570" max="12570" width="6.5703125" style="372" customWidth="1"/>
    <col min="12571" max="12800" width="9.140625" style="372"/>
    <col min="12801" max="12801" width="143.5703125" style="372" customWidth="1"/>
    <col min="12802" max="12825" width="53.7109375" style="372" customWidth="1"/>
    <col min="12826" max="12826" width="6.5703125" style="372" customWidth="1"/>
    <col min="12827" max="13056" width="9.140625" style="372"/>
    <col min="13057" max="13057" width="143.5703125" style="372" customWidth="1"/>
    <col min="13058" max="13081" width="53.7109375" style="372" customWidth="1"/>
    <col min="13082" max="13082" width="6.5703125" style="372" customWidth="1"/>
    <col min="13083" max="13312" width="9.140625" style="372"/>
    <col min="13313" max="13313" width="143.5703125" style="372" customWidth="1"/>
    <col min="13314" max="13337" width="53.7109375" style="372" customWidth="1"/>
    <col min="13338" max="13338" width="6.5703125" style="372" customWidth="1"/>
    <col min="13339" max="13568" width="9.140625" style="372"/>
    <col min="13569" max="13569" width="143.5703125" style="372" customWidth="1"/>
    <col min="13570" max="13593" width="53.7109375" style="372" customWidth="1"/>
    <col min="13594" max="13594" width="6.5703125" style="372" customWidth="1"/>
    <col min="13595" max="13824" width="9.140625" style="372"/>
    <col min="13825" max="13825" width="143.5703125" style="372" customWidth="1"/>
    <col min="13826" max="13849" width="53.7109375" style="372" customWidth="1"/>
    <col min="13850" max="13850" width="6.5703125" style="372" customWidth="1"/>
    <col min="13851" max="14080" width="9.140625" style="372"/>
    <col min="14081" max="14081" width="143.5703125" style="372" customWidth="1"/>
    <col min="14082" max="14105" width="53.7109375" style="372" customWidth="1"/>
    <col min="14106" max="14106" width="6.5703125" style="372" customWidth="1"/>
    <col min="14107" max="14336" width="9.140625" style="372"/>
    <col min="14337" max="14337" width="143.5703125" style="372" customWidth="1"/>
    <col min="14338" max="14361" width="53.7109375" style="372" customWidth="1"/>
    <col min="14362" max="14362" width="6.5703125" style="372" customWidth="1"/>
    <col min="14363" max="14592" width="9.140625" style="372"/>
    <col min="14593" max="14593" width="143.5703125" style="372" customWidth="1"/>
    <col min="14594" max="14617" width="53.7109375" style="372" customWidth="1"/>
    <col min="14618" max="14618" width="6.5703125" style="372" customWidth="1"/>
    <col min="14619" max="14848" width="9.140625" style="372"/>
    <col min="14849" max="14849" width="143.5703125" style="372" customWidth="1"/>
    <col min="14850" max="14873" width="53.7109375" style="372" customWidth="1"/>
    <col min="14874" max="14874" width="6.5703125" style="372" customWidth="1"/>
    <col min="14875" max="15104" width="9.140625" style="372"/>
    <col min="15105" max="15105" width="143.5703125" style="372" customWidth="1"/>
    <col min="15106" max="15129" width="53.7109375" style="372" customWidth="1"/>
    <col min="15130" max="15130" width="6.5703125" style="372" customWidth="1"/>
    <col min="15131" max="15360" width="9.140625" style="372"/>
    <col min="15361" max="15361" width="143.5703125" style="372" customWidth="1"/>
    <col min="15362" max="15385" width="53.7109375" style="372" customWidth="1"/>
    <col min="15386" max="15386" width="6.5703125" style="372" customWidth="1"/>
    <col min="15387" max="15616" width="9.140625" style="372"/>
    <col min="15617" max="15617" width="143.5703125" style="372" customWidth="1"/>
    <col min="15618" max="15641" width="53.7109375" style="372" customWidth="1"/>
    <col min="15642" max="15642" width="6.5703125" style="372" customWidth="1"/>
    <col min="15643" max="15872" width="9.140625" style="372"/>
    <col min="15873" max="15873" width="143.5703125" style="372" customWidth="1"/>
    <col min="15874" max="15897" width="53.7109375" style="372" customWidth="1"/>
    <col min="15898" max="15898" width="6.5703125" style="372" customWidth="1"/>
    <col min="15899" max="16128" width="9.140625" style="372"/>
    <col min="16129" max="16129" width="143.5703125" style="372" customWidth="1"/>
    <col min="16130" max="16153" width="53.7109375" style="372" customWidth="1"/>
    <col min="16154" max="16154" width="6.5703125" style="372" customWidth="1"/>
    <col min="16155" max="16384" width="9.140625" style="372"/>
  </cols>
  <sheetData>
    <row r="1" spans="1:33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185"/>
    </row>
    <row r="2" spans="1:33" s="2" customFormat="1" ht="145.5" customHeight="1">
      <c r="A2" s="813" t="s">
        <v>549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75" customHeight="1">
      <c r="A3" s="813" t="s">
        <v>191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63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814"/>
      <c r="S5" s="814"/>
      <c r="T5" s="814"/>
      <c r="U5" s="814"/>
      <c r="V5" s="814"/>
      <c r="W5" s="814"/>
      <c r="X5" s="814"/>
      <c r="Y5" s="814"/>
      <c r="Z5" s="186"/>
    </row>
    <row r="6" spans="1:33" ht="6" customHeight="1">
      <c r="A6" s="249"/>
      <c r="B6" s="15"/>
      <c r="C6" s="25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13.5" customHeight="1">
      <c r="A7" s="251"/>
      <c r="B7" s="252"/>
      <c r="C7" s="253"/>
      <c r="D7" s="254"/>
      <c r="E7" s="254"/>
      <c r="F7" s="252"/>
      <c r="G7" s="252"/>
      <c r="H7" s="252"/>
      <c r="I7" s="252"/>
      <c r="J7" s="252"/>
      <c r="K7" s="254"/>
      <c r="L7" s="252"/>
      <c r="M7" s="252"/>
      <c r="N7" s="254"/>
      <c r="O7" s="254"/>
      <c r="P7" s="252"/>
      <c r="Q7" s="254"/>
      <c r="R7" s="252"/>
      <c r="S7" s="254"/>
      <c r="T7" s="252"/>
      <c r="U7" s="252"/>
      <c r="V7" s="254"/>
      <c r="W7" s="254"/>
      <c r="X7" s="252"/>
      <c r="Y7" s="254"/>
      <c r="Z7" s="189"/>
    </row>
    <row r="8" spans="1:33" s="191" customFormat="1" ht="54.75" customHeight="1">
      <c r="A8" s="190"/>
      <c r="B8" s="822" t="s">
        <v>552</v>
      </c>
      <c r="C8" s="822"/>
      <c r="D8" s="822"/>
      <c r="E8" s="822"/>
      <c r="F8" s="822"/>
      <c r="G8" s="822"/>
      <c r="H8" s="822"/>
      <c r="I8" s="822"/>
      <c r="J8" s="822" t="s">
        <v>551</v>
      </c>
      <c r="K8" s="822"/>
      <c r="L8" s="822"/>
      <c r="M8" s="822"/>
      <c r="N8" s="822"/>
      <c r="O8" s="822"/>
      <c r="P8" s="822"/>
      <c r="Q8" s="822"/>
      <c r="R8" s="822" t="s">
        <v>116</v>
      </c>
      <c r="S8" s="822"/>
      <c r="T8" s="822"/>
      <c r="U8" s="822"/>
      <c r="V8" s="822"/>
      <c r="W8" s="822"/>
      <c r="X8" s="822"/>
      <c r="Y8" s="822"/>
      <c r="Z8" s="189"/>
    </row>
    <row r="9" spans="1:33" s="198" customFormat="1" ht="262.5" customHeight="1">
      <c r="A9" s="192" t="s">
        <v>913</v>
      </c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2" t="s">
        <v>41</v>
      </c>
      <c r="S9" s="194" t="s">
        <v>168</v>
      </c>
      <c r="T9" s="195" t="s">
        <v>169</v>
      </c>
      <c r="U9" s="194" t="s">
        <v>170</v>
      </c>
      <c r="V9" s="192" t="s">
        <v>171</v>
      </c>
      <c r="W9" s="194" t="s">
        <v>172</v>
      </c>
      <c r="X9" s="192" t="s">
        <v>173</v>
      </c>
      <c r="Y9" s="192" t="s">
        <v>43</v>
      </c>
      <c r="Z9" s="196"/>
      <c r="AA9" s="197"/>
      <c r="AB9" s="197"/>
      <c r="AC9" s="196"/>
      <c r="AD9" s="197"/>
      <c r="AE9" s="197"/>
      <c r="AF9" s="196"/>
      <c r="AG9" s="197"/>
    </row>
    <row r="10" spans="1:33" ht="123" customHeight="1">
      <c r="A10" s="255" t="s">
        <v>13</v>
      </c>
      <c r="B10" s="200">
        <v>0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0</v>
      </c>
      <c r="I10" s="200">
        <v>0</v>
      </c>
      <c r="J10" s="200">
        <v>15350.2171084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2517.9096199999999</v>
      </c>
      <c r="Q10" s="200">
        <v>17868.12673</v>
      </c>
      <c r="R10" s="200">
        <v>15350.2171084</v>
      </c>
      <c r="S10" s="200">
        <v>0</v>
      </c>
      <c r="T10" s="200">
        <v>0</v>
      </c>
      <c r="U10" s="200">
        <v>0</v>
      </c>
      <c r="V10" s="200">
        <v>0</v>
      </c>
      <c r="W10" s="200">
        <v>0</v>
      </c>
      <c r="X10" s="200">
        <v>2517.9096199999999</v>
      </c>
      <c r="Y10" s="200">
        <v>17868.12673</v>
      </c>
      <c r="Z10" s="189"/>
    </row>
    <row r="11" spans="1:33" ht="123" customHeight="1">
      <c r="A11" s="255" t="s">
        <v>14</v>
      </c>
      <c r="B11" s="200">
        <v>0</v>
      </c>
      <c r="C11" s="200">
        <v>0</v>
      </c>
      <c r="D11" s="200">
        <v>0</v>
      </c>
      <c r="E11" s="200">
        <v>0</v>
      </c>
      <c r="F11" s="200">
        <v>0</v>
      </c>
      <c r="G11" s="200">
        <v>0</v>
      </c>
      <c r="H11" s="200">
        <v>0</v>
      </c>
      <c r="I11" s="200">
        <v>0</v>
      </c>
      <c r="J11" s="200">
        <v>0</v>
      </c>
      <c r="K11" s="200">
        <v>0</v>
      </c>
      <c r="L11" s="200">
        <v>0</v>
      </c>
      <c r="M11" s="200">
        <v>0</v>
      </c>
      <c r="N11" s="200">
        <v>0</v>
      </c>
      <c r="O11" s="200">
        <v>0</v>
      </c>
      <c r="P11" s="200">
        <v>0</v>
      </c>
      <c r="Q11" s="200">
        <v>0</v>
      </c>
      <c r="R11" s="200">
        <v>0</v>
      </c>
      <c r="S11" s="200">
        <v>0</v>
      </c>
      <c r="T11" s="200">
        <v>0</v>
      </c>
      <c r="U11" s="200">
        <v>0</v>
      </c>
      <c r="V11" s="200">
        <v>0</v>
      </c>
      <c r="W11" s="200">
        <v>0</v>
      </c>
      <c r="X11" s="200">
        <v>0</v>
      </c>
      <c r="Y11" s="200">
        <v>0</v>
      </c>
      <c r="Z11" s="189"/>
    </row>
    <row r="12" spans="1:33" ht="123" customHeight="1">
      <c r="A12" s="255" t="s">
        <v>15</v>
      </c>
      <c r="B12" s="200">
        <v>0</v>
      </c>
      <c r="C12" s="200">
        <v>0</v>
      </c>
      <c r="D12" s="200">
        <v>0</v>
      </c>
      <c r="E12" s="200">
        <v>0</v>
      </c>
      <c r="F12" s="200">
        <v>0</v>
      </c>
      <c r="G12" s="200">
        <v>0</v>
      </c>
      <c r="H12" s="200">
        <v>0</v>
      </c>
      <c r="I12" s="200">
        <v>0</v>
      </c>
      <c r="J12" s="200">
        <v>0</v>
      </c>
      <c r="K12" s="200">
        <v>0</v>
      </c>
      <c r="L12" s="200">
        <v>0</v>
      </c>
      <c r="M12" s="200">
        <v>0</v>
      </c>
      <c r="N12" s="200">
        <v>0</v>
      </c>
      <c r="O12" s="200">
        <v>0</v>
      </c>
      <c r="P12" s="200">
        <v>0</v>
      </c>
      <c r="Q12" s="200">
        <v>0</v>
      </c>
      <c r="R12" s="200">
        <v>0</v>
      </c>
      <c r="S12" s="200">
        <v>0</v>
      </c>
      <c r="T12" s="200">
        <v>0</v>
      </c>
      <c r="U12" s="200">
        <v>0</v>
      </c>
      <c r="V12" s="200">
        <v>0</v>
      </c>
      <c r="W12" s="200">
        <v>0</v>
      </c>
      <c r="X12" s="200">
        <v>0</v>
      </c>
      <c r="Y12" s="200">
        <v>0</v>
      </c>
      <c r="Z12" s="189"/>
    </row>
    <row r="13" spans="1:33" ht="123" customHeight="1">
      <c r="A13" s="255" t="s">
        <v>16</v>
      </c>
      <c r="B13" s="200">
        <v>0</v>
      </c>
      <c r="C13" s="200">
        <v>0</v>
      </c>
      <c r="D13" s="200">
        <v>0</v>
      </c>
      <c r="E13" s="200">
        <v>0</v>
      </c>
      <c r="F13" s="200">
        <v>0</v>
      </c>
      <c r="G13" s="200">
        <v>0</v>
      </c>
      <c r="H13" s="200">
        <v>0</v>
      </c>
      <c r="I13" s="200">
        <v>0</v>
      </c>
      <c r="J13" s="200">
        <v>0</v>
      </c>
      <c r="K13" s="200">
        <v>0</v>
      </c>
      <c r="L13" s="200">
        <v>0</v>
      </c>
      <c r="M13" s="200">
        <v>0</v>
      </c>
      <c r="N13" s="200">
        <v>0</v>
      </c>
      <c r="O13" s="200">
        <v>0</v>
      </c>
      <c r="P13" s="200">
        <v>0</v>
      </c>
      <c r="Q13" s="200">
        <v>0</v>
      </c>
      <c r="R13" s="200">
        <v>0</v>
      </c>
      <c r="S13" s="200">
        <v>0</v>
      </c>
      <c r="T13" s="200">
        <v>0</v>
      </c>
      <c r="U13" s="200">
        <v>0</v>
      </c>
      <c r="V13" s="200">
        <v>0</v>
      </c>
      <c r="W13" s="200">
        <v>0</v>
      </c>
      <c r="X13" s="200">
        <v>0</v>
      </c>
      <c r="Y13" s="200">
        <v>0</v>
      </c>
      <c r="Z13" s="189"/>
    </row>
    <row r="14" spans="1:33" ht="123" customHeight="1">
      <c r="A14" s="255" t="s">
        <v>17</v>
      </c>
      <c r="B14" s="200">
        <v>182437.69103400002</v>
      </c>
      <c r="C14" s="200">
        <v>4368.5555258000004</v>
      </c>
      <c r="D14" s="200">
        <v>975.34670840000001</v>
      </c>
      <c r="E14" s="200">
        <v>0</v>
      </c>
      <c r="F14" s="200">
        <v>4094.3339470000001</v>
      </c>
      <c r="G14" s="200">
        <v>340.53803999999997</v>
      </c>
      <c r="H14" s="200">
        <v>0</v>
      </c>
      <c r="I14" s="200">
        <v>192216.46526</v>
      </c>
      <c r="J14" s="200">
        <v>79689.282208599994</v>
      </c>
      <c r="K14" s="200">
        <v>2836.171429</v>
      </c>
      <c r="L14" s="200">
        <v>1335.6831000000002</v>
      </c>
      <c r="M14" s="200">
        <v>813.38801000000001</v>
      </c>
      <c r="N14" s="200">
        <v>2333.0275282000002</v>
      </c>
      <c r="O14" s="200">
        <v>520.83115999999995</v>
      </c>
      <c r="P14" s="200">
        <v>0</v>
      </c>
      <c r="Q14" s="200">
        <v>87528.383409999995</v>
      </c>
      <c r="R14" s="200">
        <v>262126.97324259998</v>
      </c>
      <c r="S14" s="200">
        <v>7204.7269548000004</v>
      </c>
      <c r="T14" s="200">
        <v>2311.0298084000001</v>
      </c>
      <c r="U14" s="200">
        <v>813.38801000000001</v>
      </c>
      <c r="V14" s="200">
        <v>6427.3614752000003</v>
      </c>
      <c r="W14" s="200">
        <v>861.36919999999998</v>
      </c>
      <c r="X14" s="200">
        <v>0</v>
      </c>
      <c r="Y14" s="200">
        <v>279744.84867000004</v>
      </c>
      <c r="Z14" s="189"/>
    </row>
    <row r="15" spans="1:33" ht="123" customHeight="1">
      <c r="A15" s="255" t="s">
        <v>18</v>
      </c>
      <c r="B15" s="200">
        <v>10606.819539999999</v>
      </c>
      <c r="C15" s="200">
        <v>48.162489999999998</v>
      </c>
      <c r="D15" s="200">
        <v>267.52890000000002</v>
      </c>
      <c r="E15" s="200">
        <v>0</v>
      </c>
      <c r="F15" s="200">
        <v>90.468509999999995</v>
      </c>
      <c r="G15" s="200">
        <v>0</v>
      </c>
      <c r="H15" s="200">
        <v>0</v>
      </c>
      <c r="I15" s="200">
        <v>11012.979439999999</v>
      </c>
      <c r="J15" s="200">
        <v>385.56178000000006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385.56178000000006</v>
      </c>
      <c r="R15" s="200">
        <v>10992.38132</v>
      </c>
      <c r="S15" s="200">
        <v>48.162489999999998</v>
      </c>
      <c r="T15" s="200">
        <v>267.52890000000002</v>
      </c>
      <c r="U15" s="200">
        <v>0</v>
      </c>
      <c r="V15" s="200">
        <v>90.468509999999995</v>
      </c>
      <c r="W15" s="200">
        <v>0</v>
      </c>
      <c r="X15" s="200">
        <v>0</v>
      </c>
      <c r="Y15" s="200">
        <v>11398.541220000001</v>
      </c>
      <c r="Z15" s="189"/>
    </row>
    <row r="16" spans="1:33" ht="123" customHeight="1">
      <c r="A16" s="255" t="s">
        <v>188</v>
      </c>
      <c r="B16" s="200">
        <v>126.09969</v>
      </c>
      <c r="C16" s="200">
        <v>0</v>
      </c>
      <c r="D16" s="200">
        <v>0</v>
      </c>
      <c r="E16" s="200">
        <v>0</v>
      </c>
      <c r="F16" s="200">
        <v>0</v>
      </c>
      <c r="G16" s="200">
        <v>0</v>
      </c>
      <c r="H16" s="200">
        <v>0</v>
      </c>
      <c r="I16" s="200">
        <v>126.09969</v>
      </c>
      <c r="J16" s="200">
        <v>0</v>
      </c>
      <c r="K16" s="200">
        <v>0</v>
      </c>
      <c r="L16" s="200">
        <v>0</v>
      </c>
      <c r="M16" s="200">
        <v>0</v>
      </c>
      <c r="N16" s="200">
        <v>0</v>
      </c>
      <c r="O16" s="200">
        <v>0</v>
      </c>
      <c r="P16" s="200">
        <v>0</v>
      </c>
      <c r="Q16" s="200">
        <v>0</v>
      </c>
      <c r="R16" s="200">
        <v>126.09969</v>
      </c>
      <c r="S16" s="200">
        <v>0</v>
      </c>
      <c r="T16" s="200">
        <v>0</v>
      </c>
      <c r="U16" s="200">
        <v>0</v>
      </c>
      <c r="V16" s="200">
        <v>0</v>
      </c>
      <c r="W16" s="200">
        <v>0</v>
      </c>
      <c r="X16" s="200">
        <v>0</v>
      </c>
      <c r="Y16" s="200">
        <v>126.09969</v>
      </c>
      <c r="Z16" s="189"/>
    </row>
    <row r="17" spans="1:126" ht="123" customHeight="1">
      <c r="A17" s="255" t="s">
        <v>189</v>
      </c>
      <c r="B17" s="200">
        <v>21832.903050000001</v>
      </c>
      <c r="C17" s="200">
        <v>0</v>
      </c>
      <c r="D17" s="200">
        <v>75.741439999999997</v>
      </c>
      <c r="E17" s="200">
        <v>0</v>
      </c>
      <c r="F17" s="200">
        <v>87.5</v>
      </c>
      <c r="G17" s="200">
        <v>0</v>
      </c>
      <c r="H17" s="200">
        <v>0</v>
      </c>
      <c r="I17" s="200">
        <v>21996.144489999999</v>
      </c>
      <c r="J17" s="200">
        <v>6266.3507847999999</v>
      </c>
      <c r="K17" s="200">
        <v>108.49183000000001</v>
      </c>
      <c r="L17" s="200">
        <v>0</v>
      </c>
      <c r="M17" s="200">
        <v>0</v>
      </c>
      <c r="N17" s="200">
        <v>0</v>
      </c>
      <c r="O17" s="200">
        <v>0</v>
      </c>
      <c r="P17" s="200">
        <v>0</v>
      </c>
      <c r="Q17" s="200">
        <v>6374.8426200000004</v>
      </c>
      <c r="R17" s="200">
        <v>28099.253834800002</v>
      </c>
      <c r="S17" s="200">
        <v>108.49183000000001</v>
      </c>
      <c r="T17" s="200">
        <v>75.741439999999997</v>
      </c>
      <c r="U17" s="200">
        <v>0</v>
      </c>
      <c r="V17" s="200">
        <v>87.5</v>
      </c>
      <c r="W17" s="200">
        <v>0</v>
      </c>
      <c r="X17" s="200">
        <v>0</v>
      </c>
      <c r="Y17" s="200">
        <v>28370.987109999998</v>
      </c>
      <c r="Z17" s="189"/>
    </row>
    <row r="18" spans="1:126" ht="123" customHeight="1">
      <c r="A18" s="255" t="s">
        <v>20</v>
      </c>
      <c r="B18" s="200">
        <v>25.025209999999998</v>
      </c>
      <c r="C18" s="200">
        <v>0</v>
      </c>
      <c r="D18" s="200">
        <v>0</v>
      </c>
      <c r="E18" s="200">
        <v>0</v>
      </c>
      <c r="F18" s="200">
        <v>0</v>
      </c>
      <c r="G18" s="200">
        <v>0</v>
      </c>
      <c r="H18" s="200">
        <v>0</v>
      </c>
      <c r="I18" s="200">
        <v>25.025209999999998</v>
      </c>
      <c r="J18" s="200">
        <v>0</v>
      </c>
      <c r="K18" s="200">
        <v>0</v>
      </c>
      <c r="L18" s="200">
        <v>0</v>
      </c>
      <c r="M18" s="200">
        <v>0</v>
      </c>
      <c r="N18" s="200">
        <v>0</v>
      </c>
      <c r="O18" s="200">
        <v>0</v>
      </c>
      <c r="P18" s="200">
        <v>0</v>
      </c>
      <c r="Q18" s="200">
        <v>0</v>
      </c>
      <c r="R18" s="200">
        <v>25.025209999999998</v>
      </c>
      <c r="S18" s="200">
        <v>0</v>
      </c>
      <c r="T18" s="200">
        <v>0</v>
      </c>
      <c r="U18" s="200">
        <v>0</v>
      </c>
      <c r="V18" s="200">
        <v>0</v>
      </c>
      <c r="W18" s="200">
        <v>0</v>
      </c>
      <c r="X18" s="200">
        <v>0</v>
      </c>
      <c r="Y18" s="200">
        <v>25.025209999999998</v>
      </c>
      <c r="Z18" s="189"/>
    </row>
    <row r="19" spans="1:126" ht="123" customHeight="1">
      <c r="A19" s="255" t="s">
        <v>21</v>
      </c>
      <c r="B19" s="200">
        <v>768125.99129219993</v>
      </c>
      <c r="C19" s="200">
        <v>4249.1439500000006</v>
      </c>
      <c r="D19" s="200">
        <v>4553.2829099999999</v>
      </c>
      <c r="E19" s="200">
        <v>160.20957380000002</v>
      </c>
      <c r="F19" s="200">
        <v>7189.2565023999996</v>
      </c>
      <c r="G19" s="200">
        <v>108.49132</v>
      </c>
      <c r="H19" s="200">
        <v>0</v>
      </c>
      <c r="I19" s="200">
        <v>784386.37555999996</v>
      </c>
      <c r="J19" s="200">
        <v>76462.918101200004</v>
      </c>
      <c r="K19" s="200">
        <v>1285.7542599999999</v>
      </c>
      <c r="L19" s="200">
        <v>567.65517</v>
      </c>
      <c r="M19" s="200">
        <v>86.844289999999987</v>
      </c>
      <c r="N19" s="200">
        <v>3926.0075999999999</v>
      </c>
      <c r="O19" s="200">
        <v>150.48444000000001</v>
      </c>
      <c r="P19" s="200">
        <v>0</v>
      </c>
      <c r="Q19" s="200">
        <v>82479.663860000001</v>
      </c>
      <c r="R19" s="200">
        <v>844588.90939339995</v>
      </c>
      <c r="S19" s="200">
        <v>5534.8982100000003</v>
      </c>
      <c r="T19" s="200">
        <v>5120.9380799999999</v>
      </c>
      <c r="U19" s="200">
        <v>247.05386379999999</v>
      </c>
      <c r="V19" s="200">
        <v>11115.264102399999</v>
      </c>
      <c r="W19" s="200">
        <v>258.97576000000004</v>
      </c>
      <c r="X19" s="200">
        <v>0</v>
      </c>
      <c r="Y19" s="200">
        <v>866866.03941999993</v>
      </c>
      <c r="Z19" s="189"/>
      <c r="DV19" s="34" t="s">
        <v>90</v>
      </c>
    </row>
    <row r="20" spans="1:126" ht="123" customHeight="1">
      <c r="A20" s="255" t="s">
        <v>22</v>
      </c>
      <c r="B20" s="200">
        <v>148564.94813820001</v>
      </c>
      <c r="C20" s="200">
        <v>346.74512499999997</v>
      </c>
      <c r="D20" s="200">
        <v>1158.15102</v>
      </c>
      <c r="E20" s="200">
        <v>0</v>
      </c>
      <c r="F20" s="200">
        <v>574.57943160000002</v>
      </c>
      <c r="G20" s="200">
        <v>80.202699999999993</v>
      </c>
      <c r="H20" s="200">
        <v>0</v>
      </c>
      <c r="I20" s="200">
        <v>150724.62641999999</v>
      </c>
      <c r="J20" s="200">
        <v>5335.3965499999995</v>
      </c>
      <c r="K20" s="200">
        <v>161.68514000000002</v>
      </c>
      <c r="L20" s="200">
        <v>188.85589999999999</v>
      </c>
      <c r="M20" s="200">
        <v>64.627120000000005</v>
      </c>
      <c r="N20" s="200">
        <v>624.47555</v>
      </c>
      <c r="O20" s="200">
        <v>84.910850000000011</v>
      </c>
      <c r="P20" s="200">
        <v>0</v>
      </c>
      <c r="Q20" s="200">
        <v>6459.95111</v>
      </c>
      <c r="R20" s="200">
        <v>153900.34468819998</v>
      </c>
      <c r="S20" s="200">
        <v>508.43026500000002</v>
      </c>
      <c r="T20" s="200">
        <v>1347.00692</v>
      </c>
      <c r="U20" s="200">
        <v>64.627120000000005</v>
      </c>
      <c r="V20" s="200">
        <v>1199.0549816</v>
      </c>
      <c r="W20" s="200">
        <v>165.11354999999998</v>
      </c>
      <c r="X20" s="200">
        <v>0</v>
      </c>
      <c r="Y20" s="200">
        <v>157184.57753000001</v>
      </c>
      <c r="Z20" s="189"/>
    </row>
    <row r="21" spans="1:126" ht="123" customHeight="1">
      <c r="A21" s="255" t="s">
        <v>23</v>
      </c>
      <c r="B21" s="200">
        <v>522613.95491939998</v>
      </c>
      <c r="C21" s="200">
        <v>10187.330522800001</v>
      </c>
      <c r="D21" s="200">
        <v>3632.0356197999999</v>
      </c>
      <c r="E21" s="200">
        <v>27.606492200000002</v>
      </c>
      <c r="F21" s="200">
        <v>11435.4553548</v>
      </c>
      <c r="G21" s="200">
        <v>160.07026999999999</v>
      </c>
      <c r="H21" s="200">
        <v>4.5830000000000002</v>
      </c>
      <c r="I21" s="200">
        <v>548061.03622000001</v>
      </c>
      <c r="J21" s="200">
        <v>356920.77230100002</v>
      </c>
      <c r="K21" s="200">
        <v>29794.580443999999</v>
      </c>
      <c r="L21" s="200">
        <v>4578.8088299999999</v>
      </c>
      <c r="M21" s="200">
        <v>3633.93516</v>
      </c>
      <c r="N21" s="200">
        <v>12892.0659</v>
      </c>
      <c r="O21" s="200">
        <v>3822.0527779999998</v>
      </c>
      <c r="P21" s="200">
        <v>20405.460870000003</v>
      </c>
      <c r="Q21" s="200">
        <v>432047.67627999996</v>
      </c>
      <c r="R21" s="200">
        <v>879534.7272204</v>
      </c>
      <c r="S21" s="200">
        <v>39981.910966799995</v>
      </c>
      <c r="T21" s="200">
        <v>8210.844449799999</v>
      </c>
      <c r="U21" s="200">
        <v>3661.5416522</v>
      </c>
      <c r="V21" s="200">
        <v>24327.521254799998</v>
      </c>
      <c r="W21" s="200">
        <v>3982.1230479999999</v>
      </c>
      <c r="X21" s="200">
        <v>20410.043870000001</v>
      </c>
      <c r="Y21" s="200">
        <v>980108.71250000002</v>
      </c>
      <c r="Z21" s="189"/>
    </row>
    <row r="22" spans="1:126" ht="123" customHeight="1">
      <c r="A22" s="255" t="s">
        <v>24</v>
      </c>
      <c r="B22" s="200">
        <v>0</v>
      </c>
      <c r="C22" s="200">
        <v>0</v>
      </c>
      <c r="D22" s="200">
        <v>0</v>
      </c>
      <c r="E22" s="200">
        <v>0</v>
      </c>
      <c r="F22" s="200">
        <v>0</v>
      </c>
      <c r="G22" s="200">
        <v>0</v>
      </c>
      <c r="H22" s="200">
        <v>0</v>
      </c>
      <c r="I22" s="200">
        <v>0</v>
      </c>
      <c r="J22" s="200">
        <v>0</v>
      </c>
      <c r="K22" s="200">
        <v>0</v>
      </c>
      <c r="L22" s="200">
        <v>0</v>
      </c>
      <c r="M22" s="200">
        <v>0</v>
      </c>
      <c r="N22" s="200">
        <v>0</v>
      </c>
      <c r="O22" s="200">
        <v>0</v>
      </c>
      <c r="P22" s="200">
        <v>0</v>
      </c>
      <c r="Q22" s="200">
        <v>0</v>
      </c>
      <c r="R22" s="200">
        <v>0</v>
      </c>
      <c r="S22" s="200">
        <v>0</v>
      </c>
      <c r="T22" s="200">
        <v>0</v>
      </c>
      <c r="U22" s="200">
        <v>0</v>
      </c>
      <c r="V22" s="200">
        <v>0</v>
      </c>
      <c r="W22" s="200">
        <v>0</v>
      </c>
      <c r="X22" s="200">
        <v>0</v>
      </c>
      <c r="Y22" s="200">
        <v>0</v>
      </c>
      <c r="Z22" s="189"/>
    </row>
    <row r="23" spans="1:126" ht="123" customHeight="1">
      <c r="A23" s="255" t="s">
        <v>25</v>
      </c>
      <c r="B23" s="200">
        <v>0</v>
      </c>
      <c r="C23" s="200">
        <v>0</v>
      </c>
      <c r="D23" s="200">
        <v>0</v>
      </c>
      <c r="E23" s="200">
        <v>0</v>
      </c>
      <c r="F23" s="200">
        <v>0</v>
      </c>
      <c r="G23" s="200">
        <v>0</v>
      </c>
      <c r="H23" s="200">
        <v>0</v>
      </c>
      <c r="I23" s="200">
        <v>0</v>
      </c>
      <c r="J23" s="200">
        <v>0</v>
      </c>
      <c r="K23" s="200">
        <v>0</v>
      </c>
      <c r="L23" s="200">
        <v>0</v>
      </c>
      <c r="M23" s="200">
        <v>0</v>
      </c>
      <c r="N23" s="200">
        <v>0</v>
      </c>
      <c r="O23" s="200">
        <v>0</v>
      </c>
      <c r="P23" s="200">
        <v>0</v>
      </c>
      <c r="Q23" s="200">
        <v>0</v>
      </c>
      <c r="R23" s="200">
        <v>0</v>
      </c>
      <c r="S23" s="200">
        <v>0</v>
      </c>
      <c r="T23" s="200">
        <v>0</v>
      </c>
      <c r="U23" s="200">
        <v>0</v>
      </c>
      <c r="V23" s="200">
        <v>0</v>
      </c>
      <c r="W23" s="200">
        <v>0</v>
      </c>
      <c r="X23" s="200">
        <v>0</v>
      </c>
      <c r="Y23" s="200">
        <v>0</v>
      </c>
      <c r="Z23" s="189"/>
    </row>
    <row r="24" spans="1:126" ht="123" customHeight="1">
      <c r="A24" s="255" t="s">
        <v>26</v>
      </c>
      <c r="B24" s="201">
        <v>0</v>
      </c>
      <c r="C24" s="201">
        <v>0</v>
      </c>
      <c r="D24" s="201">
        <v>0</v>
      </c>
      <c r="E24" s="201">
        <v>0</v>
      </c>
      <c r="F24" s="201">
        <v>0</v>
      </c>
      <c r="G24" s="201">
        <v>0</v>
      </c>
      <c r="H24" s="201">
        <v>0</v>
      </c>
      <c r="I24" s="201">
        <v>0</v>
      </c>
      <c r="J24" s="201">
        <v>0</v>
      </c>
      <c r="K24" s="201">
        <v>0</v>
      </c>
      <c r="L24" s="200">
        <v>0</v>
      </c>
      <c r="M24" s="200">
        <v>0</v>
      </c>
      <c r="N24" s="200">
        <v>0</v>
      </c>
      <c r="O24" s="200">
        <v>0</v>
      </c>
      <c r="P24" s="200">
        <v>0</v>
      </c>
      <c r="Q24" s="200">
        <v>0</v>
      </c>
      <c r="R24" s="201">
        <v>0</v>
      </c>
      <c r="S24" s="201">
        <v>0</v>
      </c>
      <c r="T24" s="200">
        <v>0</v>
      </c>
      <c r="U24" s="200">
        <v>0</v>
      </c>
      <c r="V24" s="200">
        <v>0</v>
      </c>
      <c r="W24" s="200">
        <v>0</v>
      </c>
      <c r="X24" s="200">
        <v>0</v>
      </c>
      <c r="Y24" s="200">
        <v>0</v>
      </c>
      <c r="Z24" s="189"/>
    </row>
    <row r="25" spans="1:126" ht="123" customHeight="1">
      <c r="A25" s="255" t="s">
        <v>27</v>
      </c>
      <c r="B25" s="201">
        <v>0</v>
      </c>
      <c r="C25" s="201">
        <v>0</v>
      </c>
      <c r="D25" s="201">
        <v>0</v>
      </c>
      <c r="E25" s="201">
        <v>0</v>
      </c>
      <c r="F25" s="201">
        <v>0</v>
      </c>
      <c r="G25" s="201">
        <v>0</v>
      </c>
      <c r="H25" s="201">
        <v>0</v>
      </c>
      <c r="I25" s="201">
        <v>0</v>
      </c>
      <c r="J25" s="201">
        <v>0</v>
      </c>
      <c r="K25" s="201">
        <v>0</v>
      </c>
      <c r="L25" s="200">
        <v>0</v>
      </c>
      <c r="M25" s="200">
        <v>0</v>
      </c>
      <c r="N25" s="200">
        <v>0</v>
      </c>
      <c r="O25" s="200">
        <v>0</v>
      </c>
      <c r="P25" s="200">
        <v>0</v>
      </c>
      <c r="Q25" s="200">
        <v>0</v>
      </c>
      <c r="R25" s="201">
        <v>0</v>
      </c>
      <c r="S25" s="201">
        <v>0</v>
      </c>
      <c r="T25" s="200">
        <v>0</v>
      </c>
      <c r="U25" s="200">
        <v>0</v>
      </c>
      <c r="V25" s="200">
        <v>0</v>
      </c>
      <c r="W25" s="200">
        <v>0</v>
      </c>
      <c r="X25" s="200">
        <v>0</v>
      </c>
      <c r="Y25" s="200">
        <v>0</v>
      </c>
      <c r="Z25" s="189"/>
    </row>
    <row r="26" spans="1:126" ht="123" customHeight="1">
      <c r="A26" s="255" t="s">
        <v>28</v>
      </c>
      <c r="B26" s="201">
        <v>609308.48190799996</v>
      </c>
      <c r="C26" s="201">
        <v>4288.9540532000001</v>
      </c>
      <c r="D26" s="201">
        <v>1802.06807</v>
      </c>
      <c r="E26" s="201">
        <v>123.77721000000001</v>
      </c>
      <c r="F26" s="201">
        <v>2691.7584500000003</v>
      </c>
      <c r="G26" s="201">
        <v>86.977789999999999</v>
      </c>
      <c r="H26" s="201">
        <v>0</v>
      </c>
      <c r="I26" s="201">
        <v>618302.01748000004</v>
      </c>
      <c r="J26" s="201">
        <v>6160.7820899999997</v>
      </c>
      <c r="K26" s="201">
        <v>176.25101999999998</v>
      </c>
      <c r="L26" s="200">
        <v>419.36695000000003</v>
      </c>
      <c r="M26" s="200">
        <v>44.277830000000002</v>
      </c>
      <c r="N26" s="200">
        <v>1012.59225</v>
      </c>
      <c r="O26" s="200">
        <v>0</v>
      </c>
      <c r="P26" s="200">
        <v>0</v>
      </c>
      <c r="Q26" s="200">
        <v>7813.2701399999996</v>
      </c>
      <c r="R26" s="201">
        <v>615469.26399800007</v>
      </c>
      <c r="S26" s="201">
        <v>4465.2050732000007</v>
      </c>
      <c r="T26" s="200">
        <v>2221.4350199999999</v>
      </c>
      <c r="U26" s="200">
        <v>168.05504000000002</v>
      </c>
      <c r="V26" s="200">
        <v>3704.3507</v>
      </c>
      <c r="W26" s="200">
        <v>86.977789999999999</v>
      </c>
      <c r="X26" s="200">
        <v>0</v>
      </c>
      <c r="Y26" s="200">
        <v>626115.28761999996</v>
      </c>
      <c r="Z26" s="189"/>
    </row>
    <row r="27" spans="1:126" ht="123" customHeight="1">
      <c r="A27" s="255" t="s">
        <v>187</v>
      </c>
      <c r="B27" s="201">
        <v>260270.67176559998</v>
      </c>
      <c r="C27" s="201">
        <v>7403.7603285999994</v>
      </c>
      <c r="D27" s="201">
        <v>553.69726000000003</v>
      </c>
      <c r="E27" s="201">
        <v>403.20118339999999</v>
      </c>
      <c r="F27" s="201">
        <v>4151.3933477999999</v>
      </c>
      <c r="G27" s="201">
        <v>485.32463339999998</v>
      </c>
      <c r="H27" s="201">
        <v>0</v>
      </c>
      <c r="I27" s="201">
        <v>273268.04851999995</v>
      </c>
      <c r="J27" s="201">
        <v>22396.663499999999</v>
      </c>
      <c r="K27" s="201">
        <v>4118.1360599999998</v>
      </c>
      <c r="L27" s="200">
        <v>712.34537</v>
      </c>
      <c r="M27" s="200">
        <v>204.44214000000002</v>
      </c>
      <c r="N27" s="200">
        <v>1024.86355</v>
      </c>
      <c r="O27" s="200">
        <v>0</v>
      </c>
      <c r="P27" s="200">
        <v>0</v>
      </c>
      <c r="Q27" s="200">
        <v>28456.45062</v>
      </c>
      <c r="R27" s="201">
        <v>282667.33526560001</v>
      </c>
      <c r="S27" s="201">
        <v>11521.8963886</v>
      </c>
      <c r="T27" s="200">
        <v>1266.0426299999999</v>
      </c>
      <c r="U27" s="200">
        <v>607.64332339999999</v>
      </c>
      <c r="V27" s="200">
        <v>5176.2568977999999</v>
      </c>
      <c r="W27" s="200">
        <v>485.32463339999998</v>
      </c>
      <c r="X27" s="200">
        <v>0</v>
      </c>
      <c r="Y27" s="200">
        <v>301724.49913999997</v>
      </c>
      <c r="Z27" s="189"/>
    </row>
    <row r="28" spans="1:126" ht="123" customHeight="1">
      <c r="A28" s="255" t="s">
        <v>29</v>
      </c>
      <c r="B28" s="201">
        <v>6264.1035199999997</v>
      </c>
      <c r="C28" s="201">
        <v>242.47429</v>
      </c>
      <c r="D28" s="201">
        <v>19.993419999999997</v>
      </c>
      <c r="E28" s="201">
        <v>0</v>
      </c>
      <c r="F28" s="201">
        <v>23</v>
      </c>
      <c r="G28" s="201">
        <v>0</v>
      </c>
      <c r="H28" s="201">
        <v>0</v>
      </c>
      <c r="I28" s="201">
        <v>6549.5712300000005</v>
      </c>
      <c r="J28" s="201">
        <v>0</v>
      </c>
      <c r="K28" s="201">
        <v>0</v>
      </c>
      <c r="L28" s="200">
        <v>0</v>
      </c>
      <c r="M28" s="200">
        <v>0</v>
      </c>
      <c r="N28" s="200">
        <v>0</v>
      </c>
      <c r="O28" s="200">
        <v>0</v>
      </c>
      <c r="P28" s="200">
        <v>0</v>
      </c>
      <c r="Q28" s="200">
        <v>0</v>
      </c>
      <c r="R28" s="201">
        <v>6264.1035199999997</v>
      </c>
      <c r="S28" s="201">
        <v>242.47429</v>
      </c>
      <c r="T28" s="200">
        <v>19.993419999999997</v>
      </c>
      <c r="U28" s="200">
        <v>0</v>
      </c>
      <c r="V28" s="200">
        <v>23</v>
      </c>
      <c r="W28" s="200">
        <v>0</v>
      </c>
      <c r="X28" s="200">
        <v>0</v>
      </c>
      <c r="Y28" s="200">
        <v>6549.5712300000005</v>
      </c>
      <c r="Z28" s="189"/>
    </row>
    <row r="29" spans="1:126" ht="123" customHeight="1">
      <c r="A29" s="255" t="s">
        <v>30</v>
      </c>
      <c r="B29" s="201">
        <v>269715.72939980001</v>
      </c>
      <c r="C29" s="201">
        <v>766.83127999999999</v>
      </c>
      <c r="D29" s="201">
        <v>3415.16212</v>
      </c>
      <c r="E29" s="201">
        <v>22.403500000000001</v>
      </c>
      <c r="F29" s="201">
        <v>1876.1748400000001</v>
      </c>
      <c r="G29" s="201">
        <v>0</v>
      </c>
      <c r="H29" s="201">
        <v>16151.80884</v>
      </c>
      <c r="I29" s="201">
        <v>291948.10998000001</v>
      </c>
      <c r="J29" s="201">
        <v>19521.795959999999</v>
      </c>
      <c r="K29" s="201">
        <v>149.74898999999999</v>
      </c>
      <c r="L29" s="200">
        <v>199.76676</v>
      </c>
      <c r="M29" s="200">
        <v>0</v>
      </c>
      <c r="N29" s="200">
        <v>602.52158999999995</v>
      </c>
      <c r="O29" s="200">
        <v>0</v>
      </c>
      <c r="P29" s="200">
        <v>2115.9641200000001</v>
      </c>
      <c r="Q29" s="200">
        <v>22589.797420000003</v>
      </c>
      <c r="R29" s="201">
        <v>289237.52535979997</v>
      </c>
      <c r="S29" s="201">
        <v>916.58027000000004</v>
      </c>
      <c r="T29" s="200">
        <v>3614.9288799999999</v>
      </c>
      <c r="U29" s="200">
        <v>22.403500000000001</v>
      </c>
      <c r="V29" s="200">
        <v>2478.69643</v>
      </c>
      <c r="W29" s="200">
        <v>0</v>
      </c>
      <c r="X29" s="200">
        <v>18267.772960000002</v>
      </c>
      <c r="Y29" s="200">
        <v>314537.90739999997</v>
      </c>
      <c r="Z29" s="189"/>
    </row>
    <row r="30" spans="1:126" ht="123" customHeight="1">
      <c r="A30" s="255" t="s">
        <v>31</v>
      </c>
      <c r="B30" s="201">
        <v>66442.583369999993</v>
      </c>
      <c r="C30" s="201">
        <v>147.41329999999999</v>
      </c>
      <c r="D30" s="201">
        <v>601.98914000000002</v>
      </c>
      <c r="E30" s="201">
        <v>0</v>
      </c>
      <c r="F30" s="201">
        <v>88.980800000000002</v>
      </c>
      <c r="G30" s="201">
        <v>0</v>
      </c>
      <c r="H30" s="201">
        <v>1352.79477</v>
      </c>
      <c r="I30" s="201">
        <v>68633.761379999996</v>
      </c>
      <c r="J30" s="201">
        <v>71.007720000000006</v>
      </c>
      <c r="K30" s="201">
        <v>0</v>
      </c>
      <c r="L30" s="200">
        <v>34.784339999999993</v>
      </c>
      <c r="M30" s="200">
        <v>0</v>
      </c>
      <c r="N30" s="200">
        <v>108.74305</v>
      </c>
      <c r="O30" s="200">
        <v>0</v>
      </c>
      <c r="P30" s="200">
        <v>0</v>
      </c>
      <c r="Q30" s="200">
        <v>214.53510999999997</v>
      </c>
      <c r="R30" s="201">
        <v>66513.591090000002</v>
      </c>
      <c r="S30" s="201">
        <v>147.41329999999999</v>
      </c>
      <c r="T30" s="200">
        <v>636.77347999999995</v>
      </c>
      <c r="U30" s="200">
        <v>0</v>
      </c>
      <c r="V30" s="200">
        <v>197.72385</v>
      </c>
      <c r="W30" s="200">
        <v>0</v>
      </c>
      <c r="X30" s="200">
        <v>1352.79477</v>
      </c>
      <c r="Y30" s="200">
        <v>68848.296489999993</v>
      </c>
      <c r="Z30" s="189"/>
    </row>
    <row r="31" spans="1:126" ht="123" customHeight="1">
      <c r="A31" s="255" t="s">
        <v>32</v>
      </c>
      <c r="B31" s="201">
        <v>98948.63033</v>
      </c>
      <c r="C31" s="201">
        <v>2218.6855734000001</v>
      </c>
      <c r="D31" s="201">
        <v>773.08900619999997</v>
      </c>
      <c r="E31" s="201">
        <v>0</v>
      </c>
      <c r="F31" s="201">
        <v>1909.0642399999999</v>
      </c>
      <c r="G31" s="201">
        <v>0</v>
      </c>
      <c r="H31" s="201">
        <v>73.645030000000006</v>
      </c>
      <c r="I31" s="201">
        <v>103923.1142</v>
      </c>
      <c r="J31" s="201">
        <v>25571.744111200001</v>
      </c>
      <c r="K31" s="201">
        <v>0</v>
      </c>
      <c r="L31" s="200">
        <v>86.417190000000005</v>
      </c>
      <c r="M31" s="200">
        <v>6.4311999999999996</v>
      </c>
      <c r="N31" s="200">
        <v>167.32520000000002</v>
      </c>
      <c r="O31" s="200">
        <v>0</v>
      </c>
      <c r="P31" s="200">
        <v>0</v>
      </c>
      <c r="Q31" s="200">
        <v>25831.917710000002</v>
      </c>
      <c r="R31" s="201">
        <v>124520.37444120001</v>
      </c>
      <c r="S31" s="201">
        <v>2218.6855734000001</v>
      </c>
      <c r="T31" s="200">
        <v>859.50619619999998</v>
      </c>
      <c r="U31" s="200">
        <v>6.4311999999999996</v>
      </c>
      <c r="V31" s="200">
        <v>2076.3894399999999</v>
      </c>
      <c r="W31" s="200">
        <v>0</v>
      </c>
      <c r="X31" s="200">
        <v>73.645030000000006</v>
      </c>
      <c r="Y31" s="200">
        <v>129755.03190999999</v>
      </c>
      <c r="Z31" s="189"/>
    </row>
    <row r="32" spans="1:126" ht="123" customHeight="1">
      <c r="A32" s="255" t="s">
        <v>33</v>
      </c>
      <c r="B32" s="200">
        <v>0</v>
      </c>
      <c r="C32" s="200">
        <v>0</v>
      </c>
      <c r="D32" s="200">
        <v>0</v>
      </c>
      <c r="E32" s="200">
        <v>0</v>
      </c>
      <c r="F32" s="200">
        <v>0</v>
      </c>
      <c r="G32" s="200">
        <v>0</v>
      </c>
      <c r="H32" s="200">
        <v>0</v>
      </c>
      <c r="I32" s="200">
        <v>0</v>
      </c>
      <c r="J32" s="200">
        <v>0</v>
      </c>
      <c r="K32" s="200">
        <v>6685.9515199999996</v>
      </c>
      <c r="L32" s="200">
        <v>0</v>
      </c>
      <c r="M32" s="200">
        <v>0</v>
      </c>
      <c r="N32" s="200">
        <v>0</v>
      </c>
      <c r="O32" s="200">
        <v>0</v>
      </c>
      <c r="P32" s="200">
        <v>0</v>
      </c>
      <c r="Q32" s="200">
        <v>6685.9515199999996</v>
      </c>
      <c r="R32" s="200">
        <v>0</v>
      </c>
      <c r="S32" s="200">
        <v>6685.9515199999996</v>
      </c>
      <c r="T32" s="200">
        <v>0</v>
      </c>
      <c r="U32" s="200">
        <v>0</v>
      </c>
      <c r="V32" s="200">
        <v>0</v>
      </c>
      <c r="W32" s="200">
        <v>0</v>
      </c>
      <c r="X32" s="200">
        <v>0</v>
      </c>
      <c r="Y32" s="200">
        <v>6685.9515199999996</v>
      </c>
      <c r="Z32" s="189"/>
    </row>
    <row r="33" spans="1:26" ht="123" customHeight="1">
      <c r="A33" s="255" t="s">
        <v>34</v>
      </c>
      <c r="B33" s="200">
        <v>50977.324219599999</v>
      </c>
      <c r="C33" s="200">
        <v>6159.1568987999999</v>
      </c>
      <c r="D33" s="200">
        <v>989.74419880000005</v>
      </c>
      <c r="E33" s="200">
        <v>0</v>
      </c>
      <c r="F33" s="200">
        <v>5001.1516600000004</v>
      </c>
      <c r="G33" s="200">
        <v>0</v>
      </c>
      <c r="H33" s="200">
        <v>0</v>
      </c>
      <c r="I33" s="200">
        <v>63127.376990000004</v>
      </c>
      <c r="J33" s="200">
        <v>171895.2243954</v>
      </c>
      <c r="K33" s="200">
        <v>39486.199244399999</v>
      </c>
      <c r="L33" s="200">
        <v>0</v>
      </c>
      <c r="M33" s="200">
        <v>889.99833000000001</v>
      </c>
      <c r="N33" s="200">
        <v>4642.7424199999996</v>
      </c>
      <c r="O33" s="200">
        <v>6918.0746300000001</v>
      </c>
      <c r="P33" s="200">
        <v>37710.685079999996</v>
      </c>
      <c r="Q33" s="200">
        <v>261542.92413</v>
      </c>
      <c r="R33" s="200">
        <v>222872.54861500001</v>
      </c>
      <c r="S33" s="200">
        <v>45645.356143200006</v>
      </c>
      <c r="T33" s="200">
        <v>989.74419880000005</v>
      </c>
      <c r="U33" s="200">
        <v>889.99833000000001</v>
      </c>
      <c r="V33" s="200">
        <v>9643.89408</v>
      </c>
      <c r="W33" s="200">
        <v>6918.0746300000001</v>
      </c>
      <c r="X33" s="200">
        <v>37710.685079999996</v>
      </c>
      <c r="Y33" s="200">
        <v>324670.30112000002</v>
      </c>
      <c r="Z33" s="189"/>
    </row>
    <row r="34" spans="1:26" ht="123" customHeight="1">
      <c r="A34" s="255" t="s">
        <v>35</v>
      </c>
      <c r="B34" s="200">
        <v>1718.4041188000001</v>
      </c>
      <c r="C34" s="200">
        <v>0</v>
      </c>
      <c r="D34" s="200">
        <v>0</v>
      </c>
      <c r="E34" s="200">
        <v>0</v>
      </c>
      <c r="F34" s="200">
        <v>0</v>
      </c>
      <c r="G34" s="200">
        <v>0</v>
      </c>
      <c r="H34" s="200">
        <v>0</v>
      </c>
      <c r="I34" s="200">
        <v>1718.4041200000001</v>
      </c>
      <c r="J34" s="200">
        <v>0</v>
      </c>
      <c r="K34" s="200">
        <v>0</v>
      </c>
      <c r="L34" s="200">
        <v>0</v>
      </c>
      <c r="M34" s="200">
        <v>0</v>
      </c>
      <c r="N34" s="200">
        <v>0</v>
      </c>
      <c r="O34" s="200">
        <v>0</v>
      </c>
      <c r="P34" s="200">
        <v>0</v>
      </c>
      <c r="Q34" s="200">
        <v>0</v>
      </c>
      <c r="R34" s="200">
        <v>1718.4041188000001</v>
      </c>
      <c r="S34" s="200">
        <v>0</v>
      </c>
      <c r="T34" s="200">
        <v>0</v>
      </c>
      <c r="U34" s="200">
        <v>0</v>
      </c>
      <c r="V34" s="200">
        <v>0</v>
      </c>
      <c r="W34" s="200">
        <v>0</v>
      </c>
      <c r="X34" s="200">
        <v>0</v>
      </c>
      <c r="Y34" s="200">
        <v>1718.4041200000001</v>
      </c>
      <c r="Z34" s="189"/>
    </row>
    <row r="35" spans="1:26" ht="123" customHeight="1">
      <c r="A35" s="255" t="s">
        <v>186</v>
      </c>
      <c r="B35" s="200">
        <v>18623.7144864</v>
      </c>
      <c r="C35" s="200">
        <v>253.98758979999999</v>
      </c>
      <c r="D35" s="200">
        <v>3956.0365984</v>
      </c>
      <c r="E35" s="200">
        <v>0</v>
      </c>
      <c r="F35" s="200">
        <v>1480.8289193999999</v>
      </c>
      <c r="G35" s="200">
        <v>0</v>
      </c>
      <c r="H35" s="200">
        <v>0</v>
      </c>
      <c r="I35" s="200">
        <v>24314.567600000002</v>
      </c>
      <c r="J35" s="200">
        <v>5942.2019700000001</v>
      </c>
      <c r="K35" s="200">
        <v>492.42859000000004</v>
      </c>
      <c r="L35" s="200">
        <v>0</v>
      </c>
      <c r="M35" s="200">
        <v>0</v>
      </c>
      <c r="N35" s="200">
        <v>0</v>
      </c>
      <c r="O35" s="200">
        <v>0</v>
      </c>
      <c r="P35" s="200">
        <v>0</v>
      </c>
      <c r="Q35" s="200">
        <v>6434.6305599999996</v>
      </c>
      <c r="R35" s="200">
        <v>24565.916456399998</v>
      </c>
      <c r="S35" s="200">
        <v>746.41617980000001</v>
      </c>
      <c r="T35" s="200">
        <v>3956.0365984</v>
      </c>
      <c r="U35" s="200">
        <v>0</v>
      </c>
      <c r="V35" s="200">
        <v>1480.8289193999999</v>
      </c>
      <c r="W35" s="200">
        <v>0</v>
      </c>
      <c r="X35" s="200">
        <v>0</v>
      </c>
      <c r="Y35" s="200">
        <v>30749.19816</v>
      </c>
      <c r="Z35" s="189"/>
    </row>
    <row r="36" spans="1:26" ht="123" customHeight="1">
      <c r="A36" s="255" t="s">
        <v>36</v>
      </c>
      <c r="B36" s="200">
        <v>0</v>
      </c>
      <c r="C36" s="200">
        <v>0</v>
      </c>
      <c r="D36" s="200">
        <v>0</v>
      </c>
      <c r="E36" s="200">
        <v>0</v>
      </c>
      <c r="F36" s="200">
        <v>0</v>
      </c>
      <c r="G36" s="200">
        <v>0</v>
      </c>
      <c r="H36" s="200">
        <v>0</v>
      </c>
      <c r="I36" s="200">
        <v>0</v>
      </c>
      <c r="J36" s="200">
        <v>0</v>
      </c>
      <c r="K36" s="200">
        <v>0</v>
      </c>
      <c r="L36" s="200">
        <v>0</v>
      </c>
      <c r="M36" s="200">
        <v>0</v>
      </c>
      <c r="N36" s="200">
        <v>0</v>
      </c>
      <c r="O36" s="200">
        <v>0</v>
      </c>
      <c r="P36" s="200">
        <v>0</v>
      </c>
      <c r="Q36" s="200">
        <v>0</v>
      </c>
      <c r="R36" s="200">
        <v>0</v>
      </c>
      <c r="S36" s="200">
        <v>0</v>
      </c>
      <c r="T36" s="200">
        <v>0</v>
      </c>
      <c r="U36" s="200">
        <v>0</v>
      </c>
      <c r="V36" s="200">
        <v>0</v>
      </c>
      <c r="W36" s="200">
        <v>0</v>
      </c>
      <c r="X36" s="200">
        <v>0</v>
      </c>
      <c r="Y36" s="200">
        <v>0</v>
      </c>
      <c r="Z36" s="189"/>
    </row>
    <row r="37" spans="1:26" ht="123" customHeight="1">
      <c r="A37" s="255" t="s">
        <v>37</v>
      </c>
      <c r="B37" s="200">
        <v>0</v>
      </c>
      <c r="C37" s="200">
        <v>0</v>
      </c>
      <c r="D37" s="200">
        <v>0</v>
      </c>
      <c r="E37" s="200">
        <v>0</v>
      </c>
      <c r="F37" s="200">
        <v>0</v>
      </c>
      <c r="G37" s="200">
        <v>0</v>
      </c>
      <c r="H37" s="200">
        <v>0</v>
      </c>
      <c r="I37" s="200">
        <v>0</v>
      </c>
      <c r="J37" s="200">
        <v>0</v>
      </c>
      <c r="K37" s="200">
        <v>0</v>
      </c>
      <c r="L37" s="200">
        <v>0</v>
      </c>
      <c r="M37" s="200">
        <v>0</v>
      </c>
      <c r="N37" s="200">
        <v>0</v>
      </c>
      <c r="O37" s="200">
        <v>0</v>
      </c>
      <c r="P37" s="200">
        <v>0</v>
      </c>
      <c r="Q37" s="200">
        <v>0</v>
      </c>
      <c r="R37" s="200">
        <v>0</v>
      </c>
      <c r="S37" s="200">
        <v>0</v>
      </c>
      <c r="T37" s="200">
        <v>0</v>
      </c>
      <c r="U37" s="200">
        <v>0</v>
      </c>
      <c r="V37" s="200">
        <v>0</v>
      </c>
      <c r="W37" s="200">
        <v>0</v>
      </c>
      <c r="X37" s="200">
        <v>0</v>
      </c>
      <c r="Y37" s="200">
        <v>0</v>
      </c>
      <c r="Z37" s="189"/>
    </row>
    <row r="38" spans="1:26" ht="123" customHeight="1">
      <c r="A38" s="255" t="s">
        <v>38</v>
      </c>
      <c r="B38" s="200">
        <v>0</v>
      </c>
      <c r="C38" s="200">
        <v>0</v>
      </c>
      <c r="D38" s="200">
        <v>0</v>
      </c>
      <c r="E38" s="200">
        <v>0</v>
      </c>
      <c r="F38" s="200">
        <v>0</v>
      </c>
      <c r="G38" s="200">
        <v>0</v>
      </c>
      <c r="H38" s="200">
        <v>0</v>
      </c>
      <c r="I38" s="200">
        <v>0</v>
      </c>
      <c r="J38" s="200">
        <v>0</v>
      </c>
      <c r="K38" s="200">
        <v>0</v>
      </c>
      <c r="L38" s="200">
        <v>0</v>
      </c>
      <c r="M38" s="200">
        <v>0</v>
      </c>
      <c r="N38" s="200">
        <v>0</v>
      </c>
      <c r="O38" s="200">
        <v>0</v>
      </c>
      <c r="P38" s="200">
        <v>0</v>
      </c>
      <c r="Q38" s="200">
        <v>0</v>
      </c>
      <c r="R38" s="200">
        <v>0</v>
      </c>
      <c r="S38" s="200">
        <v>0</v>
      </c>
      <c r="T38" s="200">
        <v>0</v>
      </c>
      <c r="U38" s="200">
        <v>0</v>
      </c>
      <c r="V38" s="200">
        <v>0</v>
      </c>
      <c r="W38" s="200">
        <v>0</v>
      </c>
      <c r="X38" s="200">
        <v>0</v>
      </c>
      <c r="Y38" s="200">
        <v>0</v>
      </c>
      <c r="Z38" s="189"/>
    </row>
    <row r="39" spans="1:26" s="136" customFormat="1" ht="83.25" customHeight="1">
      <c r="A39" s="256" t="s">
        <v>43</v>
      </c>
      <c r="B39" s="257">
        <f t="shared" ref="B39:Y39" si="0">SUM(B10:B38)</f>
        <v>3036603.0759919998</v>
      </c>
      <c r="C39" s="257">
        <f t="shared" si="0"/>
        <v>40681.200927399994</v>
      </c>
      <c r="D39" s="257">
        <f t="shared" si="0"/>
        <v>22773.8664116</v>
      </c>
      <c r="E39" s="257">
        <f t="shared" si="0"/>
        <v>737.19795940000006</v>
      </c>
      <c r="F39" s="257">
        <f t="shared" si="0"/>
        <v>40693.946003000005</v>
      </c>
      <c r="G39" s="257">
        <f t="shared" si="0"/>
        <v>1261.6047533999999</v>
      </c>
      <c r="H39" s="257">
        <f t="shared" si="0"/>
        <v>17582.83164</v>
      </c>
      <c r="I39" s="257">
        <f t="shared" si="0"/>
        <v>3160333.7237900002</v>
      </c>
      <c r="J39" s="257">
        <f t="shared" si="0"/>
        <v>791969.91858060006</v>
      </c>
      <c r="K39" s="257">
        <f t="shared" si="0"/>
        <v>85295.398527399986</v>
      </c>
      <c r="L39" s="257">
        <f t="shared" si="0"/>
        <v>8123.683610000001</v>
      </c>
      <c r="M39" s="257">
        <f t="shared" si="0"/>
        <v>5743.9440800000002</v>
      </c>
      <c r="N39" s="257">
        <f t="shared" si="0"/>
        <v>27334.364638200004</v>
      </c>
      <c r="O39" s="257">
        <f t="shared" si="0"/>
        <v>11496.353857999999</v>
      </c>
      <c r="P39" s="257">
        <f t="shared" si="0"/>
        <v>62750.019690000001</v>
      </c>
      <c r="Q39" s="257">
        <f t="shared" si="0"/>
        <v>992713.68299999996</v>
      </c>
      <c r="R39" s="257">
        <f t="shared" si="0"/>
        <v>3828572.9945726003</v>
      </c>
      <c r="S39" s="257">
        <f t="shared" si="0"/>
        <v>125976.59945480002</v>
      </c>
      <c r="T39" s="257">
        <f t="shared" si="0"/>
        <v>30897.5500216</v>
      </c>
      <c r="U39" s="257">
        <f t="shared" si="0"/>
        <v>6481.1420394000006</v>
      </c>
      <c r="V39" s="257">
        <f t="shared" si="0"/>
        <v>68028.310641199991</v>
      </c>
      <c r="W39" s="257">
        <f t="shared" si="0"/>
        <v>12757.958611399999</v>
      </c>
      <c r="X39" s="257">
        <f t="shared" si="0"/>
        <v>80332.851330000005</v>
      </c>
      <c r="Y39" s="257">
        <f t="shared" si="0"/>
        <v>4153047.4067899999</v>
      </c>
      <c r="Z39" s="204"/>
    </row>
    <row r="40" spans="1:26" ht="27.75" customHeight="1" thickBot="1">
      <c r="A40" s="175"/>
      <c r="B40" s="176"/>
      <c r="C40" s="258"/>
      <c r="D40" s="177"/>
      <c r="E40" s="177"/>
      <c r="F40" s="177"/>
      <c r="G40" s="177"/>
      <c r="H40" s="177"/>
      <c r="I40" s="177"/>
      <c r="J40" s="177"/>
      <c r="K40" s="177"/>
      <c r="L40" s="176"/>
      <c r="M40" s="176"/>
      <c r="N40" s="176"/>
      <c r="O40" s="176"/>
      <c r="P40" s="176"/>
      <c r="Q40" s="176"/>
      <c r="R40" s="177"/>
      <c r="S40" s="177"/>
      <c r="T40" s="176"/>
      <c r="U40" s="176"/>
      <c r="V40" s="176"/>
      <c r="W40" s="176"/>
      <c r="X40" s="176"/>
      <c r="Y40" s="176"/>
      <c r="Z40" s="189"/>
    </row>
    <row r="41" spans="1:26" ht="96.75" customHeight="1" thickTop="1">
      <c r="A41" s="638" t="s">
        <v>728</v>
      </c>
      <c r="B41" s="119"/>
      <c r="C41" s="211"/>
      <c r="D41" s="144"/>
      <c r="E41" s="144"/>
      <c r="F41" s="144"/>
      <c r="G41" s="144"/>
      <c r="H41" s="144"/>
      <c r="I41" s="144"/>
      <c r="J41" s="144"/>
      <c r="K41" s="144"/>
      <c r="L41" s="145"/>
      <c r="M41" s="145"/>
      <c r="N41" s="17"/>
      <c r="O41" s="17"/>
      <c r="P41" s="17"/>
      <c r="Q41" s="17"/>
      <c r="R41" s="144"/>
      <c r="S41" s="144"/>
      <c r="T41" s="145"/>
      <c r="U41" s="145"/>
      <c r="V41" s="17"/>
      <c r="W41" s="17"/>
      <c r="X41" s="17"/>
      <c r="Y41" s="17"/>
    </row>
    <row r="42" spans="1:26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  <c r="R42" s="18"/>
      <c r="S42" s="18"/>
      <c r="T42" s="18"/>
      <c r="U42" s="100"/>
      <c r="V42" s="17"/>
      <c r="W42" s="17"/>
      <c r="X42" s="17"/>
      <c r="Y42" s="17"/>
    </row>
    <row r="43" spans="1:26" ht="13.5" customHeight="1">
      <c r="A43" s="16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  <c r="R43" s="18"/>
      <c r="S43" s="18"/>
      <c r="T43" s="18"/>
      <c r="U43" s="100"/>
      <c r="V43" s="17"/>
      <c r="W43" s="17"/>
      <c r="X43" s="17"/>
      <c r="Y43" s="17"/>
    </row>
    <row r="44" spans="1:26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  <c r="R44" s="18"/>
      <c r="S44" s="18"/>
      <c r="T44" s="18"/>
      <c r="U44" s="100"/>
      <c r="V44" s="17"/>
      <c r="W44" s="17"/>
      <c r="X44" s="17"/>
      <c r="Y44" s="17"/>
    </row>
    <row r="45" spans="1:26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  <c r="R45" s="18"/>
      <c r="S45" s="18"/>
      <c r="T45" s="18"/>
      <c r="U45" s="100"/>
      <c r="V45" s="17"/>
      <c r="W45" s="17"/>
      <c r="X45" s="17"/>
      <c r="Y45" s="17"/>
    </row>
    <row r="46" spans="1:26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  <c r="R46" s="18"/>
      <c r="S46" s="18"/>
      <c r="T46" s="18"/>
      <c r="U46" s="100"/>
      <c r="V46" s="17"/>
      <c r="W46" s="17"/>
      <c r="X46" s="17"/>
      <c r="Y46" s="17"/>
    </row>
    <row r="47" spans="1:26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  <c r="R47" s="18"/>
      <c r="S47" s="18"/>
      <c r="T47" s="18"/>
      <c r="U47" s="100"/>
      <c r="V47" s="17"/>
      <c r="W47" s="17"/>
      <c r="X47" s="17"/>
      <c r="Y47" s="17"/>
    </row>
    <row r="48" spans="1:26" ht="13.5" customHeight="1">
      <c r="A48" s="125"/>
      <c r="B48" s="183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183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183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183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  <c r="R51" s="18"/>
      <c r="S51" s="18"/>
      <c r="T51" s="18"/>
      <c r="U51" s="100"/>
      <c r="V51" s="17"/>
      <c r="W51" s="17"/>
      <c r="X51" s="17"/>
      <c r="Y51" s="17"/>
    </row>
    <row r="52" spans="1:25" ht="13.5" customHeight="1">
      <c r="A52" s="16"/>
      <c r="B52" s="183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  <c r="R52" s="18"/>
      <c r="S52" s="18"/>
      <c r="T52" s="18"/>
      <c r="U52" s="100"/>
      <c r="V52" s="17"/>
      <c r="W52" s="17"/>
      <c r="X52" s="17"/>
      <c r="Y52" s="17"/>
    </row>
    <row r="53" spans="1:25" ht="13.5" customHeight="1">
      <c r="A53" s="16"/>
      <c r="B53" s="183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  <c r="R53" s="18"/>
      <c r="S53" s="18"/>
      <c r="T53" s="18"/>
      <c r="U53" s="100"/>
      <c r="V53" s="17"/>
      <c r="W53" s="17"/>
      <c r="X53" s="17"/>
      <c r="Y53" s="17"/>
    </row>
    <row r="54" spans="1:25" ht="13.5" customHeight="1">
      <c r="A54" s="125"/>
      <c r="B54" s="183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  <c r="R54" s="18"/>
      <c r="S54" s="18"/>
      <c r="T54" s="18"/>
      <c r="U54" s="100"/>
      <c r="V54" s="17"/>
      <c r="W54" s="17"/>
      <c r="X54" s="17"/>
      <c r="Y54" s="17"/>
    </row>
    <row r="55" spans="1:25" ht="13.5" customHeight="1">
      <c r="A55" s="16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  <c r="R55" s="18"/>
      <c r="S55" s="18"/>
      <c r="T55" s="18"/>
      <c r="U55" s="100"/>
      <c r="V55" s="17"/>
      <c r="W55" s="17"/>
      <c r="X55" s="17"/>
      <c r="Y55" s="17"/>
    </row>
    <row r="56" spans="1:25" ht="13.5" customHeight="1">
      <c r="A56" s="16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  <c r="R56" s="18"/>
      <c r="S56" s="18"/>
      <c r="T56" s="18"/>
      <c r="U56" s="100"/>
      <c r="V56" s="17"/>
      <c r="W56" s="17"/>
      <c r="X56" s="17"/>
      <c r="Y56" s="17"/>
    </row>
    <row r="57" spans="1:25" ht="13.5" customHeight="1">
      <c r="A57" s="16"/>
      <c r="B57" s="37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00"/>
      <c r="N57" s="17"/>
      <c r="O57" s="17"/>
      <c r="P57" s="17"/>
      <c r="Q57" s="17"/>
      <c r="R57" s="18"/>
      <c r="S57" s="18"/>
      <c r="T57" s="18"/>
      <c r="U57" s="100"/>
      <c r="V57" s="17"/>
      <c r="W57" s="17"/>
      <c r="X57" s="17"/>
      <c r="Y57" s="17"/>
    </row>
    <row r="58" spans="1:25" ht="13.5" customHeight="1">
      <c r="A58" s="125"/>
      <c r="B58" s="37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00"/>
      <c r="N58" s="17"/>
      <c r="O58" s="17"/>
      <c r="P58" s="17"/>
      <c r="Q58" s="17"/>
      <c r="R58" s="18"/>
      <c r="S58" s="18"/>
      <c r="T58" s="18"/>
      <c r="U58" s="100"/>
      <c r="V58" s="17"/>
      <c r="W58" s="17"/>
      <c r="X58" s="17"/>
      <c r="Y58" s="17"/>
    </row>
    <row r="59" spans="1:25" ht="13.5" customHeight="1">
      <c r="A59" s="16"/>
      <c r="B59" s="37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00"/>
      <c r="N59" s="17"/>
      <c r="O59" s="17"/>
      <c r="P59" s="17"/>
      <c r="Q59" s="17"/>
      <c r="R59" s="18"/>
      <c r="S59" s="18"/>
      <c r="T59" s="18"/>
      <c r="U59" s="100"/>
      <c r="V59" s="17"/>
      <c r="W59" s="17"/>
      <c r="X59" s="17"/>
      <c r="Y59" s="17"/>
    </row>
    <row r="60" spans="1:25" ht="13.5" customHeight="1">
      <c r="A60" s="16"/>
      <c r="B60" s="37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00"/>
      <c r="N60" s="17"/>
      <c r="O60" s="17"/>
      <c r="P60" s="17"/>
      <c r="Q60" s="17"/>
      <c r="R60" s="18"/>
      <c r="S60" s="18"/>
      <c r="T60" s="18"/>
      <c r="U60" s="100"/>
      <c r="V60" s="17"/>
      <c r="W60" s="17"/>
      <c r="X60" s="17"/>
      <c r="Y60" s="17"/>
    </row>
    <row r="61" spans="1:25" ht="13.5" customHeight="1">
      <c r="A61" s="16"/>
      <c r="B61" s="37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00"/>
      <c r="N61" s="17"/>
      <c r="O61" s="17"/>
      <c r="P61" s="17"/>
      <c r="Q61" s="17"/>
      <c r="R61" s="18"/>
      <c r="S61" s="18"/>
      <c r="T61" s="18"/>
      <c r="U61" s="100"/>
      <c r="V61" s="17"/>
      <c r="W61" s="17"/>
      <c r="X61" s="17"/>
      <c r="Y61" s="17"/>
    </row>
    <row r="62" spans="1:25" ht="13.5" customHeight="1">
      <c r="A62" s="16"/>
      <c r="B62" s="37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00"/>
      <c r="N62" s="17"/>
      <c r="O62" s="17"/>
      <c r="P62" s="17"/>
      <c r="Q62" s="17"/>
      <c r="R62" s="18"/>
      <c r="S62" s="18"/>
      <c r="T62" s="18"/>
      <c r="U62" s="100"/>
      <c r="V62" s="17"/>
      <c r="W62" s="17"/>
      <c r="X62" s="17"/>
      <c r="Y62" s="17"/>
    </row>
    <row r="63" spans="1:25" ht="13.5" customHeight="1">
      <c r="A63" s="125"/>
      <c r="B63" s="37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00"/>
      <c r="N63" s="17"/>
      <c r="O63" s="17"/>
      <c r="P63" s="17"/>
      <c r="Q63" s="17"/>
      <c r="R63" s="18"/>
      <c r="S63" s="18"/>
      <c r="T63" s="18"/>
      <c r="U63" s="100"/>
      <c r="V63" s="17"/>
      <c r="W63" s="17"/>
      <c r="X63" s="17"/>
      <c r="Y63" s="17"/>
    </row>
    <row r="64" spans="1:25" ht="13.5" customHeight="1">
      <c r="A64" s="16"/>
      <c r="B64" s="37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00"/>
      <c r="N64" s="17"/>
      <c r="O64" s="17"/>
      <c r="P64" s="17"/>
      <c r="Q64" s="17"/>
      <c r="R64" s="18"/>
      <c r="S64" s="18"/>
      <c r="T64" s="18"/>
      <c r="U64" s="100"/>
      <c r="V64" s="17"/>
      <c r="W64" s="17"/>
      <c r="X64" s="17"/>
      <c r="Y64" s="17"/>
    </row>
    <row r="65" spans="1:25" ht="13.5" customHeight="1">
      <c r="A65" s="16"/>
      <c r="B65" s="37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00"/>
      <c r="N65" s="17"/>
      <c r="O65" s="17"/>
      <c r="P65" s="17"/>
      <c r="Q65" s="17"/>
      <c r="R65" s="18"/>
      <c r="S65" s="18"/>
      <c r="T65" s="18"/>
      <c r="U65" s="100"/>
      <c r="V65" s="17"/>
      <c r="W65" s="17"/>
      <c r="X65" s="17"/>
      <c r="Y65" s="17"/>
    </row>
    <row r="66" spans="1:25" ht="13.5" customHeight="1">
      <c r="A66" s="16"/>
      <c r="B66" s="37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00"/>
      <c r="N66" s="17"/>
      <c r="O66" s="17"/>
      <c r="P66" s="17"/>
      <c r="Q66" s="17"/>
      <c r="R66" s="18"/>
      <c r="S66" s="18"/>
      <c r="T66" s="18"/>
      <c r="U66" s="100"/>
      <c r="V66" s="17"/>
      <c r="W66" s="17"/>
      <c r="X66" s="17"/>
      <c r="Y66" s="17"/>
    </row>
    <row r="67" spans="1:25" ht="9" customHeight="1">
      <c r="A67" s="123"/>
      <c r="B67" s="37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00"/>
      <c r="N67" s="17"/>
      <c r="O67" s="17"/>
      <c r="P67" s="17"/>
      <c r="Q67" s="17"/>
      <c r="R67" s="18"/>
      <c r="S67" s="18"/>
      <c r="T67" s="18"/>
      <c r="U67" s="100"/>
      <c r="V67" s="17"/>
      <c r="W67" s="17"/>
      <c r="X67" s="17"/>
      <c r="Y67" s="17"/>
    </row>
    <row r="68" spans="1:25" ht="9" customHeight="1">
      <c r="A68" s="123"/>
      <c r="B68" s="37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00"/>
      <c r="N68" s="17"/>
      <c r="O68" s="17"/>
      <c r="P68" s="17"/>
      <c r="Q68" s="17"/>
      <c r="R68" s="18"/>
      <c r="S68" s="18"/>
      <c r="T68" s="18"/>
      <c r="U68" s="100"/>
      <c r="V68" s="17"/>
      <c r="W68" s="17"/>
      <c r="X68" s="17"/>
      <c r="Y68" s="17"/>
    </row>
    <row r="69" spans="1:25" ht="9" customHeight="1">
      <c r="A69" s="123"/>
      <c r="B69" s="37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00"/>
      <c r="N69" s="17"/>
      <c r="O69" s="17"/>
      <c r="P69" s="17"/>
      <c r="Q69" s="17"/>
      <c r="R69" s="18"/>
      <c r="S69" s="18"/>
      <c r="T69" s="18"/>
      <c r="U69" s="100"/>
      <c r="V69" s="17"/>
      <c r="W69" s="17"/>
      <c r="X69" s="17"/>
      <c r="Y69" s="17"/>
    </row>
    <row r="70" spans="1:25" ht="9" customHeight="1">
      <c r="A70" s="123"/>
      <c r="B70" s="37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00"/>
      <c r="N70" s="17"/>
      <c r="O70" s="17"/>
      <c r="P70" s="17"/>
      <c r="Q70" s="17"/>
      <c r="R70" s="18"/>
      <c r="S70" s="18"/>
      <c r="T70" s="18"/>
      <c r="U70" s="100"/>
      <c r="V70" s="17"/>
      <c r="W70" s="17"/>
      <c r="X70" s="17"/>
      <c r="Y70" s="17"/>
    </row>
    <row r="71" spans="1:25" ht="9" customHeight="1">
      <c r="A71" s="124"/>
      <c r="B71" s="37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00"/>
      <c r="N71" s="17"/>
      <c r="O71" s="17"/>
      <c r="P71" s="17"/>
      <c r="Q71" s="17"/>
      <c r="R71" s="18"/>
      <c r="S71" s="18"/>
      <c r="T71" s="18"/>
      <c r="U71" s="100"/>
      <c r="V71" s="17"/>
      <c r="W71" s="17"/>
      <c r="X71" s="17"/>
      <c r="Y71" s="17"/>
    </row>
    <row r="72" spans="1:25" ht="9" customHeight="1">
      <c r="A72" s="124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5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3"/>
      <c r="C78" s="21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5"/>
      <c r="C79" s="21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3"/>
      <c r="C84" s="21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5"/>
      <c r="C85" s="21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3"/>
      <c r="D90" s="37"/>
      <c r="E90" s="37"/>
      <c r="F90" s="37"/>
      <c r="G90" s="37"/>
      <c r="H90" s="37"/>
      <c r="I90" s="37"/>
      <c r="J90" s="37"/>
      <c r="K90" s="37"/>
      <c r="L90" s="37"/>
      <c r="R90" s="37"/>
      <c r="S90" s="37"/>
      <c r="T90" s="37"/>
    </row>
    <row r="91" spans="1:25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  <c r="R91" s="37"/>
      <c r="S91" s="37"/>
      <c r="T91" s="37"/>
    </row>
    <row r="92" spans="1:25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  <c r="R92" s="37"/>
      <c r="S92" s="37"/>
      <c r="T92" s="37"/>
    </row>
    <row r="93" spans="1:25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  <c r="R93" s="37"/>
      <c r="S93" s="37"/>
      <c r="T93" s="37"/>
    </row>
    <row r="94" spans="1:25">
      <c r="A94" s="123"/>
      <c r="C94" s="213"/>
      <c r="D94" s="37"/>
      <c r="E94" s="37"/>
      <c r="F94" s="37"/>
      <c r="G94" s="37"/>
      <c r="H94" s="37"/>
      <c r="I94" s="37"/>
      <c r="J94" s="37"/>
      <c r="K94" s="37"/>
      <c r="L94" s="37"/>
      <c r="R94" s="37"/>
      <c r="S94" s="37"/>
      <c r="T94" s="37"/>
    </row>
    <row r="95" spans="1:25">
      <c r="A95" s="125"/>
      <c r="C95" s="213"/>
      <c r="D95" s="37"/>
      <c r="E95" s="37"/>
      <c r="F95" s="37"/>
      <c r="G95" s="37"/>
      <c r="H95" s="37"/>
      <c r="I95" s="37"/>
      <c r="J95" s="37"/>
      <c r="K95" s="37"/>
      <c r="L95" s="37"/>
      <c r="R95" s="37"/>
      <c r="S95" s="37"/>
      <c r="T95" s="37"/>
    </row>
    <row r="96" spans="1:25">
      <c r="A96" s="16"/>
      <c r="C96" s="213"/>
      <c r="D96" s="37"/>
      <c r="E96" s="37"/>
      <c r="F96" s="37"/>
      <c r="G96" s="37"/>
      <c r="H96" s="37"/>
      <c r="I96" s="37"/>
      <c r="J96" s="37"/>
      <c r="K96" s="37"/>
      <c r="L96" s="37"/>
      <c r="R96" s="37"/>
      <c r="S96" s="37"/>
      <c r="T96" s="37"/>
    </row>
    <row r="97" spans="1:20">
      <c r="A97" s="16"/>
      <c r="C97" s="213"/>
      <c r="D97" s="37"/>
      <c r="E97" s="37"/>
      <c r="F97" s="37"/>
      <c r="G97" s="37"/>
      <c r="H97" s="37"/>
      <c r="I97" s="37"/>
      <c r="J97" s="37"/>
      <c r="K97" s="37"/>
      <c r="L97" s="37"/>
      <c r="R97" s="37"/>
      <c r="S97" s="37"/>
      <c r="T97" s="37"/>
    </row>
    <row r="98" spans="1:20">
      <c r="A98" s="16"/>
      <c r="C98" s="213"/>
      <c r="D98" s="37"/>
      <c r="E98" s="37"/>
      <c r="F98" s="37"/>
      <c r="G98" s="37"/>
      <c r="H98" s="37"/>
      <c r="I98" s="37"/>
      <c r="J98" s="37"/>
      <c r="K98" s="37"/>
      <c r="L98" s="37"/>
      <c r="R98" s="37"/>
      <c r="S98" s="37"/>
      <c r="T98" s="37"/>
    </row>
    <row r="99" spans="1:20">
      <c r="A99" s="16"/>
      <c r="C99" s="213"/>
      <c r="D99" s="37"/>
      <c r="E99" s="37"/>
      <c r="F99" s="37"/>
      <c r="G99" s="37"/>
      <c r="H99" s="37"/>
      <c r="I99" s="37"/>
      <c r="J99" s="37"/>
      <c r="K99" s="37"/>
      <c r="L99" s="37"/>
      <c r="R99" s="37"/>
      <c r="S99" s="37"/>
      <c r="T99" s="37"/>
    </row>
    <row r="100" spans="1:20">
      <c r="A100" s="1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  <c r="R100" s="37"/>
      <c r="S100" s="37"/>
      <c r="T100" s="37"/>
    </row>
    <row r="101" spans="1:20">
      <c r="A101" s="1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  <c r="R101" s="37"/>
      <c r="S101" s="37"/>
      <c r="T101" s="37"/>
    </row>
    <row r="102" spans="1:20">
      <c r="A102" s="1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  <c r="R102" s="37"/>
      <c r="S102" s="37"/>
      <c r="T102" s="37"/>
    </row>
    <row r="103" spans="1:20">
      <c r="A103" s="16"/>
      <c r="C103" s="213"/>
      <c r="D103" s="37"/>
      <c r="E103" s="37"/>
      <c r="F103" s="37"/>
      <c r="G103" s="37"/>
      <c r="H103" s="37"/>
      <c r="I103" s="37"/>
      <c r="J103" s="37"/>
      <c r="K103" s="37"/>
      <c r="L103" s="37"/>
      <c r="R103" s="37"/>
      <c r="S103" s="37"/>
      <c r="T103" s="37"/>
    </row>
    <row r="104" spans="1:20">
      <c r="A104" s="16"/>
      <c r="C104" s="213"/>
      <c r="D104" s="37"/>
      <c r="E104" s="37"/>
      <c r="F104" s="37"/>
      <c r="G104" s="37"/>
      <c r="H104" s="37"/>
      <c r="I104" s="37"/>
      <c r="J104" s="37"/>
      <c r="K104" s="37"/>
      <c r="L104" s="37"/>
      <c r="R104" s="37"/>
      <c r="S104" s="37"/>
      <c r="T104" s="37"/>
    </row>
    <row r="105" spans="1:20">
      <c r="A105" s="125"/>
      <c r="C105" s="213"/>
      <c r="D105" s="37"/>
      <c r="E105" s="37"/>
      <c r="F105" s="37"/>
      <c r="G105" s="37"/>
      <c r="H105" s="37"/>
      <c r="I105" s="37"/>
      <c r="J105" s="37"/>
      <c r="K105" s="37"/>
      <c r="L105" s="37"/>
      <c r="R105" s="37"/>
      <c r="S105" s="37"/>
      <c r="T105" s="37"/>
    </row>
    <row r="106" spans="1:20">
      <c r="A106" s="16"/>
      <c r="C106" s="213"/>
      <c r="D106" s="37"/>
      <c r="E106" s="37"/>
      <c r="F106" s="37"/>
      <c r="G106" s="37"/>
      <c r="H106" s="37"/>
      <c r="I106" s="37"/>
      <c r="J106" s="37"/>
      <c r="K106" s="37"/>
      <c r="L106" s="37"/>
      <c r="R106" s="37"/>
      <c r="S106" s="37"/>
      <c r="T106" s="37"/>
    </row>
    <row r="107" spans="1:20">
      <c r="A107" s="16"/>
      <c r="C107" s="213"/>
      <c r="D107" s="37"/>
      <c r="E107" s="37"/>
      <c r="F107" s="37"/>
      <c r="G107" s="37"/>
      <c r="H107" s="37"/>
      <c r="I107" s="37"/>
      <c r="J107" s="37"/>
      <c r="K107" s="37"/>
      <c r="L107" s="37"/>
      <c r="R107" s="37"/>
      <c r="S107" s="37"/>
      <c r="T107" s="37"/>
    </row>
    <row r="108" spans="1:20">
      <c r="A108" s="16"/>
      <c r="C108" s="213"/>
      <c r="D108" s="37"/>
      <c r="E108" s="37"/>
      <c r="F108" s="37"/>
      <c r="G108" s="37"/>
      <c r="H108" s="37"/>
      <c r="I108" s="37"/>
      <c r="J108" s="37"/>
      <c r="K108" s="37"/>
      <c r="L108" s="37"/>
      <c r="R108" s="37"/>
      <c r="S108" s="37"/>
      <c r="T108" s="37"/>
    </row>
    <row r="109" spans="1:20">
      <c r="A109" s="126"/>
      <c r="C109" s="213"/>
      <c r="D109" s="37"/>
      <c r="E109" s="37"/>
      <c r="F109" s="37"/>
      <c r="G109" s="37"/>
      <c r="H109" s="37"/>
      <c r="I109" s="37"/>
      <c r="J109" s="37"/>
      <c r="K109" s="37"/>
      <c r="L109" s="37"/>
      <c r="R109" s="37"/>
      <c r="S109" s="37"/>
      <c r="T109" s="37"/>
    </row>
    <row r="110" spans="1:20">
      <c r="A110" s="126"/>
      <c r="C110" s="213"/>
      <c r="D110" s="37"/>
      <c r="E110" s="37"/>
      <c r="F110" s="37"/>
      <c r="G110" s="37"/>
      <c r="H110" s="37"/>
      <c r="I110" s="37"/>
      <c r="J110" s="37"/>
      <c r="K110" s="37"/>
      <c r="L110" s="37"/>
      <c r="R110" s="37"/>
      <c r="S110" s="37"/>
      <c r="T110" s="37"/>
    </row>
    <row r="111" spans="1:20">
      <c r="A111" s="126"/>
      <c r="C111" s="213"/>
      <c r="D111" s="37"/>
      <c r="E111" s="37"/>
      <c r="F111" s="37"/>
      <c r="G111" s="37"/>
      <c r="H111" s="37"/>
      <c r="I111" s="37"/>
      <c r="J111" s="37"/>
      <c r="K111" s="37"/>
      <c r="L111" s="37"/>
      <c r="R111" s="37"/>
      <c r="S111" s="37"/>
      <c r="T111" s="37"/>
    </row>
    <row r="112" spans="1:20">
      <c r="A112" s="126"/>
      <c r="C112" s="213"/>
      <c r="D112" s="37"/>
      <c r="E112" s="37"/>
      <c r="F112" s="37"/>
      <c r="G112" s="37"/>
      <c r="H112" s="37"/>
      <c r="I112" s="37"/>
      <c r="J112" s="37"/>
      <c r="K112" s="37"/>
      <c r="L112" s="37"/>
      <c r="R112" s="37"/>
      <c r="S112" s="37"/>
      <c r="T112" s="37"/>
    </row>
    <row r="113" spans="1:20">
      <c r="A113" s="126"/>
      <c r="C113" s="213"/>
      <c r="D113" s="37"/>
      <c r="E113" s="37"/>
      <c r="F113" s="37"/>
      <c r="G113" s="37"/>
      <c r="H113" s="37"/>
      <c r="I113" s="37"/>
      <c r="J113" s="37"/>
      <c r="K113" s="37"/>
      <c r="L113" s="37"/>
      <c r="R113" s="37"/>
      <c r="S113" s="37"/>
      <c r="T113" s="37"/>
    </row>
    <row r="114" spans="1:20">
      <c r="A114" s="126"/>
      <c r="C114" s="213"/>
      <c r="D114" s="37"/>
      <c r="E114" s="37"/>
      <c r="F114" s="37"/>
      <c r="G114" s="37"/>
      <c r="H114" s="37"/>
      <c r="I114" s="37"/>
      <c r="J114" s="37"/>
      <c r="K114" s="37"/>
      <c r="L114" s="37"/>
      <c r="R114" s="37"/>
      <c r="S114" s="37"/>
      <c r="T114" s="37"/>
    </row>
    <row r="115" spans="1:20">
      <c r="A115" s="126"/>
      <c r="C115" s="213"/>
      <c r="D115" s="37"/>
      <c r="E115" s="37"/>
      <c r="F115" s="37"/>
      <c r="G115" s="37"/>
      <c r="H115" s="37"/>
      <c r="I115" s="37"/>
      <c r="J115" s="37"/>
      <c r="K115" s="37"/>
      <c r="L115" s="37"/>
      <c r="R115" s="37"/>
      <c r="S115" s="37"/>
      <c r="T115" s="37"/>
    </row>
    <row r="116" spans="1:20">
      <c r="A116" s="126"/>
      <c r="C116" s="213"/>
      <c r="D116" s="37"/>
      <c r="E116" s="37"/>
      <c r="F116" s="37"/>
      <c r="G116" s="37"/>
      <c r="H116" s="37"/>
      <c r="I116" s="37"/>
      <c r="J116" s="37"/>
      <c r="K116" s="37"/>
      <c r="L116" s="37"/>
      <c r="R116" s="37"/>
      <c r="S116" s="37"/>
      <c r="T116" s="37"/>
    </row>
    <row r="117" spans="1:20">
      <c r="A117" s="126"/>
      <c r="C117" s="213"/>
      <c r="D117" s="37"/>
      <c r="E117" s="37"/>
      <c r="F117" s="37"/>
      <c r="G117" s="37"/>
      <c r="H117" s="37"/>
      <c r="I117" s="37"/>
      <c r="J117" s="37"/>
      <c r="K117" s="37"/>
      <c r="L117" s="37"/>
      <c r="R117" s="37"/>
      <c r="S117" s="37"/>
      <c r="T117" s="37"/>
    </row>
    <row r="118" spans="1:20">
      <c r="A118" s="127"/>
      <c r="C118" s="213"/>
      <c r="D118" s="37"/>
      <c r="E118" s="37"/>
      <c r="F118" s="37"/>
      <c r="G118" s="37"/>
      <c r="H118" s="37"/>
      <c r="I118" s="37"/>
      <c r="J118" s="37"/>
      <c r="K118" s="37"/>
      <c r="L118" s="37"/>
      <c r="R118" s="37"/>
      <c r="S118" s="37"/>
      <c r="T118" s="37"/>
    </row>
    <row r="119" spans="1:20">
      <c r="A119" s="127"/>
      <c r="C119" s="213"/>
      <c r="D119" s="37"/>
      <c r="E119" s="37"/>
      <c r="F119" s="37"/>
      <c r="G119" s="37"/>
      <c r="H119" s="37"/>
      <c r="I119" s="37"/>
      <c r="J119" s="37"/>
      <c r="K119" s="37"/>
      <c r="L119" s="37"/>
      <c r="R119" s="37"/>
      <c r="S119" s="37"/>
      <c r="T119" s="37"/>
    </row>
    <row r="120" spans="1:20">
      <c r="A120" s="127"/>
      <c r="C120" s="213"/>
      <c r="D120" s="37"/>
      <c r="E120" s="37"/>
      <c r="F120" s="37"/>
      <c r="G120" s="37"/>
      <c r="H120" s="37"/>
      <c r="I120" s="37"/>
      <c r="J120" s="37"/>
      <c r="K120" s="37"/>
      <c r="L120" s="37"/>
      <c r="R120" s="37"/>
      <c r="S120" s="37"/>
      <c r="T120" s="37"/>
    </row>
    <row r="121" spans="1:20">
      <c r="A121" s="127"/>
      <c r="C121" s="213"/>
      <c r="D121" s="37"/>
      <c r="E121" s="37"/>
      <c r="F121" s="37"/>
      <c r="G121" s="37"/>
      <c r="H121" s="37"/>
      <c r="I121" s="37"/>
      <c r="J121" s="37"/>
      <c r="K121" s="37"/>
      <c r="L121" s="37"/>
      <c r="R121" s="37"/>
      <c r="S121" s="37"/>
      <c r="T121" s="37"/>
    </row>
    <row r="122" spans="1:20">
      <c r="A122" s="127"/>
      <c r="C122" s="213"/>
      <c r="D122" s="37"/>
      <c r="E122" s="37"/>
      <c r="F122" s="37"/>
      <c r="G122" s="37"/>
      <c r="H122" s="37"/>
      <c r="I122" s="37"/>
      <c r="J122" s="37"/>
      <c r="K122" s="37"/>
      <c r="L122" s="37"/>
      <c r="R122" s="37"/>
      <c r="S122" s="37"/>
      <c r="T122" s="37"/>
    </row>
    <row r="123" spans="1:20">
      <c r="A123" s="127"/>
      <c r="C123" s="213"/>
      <c r="D123" s="37"/>
      <c r="E123" s="37"/>
      <c r="F123" s="37"/>
      <c r="G123" s="37"/>
      <c r="H123" s="37"/>
      <c r="I123" s="37"/>
      <c r="J123" s="37"/>
      <c r="K123" s="37"/>
      <c r="L123" s="37"/>
      <c r="R123" s="37"/>
      <c r="S123" s="37"/>
      <c r="T123" s="37"/>
    </row>
    <row r="124" spans="1:20">
      <c r="A124" s="127"/>
      <c r="C124" s="213"/>
      <c r="D124" s="37"/>
      <c r="E124" s="37"/>
      <c r="F124" s="37"/>
      <c r="G124" s="37"/>
      <c r="H124" s="37"/>
      <c r="I124" s="37"/>
      <c r="J124" s="37"/>
      <c r="K124" s="37"/>
      <c r="L124" s="37"/>
      <c r="R124" s="37"/>
      <c r="S124" s="37"/>
      <c r="T124" s="37"/>
    </row>
    <row r="125" spans="1:20">
      <c r="A125" s="127"/>
      <c r="C125" s="213"/>
      <c r="D125" s="37"/>
      <c r="E125" s="37"/>
      <c r="F125" s="37"/>
      <c r="G125" s="37"/>
      <c r="H125" s="37"/>
      <c r="I125" s="37"/>
      <c r="J125" s="37"/>
      <c r="K125" s="37"/>
      <c r="L125" s="37"/>
      <c r="R125" s="37"/>
      <c r="S125" s="37"/>
      <c r="T125" s="37"/>
    </row>
    <row r="126" spans="1:20">
      <c r="A126" s="127"/>
      <c r="C126" s="213"/>
      <c r="D126" s="37"/>
      <c r="E126" s="37"/>
      <c r="F126" s="37"/>
      <c r="G126" s="37"/>
      <c r="H126" s="37"/>
      <c r="I126" s="37"/>
      <c r="J126" s="37"/>
      <c r="K126" s="37"/>
      <c r="L126" s="37"/>
      <c r="R126" s="37"/>
      <c r="S126" s="37"/>
      <c r="T126" s="37"/>
    </row>
    <row r="127" spans="1:20">
      <c r="A127" s="127"/>
      <c r="C127" s="213"/>
      <c r="D127" s="37"/>
      <c r="E127" s="37"/>
      <c r="F127" s="37"/>
      <c r="G127" s="37"/>
      <c r="H127" s="37"/>
      <c r="I127" s="37"/>
      <c r="J127" s="37"/>
      <c r="K127" s="37"/>
      <c r="L127" s="37"/>
      <c r="R127" s="37"/>
      <c r="S127" s="37"/>
      <c r="T127" s="37"/>
    </row>
    <row r="128" spans="1:20">
      <c r="A128" s="127"/>
      <c r="C128" s="213"/>
      <c r="D128" s="37"/>
      <c r="E128" s="37"/>
      <c r="F128" s="37"/>
      <c r="G128" s="37"/>
      <c r="H128" s="37"/>
      <c r="I128" s="37"/>
      <c r="J128" s="37"/>
      <c r="K128" s="37"/>
      <c r="L128" s="37"/>
      <c r="R128" s="37"/>
      <c r="S128" s="37"/>
      <c r="T128" s="37"/>
    </row>
    <row r="129" spans="1:20">
      <c r="A129" s="127"/>
      <c r="C129" s="213"/>
      <c r="D129" s="37"/>
      <c r="E129" s="37"/>
      <c r="F129" s="37"/>
      <c r="G129" s="37"/>
      <c r="H129" s="37"/>
      <c r="I129" s="37"/>
      <c r="J129" s="37"/>
      <c r="K129" s="37"/>
      <c r="L129" s="37"/>
      <c r="R129" s="37"/>
      <c r="S129" s="37"/>
      <c r="T129" s="37"/>
    </row>
    <row r="130" spans="1:20">
      <c r="A130" s="127"/>
      <c r="C130" s="213"/>
      <c r="D130" s="37"/>
      <c r="E130" s="37"/>
      <c r="F130" s="37"/>
      <c r="G130" s="37"/>
      <c r="H130" s="37"/>
      <c r="I130" s="37"/>
      <c r="J130" s="37"/>
      <c r="K130" s="37"/>
      <c r="L130" s="37"/>
      <c r="R130" s="37"/>
      <c r="S130" s="37"/>
      <c r="T130" s="37"/>
    </row>
    <row r="131" spans="1:20">
      <c r="A131" s="127"/>
    </row>
    <row r="132" spans="1:20">
      <c r="A132" s="127"/>
    </row>
    <row r="133" spans="1:20">
      <c r="A133" s="127"/>
    </row>
    <row r="134" spans="1:20">
      <c r="A134" s="127"/>
    </row>
    <row r="135" spans="1:20">
      <c r="A135" s="127"/>
    </row>
    <row r="136" spans="1:20">
      <c r="A136" s="127"/>
    </row>
    <row r="137" spans="1:20">
      <c r="A137" s="127"/>
    </row>
    <row r="138" spans="1:20">
      <c r="A138" s="127"/>
    </row>
    <row r="139" spans="1:20">
      <c r="A139" s="127"/>
    </row>
    <row r="140" spans="1:20">
      <c r="A140" s="127"/>
    </row>
    <row r="141" spans="1:20">
      <c r="A141" s="127"/>
    </row>
    <row r="142" spans="1:20">
      <c r="A142" s="127"/>
    </row>
    <row r="143" spans="1:20">
      <c r="A143" s="127"/>
    </row>
    <row r="144" spans="1:20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27"/>
    </row>
    <row r="217" spans="1:1">
      <c r="A217" s="127"/>
    </row>
    <row r="218" spans="1:1">
      <c r="A218" s="127"/>
    </row>
    <row r="219" spans="1:1">
      <c r="A219" s="127"/>
    </row>
    <row r="220" spans="1:1">
      <c r="A220" s="127"/>
    </row>
    <row r="221" spans="1:1">
      <c r="A221" s="127"/>
    </row>
    <row r="222" spans="1:1">
      <c r="A222" s="127"/>
    </row>
    <row r="223" spans="1:1">
      <c r="A223" s="127"/>
    </row>
    <row r="224" spans="1:1">
      <c r="A224" s="127"/>
    </row>
    <row r="225" spans="1:1">
      <c r="A225" s="127"/>
    </row>
    <row r="226" spans="1:1">
      <c r="A226" s="127"/>
    </row>
    <row r="227" spans="1:1">
      <c r="A227" s="127"/>
    </row>
    <row r="228" spans="1:1">
      <c r="A228" s="127"/>
    </row>
    <row r="229" spans="1:1">
      <c r="A229" s="127"/>
    </row>
    <row r="230" spans="1:1">
      <c r="A230" s="12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topLeftCell="A2" zoomScale="85" zoomScaleNormal="85" workbookViewId="0">
      <selection activeCell="H12" sqref="H12"/>
    </sheetView>
  </sheetViews>
  <sheetFormatPr baseColWidth="10" defaultRowHeight="15"/>
  <cols>
    <col min="1" max="1" width="63.7109375" style="20" customWidth="1"/>
    <col min="2" max="4" width="19.5703125" style="372" customWidth="1"/>
    <col min="5" max="5" width="16.28515625" style="119" customWidth="1"/>
    <col min="6" max="6" width="2.5703125" style="128" customWidth="1"/>
    <col min="7" max="256" width="11.42578125" style="372"/>
    <col min="257" max="257" width="63.7109375" style="372" customWidth="1"/>
    <col min="258" max="260" width="19.5703125" style="372" customWidth="1"/>
    <col min="261" max="261" width="16.28515625" style="372" customWidth="1"/>
    <col min="262" max="262" width="2.5703125" style="372" customWidth="1"/>
    <col min="263" max="512" width="11.42578125" style="372"/>
    <col min="513" max="513" width="63.7109375" style="372" customWidth="1"/>
    <col min="514" max="516" width="19.5703125" style="372" customWidth="1"/>
    <col min="517" max="517" width="16.28515625" style="372" customWidth="1"/>
    <col min="518" max="518" width="2.5703125" style="372" customWidth="1"/>
    <col min="519" max="768" width="11.42578125" style="372"/>
    <col min="769" max="769" width="63.7109375" style="372" customWidth="1"/>
    <col min="770" max="772" width="19.5703125" style="372" customWidth="1"/>
    <col min="773" max="773" width="16.28515625" style="372" customWidth="1"/>
    <col min="774" max="774" width="2.5703125" style="372" customWidth="1"/>
    <col min="775" max="1024" width="11.42578125" style="372"/>
    <col min="1025" max="1025" width="63.7109375" style="372" customWidth="1"/>
    <col min="1026" max="1028" width="19.5703125" style="372" customWidth="1"/>
    <col min="1029" max="1029" width="16.28515625" style="372" customWidth="1"/>
    <col min="1030" max="1030" width="2.5703125" style="372" customWidth="1"/>
    <col min="1031" max="1280" width="11.42578125" style="372"/>
    <col min="1281" max="1281" width="63.7109375" style="372" customWidth="1"/>
    <col min="1282" max="1284" width="19.5703125" style="372" customWidth="1"/>
    <col min="1285" max="1285" width="16.28515625" style="372" customWidth="1"/>
    <col min="1286" max="1286" width="2.5703125" style="372" customWidth="1"/>
    <col min="1287" max="1536" width="11.42578125" style="372"/>
    <col min="1537" max="1537" width="63.7109375" style="372" customWidth="1"/>
    <col min="1538" max="1540" width="19.5703125" style="372" customWidth="1"/>
    <col min="1541" max="1541" width="16.28515625" style="372" customWidth="1"/>
    <col min="1542" max="1542" width="2.5703125" style="372" customWidth="1"/>
    <col min="1543" max="1792" width="11.42578125" style="372"/>
    <col min="1793" max="1793" width="63.7109375" style="372" customWidth="1"/>
    <col min="1794" max="1796" width="19.5703125" style="372" customWidth="1"/>
    <col min="1797" max="1797" width="16.28515625" style="372" customWidth="1"/>
    <col min="1798" max="1798" width="2.5703125" style="372" customWidth="1"/>
    <col min="1799" max="2048" width="11.42578125" style="372"/>
    <col min="2049" max="2049" width="63.7109375" style="372" customWidth="1"/>
    <col min="2050" max="2052" width="19.5703125" style="372" customWidth="1"/>
    <col min="2053" max="2053" width="16.28515625" style="372" customWidth="1"/>
    <col min="2054" max="2054" width="2.5703125" style="372" customWidth="1"/>
    <col min="2055" max="2304" width="11.42578125" style="372"/>
    <col min="2305" max="2305" width="63.7109375" style="372" customWidth="1"/>
    <col min="2306" max="2308" width="19.5703125" style="372" customWidth="1"/>
    <col min="2309" max="2309" width="16.28515625" style="372" customWidth="1"/>
    <col min="2310" max="2310" width="2.5703125" style="372" customWidth="1"/>
    <col min="2311" max="2560" width="11.42578125" style="372"/>
    <col min="2561" max="2561" width="63.7109375" style="372" customWidth="1"/>
    <col min="2562" max="2564" width="19.5703125" style="372" customWidth="1"/>
    <col min="2565" max="2565" width="16.28515625" style="372" customWidth="1"/>
    <col min="2566" max="2566" width="2.5703125" style="372" customWidth="1"/>
    <col min="2567" max="2816" width="11.42578125" style="372"/>
    <col min="2817" max="2817" width="63.7109375" style="372" customWidth="1"/>
    <col min="2818" max="2820" width="19.5703125" style="372" customWidth="1"/>
    <col min="2821" max="2821" width="16.28515625" style="372" customWidth="1"/>
    <col min="2822" max="2822" width="2.5703125" style="372" customWidth="1"/>
    <col min="2823" max="3072" width="11.42578125" style="372"/>
    <col min="3073" max="3073" width="63.7109375" style="372" customWidth="1"/>
    <col min="3074" max="3076" width="19.5703125" style="372" customWidth="1"/>
    <col min="3077" max="3077" width="16.28515625" style="372" customWidth="1"/>
    <col min="3078" max="3078" width="2.5703125" style="372" customWidth="1"/>
    <col min="3079" max="3328" width="11.42578125" style="372"/>
    <col min="3329" max="3329" width="63.7109375" style="372" customWidth="1"/>
    <col min="3330" max="3332" width="19.5703125" style="372" customWidth="1"/>
    <col min="3333" max="3333" width="16.28515625" style="372" customWidth="1"/>
    <col min="3334" max="3334" width="2.5703125" style="372" customWidth="1"/>
    <col min="3335" max="3584" width="11.42578125" style="372"/>
    <col min="3585" max="3585" width="63.7109375" style="372" customWidth="1"/>
    <col min="3586" max="3588" width="19.5703125" style="372" customWidth="1"/>
    <col min="3589" max="3589" width="16.28515625" style="372" customWidth="1"/>
    <col min="3590" max="3590" width="2.5703125" style="372" customWidth="1"/>
    <col min="3591" max="3840" width="11.42578125" style="372"/>
    <col min="3841" max="3841" width="63.7109375" style="372" customWidth="1"/>
    <col min="3842" max="3844" width="19.5703125" style="372" customWidth="1"/>
    <col min="3845" max="3845" width="16.28515625" style="372" customWidth="1"/>
    <col min="3846" max="3846" width="2.5703125" style="372" customWidth="1"/>
    <col min="3847" max="4096" width="11.42578125" style="372"/>
    <col min="4097" max="4097" width="63.7109375" style="372" customWidth="1"/>
    <col min="4098" max="4100" width="19.5703125" style="372" customWidth="1"/>
    <col min="4101" max="4101" width="16.28515625" style="372" customWidth="1"/>
    <col min="4102" max="4102" width="2.5703125" style="372" customWidth="1"/>
    <col min="4103" max="4352" width="11.42578125" style="372"/>
    <col min="4353" max="4353" width="63.7109375" style="372" customWidth="1"/>
    <col min="4354" max="4356" width="19.5703125" style="372" customWidth="1"/>
    <col min="4357" max="4357" width="16.28515625" style="372" customWidth="1"/>
    <col min="4358" max="4358" width="2.5703125" style="372" customWidth="1"/>
    <col min="4359" max="4608" width="11.42578125" style="372"/>
    <col min="4609" max="4609" width="63.7109375" style="372" customWidth="1"/>
    <col min="4610" max="4612" width="19.5703125" style="372" customWidth="1"/>
    <col min="4613" max="4613" width="16.28515625" style="372" customWidth="1"/>
    <col min="4614" max="4614" width="2.5703125" style="372" customWidth="1"/>
    <col min="4615" max="4864" width="11.42578125" style="372"/>
    <col min="4865" max="4865" width="63.7109375" style="372" customWidth="1"/>
    <col min="4866" max="4868" width="19.5703125" style="372" customWidth="1"/>
    <col min="4869" max="4869" width="16.28515625" style="372" customWidth="1"/>
    <col min="4870" max="4870" width="2.5703125" style="372" customWidth="1"/>
    <col min="4871" max="5120" width="11.42578125" style="372"/>
    <col min="5121" max="5121" width="63.7109375" style="372" customWidth="1"/>
    <col min="5122" max="5124" width="19.5703125" style="372" customWidth="1"/>
    <col min="5125" max="5125" width="16.28515625" style="372" customWidth="1"/>
    <col min="5126" max="5126" width="2.5703125" style="372" customWidth="1"/>
    <col min="5127" max="5376" width="11.42578125" style="372"/>
    <col min="5377" max="5377" width="63.7109375" style="372" customWidth="1"/>
    <col min="5378" max="5380" width="19.5703125" style="372" customWidth="1"/>
    <col min="5381" max="5381" width="16.28515625" style="372" customWidth="1"/>
    <col min="5382" max="5382" width="2.5703125" style="372" customWidth="1"/>
    <col min="5383" max="5632" width="11.42578125" style="372"/>
    <col min="5633" max="5633" width="63.7109375" style="372" customWidth="1"/>
    <col min="5634" max="5636" width="19.5703125" style="372" customWidth="1"/>
    <col min="5637" max="5637" width="16.28515625" style="372" customWidth="1"/>
    <col min="5638" max="5638" width="2.5703125" style="372" customWidth="1"/>
    <col min="5639" max="5888" width="11.42578125" style="372"/>
    <col min="5889" max="5889" width="63.7109375" style="372" customWidth="1"/>
    <col min="5890" max="5892" width="19.5703125" style="372" customWidth="1"/>
    <col min="5893" max="5893" width="16.28515625" style="372" customWidth="1"/>
    <col min="5894" max="5894" width="2.5703125" style="372" customWidth="1"/>
    <col min="5895" max="6144" width="11.42578125" style="372"/>
    <col min="6145" max="6145" width="63.7109375" style="372" customWidth="1"/>
    <col min="6146" max="6148" width="19.5703125" style="372" customWidth="1"/>
    <col min="6149" max="6149" width="16.28515625" style="372" customWidth="1"/>
    <col min="6150" max="6150" width="2.5703125" style="372" customWidth="1"/>
    <col min="6151" max="6400" width="11.42578125" style="372"/>
    <col min="6401" max="6401" width="63.7109375" style="372" customWidth="1"/>
    <col min="6402" max="6404" width="19.5703125" style="372" customWidth="1"/>
    <col min="6405" max="6405" width="16.28515625" style="372" customWidth="1"/>
    <col min="6406" max="6406" width="2.5703125" style="372" customWidth="1"/>
    <col min="6407" max="6656" width="11.42578125" style="372"/>
    <col min="6657" max="6657" width="63.7109375" style="372" customWidth="1"/>
    <col min="6658" max="6660" width="19.5703125" style="372" customWidth="1"/>
    <col min="6661" max="6661" width="16.28515625" style="372" customWidth="1"/>
    <col min="6662" max="6662" width="2.5703125" style="372" customWidth="1"/>
    <col min="6663" max="6912" width="11.42578125" style="372"/>
    <col min="6913" max="6913" width="63.7109375" style="372" customWidth="1"/>
    <col min="6914" max="6916" width="19.5703125" style="372" customWidth="1"/>
    <col min="6917" max="6917" width="16.28515625" style="372" customWidth="1"/>
    <col min="6918" max="6918" width="2.5703125" style="372" customWidth="1"/>
    <col min="6919" max="7168" width="11.42578125" style="372"/>
    <col min="7169" max="7169" width="63.7109375" style="372" customWidth="1"/>
    <col min="7170" max="7172" width="19.5703125" style="372" customWidth="1"/>
    <col min="7173" max="7173" width="16.28515625" style="372" customWidth="1"/>
    <col min="7174" max="7174" width="2.5703125" style="372" customWidth="1"/>
    <col min="7175" max="7424" width="11.42578125" style="372"/>
    <col min="7425" max="7425" width="63.7109375" style="372" customWidth="1"/>
    <col min="7426" max="7428" width="19.5703125" style="372" customWidth="1"/>
    <col min="7429" max="7429" width="16.28515625" style="372" customWidth="1"/>
    <col min="7430" max="7430" width="2.5703125" style="372" customWidth="1"/>
    <col min="7431" max="7680" width="11.42578125" style="372"/>
    <col min="7681" max="7681" width="63.7109375" style="372" customWidth="1"/>
    <col min="7682" max="7684" width="19.5703125" style="372" customWidth="1"/>
    <col min="7685" max="7685" width="16.28515625" style="372" customWidth="1"/>
    <col min="7686" max="7686" width="2.5703125" style="372" customWidth="1"/>
    <col min="7687" max="7936" width="11.42578125" style="372"/>
    <col min="7937" max="7937" width="63.7109375" style="372" customWidth="1"/>
    <col min="7938" max="7940" width="19.5703125" style="372" customWidth="1"/>
    <col min="7941" max="7941" width="16.28515625" style="372" customWidth="1"/>
    <col min="7942" max="7942" width="2.5703125" style="372" customWidth="1"/>
    <col min="7943" max="8192" width="11.42578125" style="372"/>
    <col min="8193" max="8193" width="63.7109375" style="372" customWidth="1"/>
    <col min="8194" max="8196" width="19.5703125" style="372" customWidth="1"/>
    <col min="8197" max="8197" width="16.28515625" style="372" customWidth="1"/>
    <col min="8198" max="8198" width="2.5703125" style="372" customWidth="1"/>
    <col min="8199" max="8448" width="11.42578125" style="372"/>
    <col min="8449" max="8449" width="63.7109375" style="372" customWidth="1"/>
    <col min="8450" max="8452" width="19.5703125" style="372" customWidth="1"/>
    <col min="8453" max="8453" width="16.28515625" style="372" customWidth="1"/>
    <col min="8454" max="8454" width="2.5703125" style="372" customWidth="1"/>
    <col min="8455" max="8704" width="11.42578125" style="372"/>
    <col min="8705" max="8705" width="63.7109375" style="372" customWidth="1"/>
    <col min="8706" max="8708" width="19.5703125" style="372" customWidth="1"/>
    <col min="8709" max="8709" width="16.28515625" style="372" customWidth="1"/>
    <col min="8710" max="8710" width="2.5703125" style="372" customWidth="1"/>
    <col min="8711" max="8960" width="11.42578125" style="372"/>
    <col min="8961" max="8961" width="63.7109375" style="372" customWidth="1"/>
    <col min="8962" max="8964" width="19.5703125" style="372" customWidth="1"/>
    <col min="8965" max="8965" width="16.28515625" style="372" customWidth="1"/>
    <col min="8966" max="8966" width="2.5703125" style="372" customWidth="1"/>
    <col min="8967" max="9216" width="11.42578125" style="372"/>
    <col min="9217" max="9217" width="63.7109375" style="372" customWidth="1"/>
    <col min="9218" max="9220" width="19.5703125" style="372" customWidth="1"/>
    <col min="9221" max="9221" width="16.28515625" style="372" customWidth="1"/>
    <col min="9222" max="9222" width="2.5703125" style="372" customWidth="1"/>
    <col min="9223" max="9472" width="11.42578125" style="372"/>
    <col min="9473" max="9473" width="63.7109375" style="372" customWidth="1"/>
    <col min="9474" max="9476" width="19.5703125" style="372" customWidth="1"/>
    <col min="9477" max="9477" width="16.28515625" style="372" customWidth="1"/>
    <col min="9478" max="9478" width="2.5703125" style="372" customWidth="1"/>
    <col min="9479" max="9728" width="11.42578125" style="372"/>
    <col min="9729" max="9729" width="63.7109375" style="372" customWidth="1"/>
    <col min="9730" max="9732" width="19.5703125" style="372" customWidth="1"/>
    <col min="9733" max="9733" width="16.28515625" style="372" customWidth="1"/>
    <col min="9734" max="9734" width="2.5703125" style="372" customWidth="1"/>
    <col min="9735" max="9984" width="11.42578125" style="372"/>
    <col min="9985" max="9985" width="63.7109375" style="372" customWidth="1"/>
    <col min="9986" max="9988" width="19.5703125" style="372" customWidth="1"/>
    <col min="9989" max="9989" width="16.28515625" style="372" customWidth="1"/>
    <col min="9990" max="9990" width="2.5703125" style="372" customWidth="1"/>
    <col min="9991" max="10240" width="11.42578125" style="372"/>
    <col min="10241" max="10241" width="63.7109375" style="372" customWidth="1"/>
    <col min="10242" max="10244" width="19.5703125" style="372" customWidth="1"/>
    <col min="10245" max="10245" width="16.28515625" style="372" customWidth="1"/>
    <col min="10246" max="10246" width="2.5703125" style="372" customWidth="1"/>
    <col min="10247" max="10496" width="11.42578125" style="372"/>
    <col min="10497" max="10497" width="63.7109375" style="372" customWidth="1"/>
    <col min="10498" max="10500" width="19.5703125" style="372" customWidth="1"/>
    <col min="10501" max="10501" width="16.28515625" style="372" customWidth="1"/>
    <col min="10502" max="10502" width="2.5703125" style="372" customWidth="1"/>
    <col min="10503" max="10752" width="11.42578125" style="372"/>
    <col min="10753" max="10753" width="63.7109375" style="372" customWidth="1"/>
    <col min="10754" max="10756" width="19.5703125" style="372" customWidth="1"/>
    <col min="10757" max="10757" width="16.28515625" style="372" customWidth="1"/>
    <col min="10758" max="10758" width="2.5703125" style="372" customWidth="1"/>
    <col min="10759" max="11008" width="11.42578125" style="372"/>
    <col min="11009" max="11009" width="63.7109375" style="372" customWidth="1"/>
    <col min="11010" max="11012" width="19.5703125" style="372" customWidth="1"/>
    <col min="11013" max="11013" width="16.28515625" style="372" customWidth="1"/>
    <col min="11014" max="11014" width="2.5703125" style="372" customWidth="1"/>
    <col min="11015" max="11264" width="11.42578125" style="372"/>
    <col min="11265" max="11265" width="63.7109375" style="372" customWidth="1"/>
    <col min="11266" max="11268" width="19.5703125" style="372" customWidth="1"/>
    <col min="11269" max="11269" width="16.28515625" style="372" customWidth="1"/>
    <col min="11270" max="11270" width="2.5703125" style="372" customWidth="1"/>
    <col min="11271" max="11520" width="11.42578125" style="372"/>
    <col min="11521" max="11521" width="63.7109375" style="372" customWidth="1"/>
    <col min="11522" max="11524" width="19.5703125" style="372" customWidth="1"/>
    <col min="11525" max="11525" width="16.28515625" style="372" customWidth="1"/>
    <col min="11526" max="11526" width="2.5703125" style="372" customWidth="1"/>
    <col min="11527" max="11776" width="11.42578125" style="372"/>
    <col min="11777" max="11777" width="63.7109375" style="372" customWidth="1"/>
    <col min="11778" max="11780" width="19.5703125" style="372" customWidth="1"/>
    <col min="11781" max="11781" width="16.28515625" style="372" customWidth="1"/>
    <col min="11782" max="11782" width="2.5703125" style="372" customWidth="1"/>
    <col min="11783" max="12032" width="11.42578125" style="372"/>
    <col min="12033" max="12033" width="63.7109375" style="372" customWidth="1"/>
    <col min="12034" max="12036" width="19.5703125" style="372" customWidth="1"/>
    <col min="12037" max="12037" width="16.28515625" style="372" customWidth="1"/>
    <col min="12038" max="12038" width="2.5703125" style="372" customWidth="1"/>
    <col min="12039" max="12288" width="11.42578125" style="372"/>
    <col min="12289" max="12289" width="63.7109375" style="372" customWidth="1"/>
    <col min="12290" max="12292" width="19.5703125" style="372" customWidth="1"/>
    <col min="12293" max="12293" width="16.28515625" style="372" customWidth="1"/>
    <col min="12294" max="12294" width="2.5703125" style="372" customWidth="1"/>
    <col min="12295" max="12544" width="11.42578125" style="372"/>
    <col min="12545" max="12545" width="63.7109375" style="372" customWidth="1"/>
    <col min="12546" max="12548" width="19.5703125" style="372" customWidth="1"/>
    <col min="12549" max="12549" width="16.28515625" style="372" customWidth="1"/>
    <col min="12550" max="12550" width="2.5703125" style="372" customWidth="1"/>
    <col min="12551" max="12800" width="11.42578125" style="372"/>
    <col min="12801" max="12801" width="63.7109375" style="372" customWidth="1"/>
    <col min="12802" max="12804" width="19.5703125" style="372" customWidth="1"/>
    <col min="12805" max="12805" width="16.28515625" style="372" customWidth="1"/>
    <col min="12806" max="12806" width="2.5703125" style="372" customWidth="1"/>
    <col min="12807" max="13056" width="11.42578125" style="372"/>
    <col min="13057" max="13057" width="63.7109375" style="372" customWidth="1"/>
    <col min="13058" max="13060" width="19.5703125" style="372" customWidth="1"/>
    <col min="13061" max="13061" width="16.28515625" style="372" customWidth="1"/>
    <col min="13062" max="13062" width="2.5703125" style="372" customWidth="1"/>
    <col min="13063" max="13312" width="11.42578125" style="372"/>
    <col min="13313" max="13313" width="63.7109375" style="372" customWidth="1"/>
    <col min="13314" max="13316" width="19.5703125" style="372" customWidth="1"/>
    <col min="13317" max="13317" width="16.28515625" style="372" customWidth="1"/>
    <col min="13318" max="13318" width="2.5703125" style="372" customWidth="1"/>
    <col min="13319" max="13568" width="11.42578125" style="372"/>
    <col min="13569" max="13569" width="63.7109375" style="372" customWidth="1"/>
    <col min="13570" max="13572" width="19.5703125" style="372" customWidth="1"/>
    <col min="13573" max="13573" width="16.28515625" style="372" customWidth="1"/>
    <col min="13574" max="13574" width="2.5703125" style="372" customWidth="1"/>
    <col min="13575" max="13824" width="11.42578125" style="372"/>
    <col min="13825" max="13825" width="63.7109375" style="372" customWidth="1"/>
    <col min="13826" max="13828" width="19.5703125" style="372" customWidth="1"/>
    <col min="13829" max="13829" width="16.28515625" style="372" customWidth="1"/>
    <col min="13830" max="13830" width="2.5703125" style="372" customWidth="1"/>
    <col min="13831" max="14080" width="11.42578125" style="372"/>
    <col min="14081" max="14081" width="63.7109375" style="372" customWidth="1"/>
    <col min="14082" max="14084" width="19.5703125" style="372" customWidth="1"/>
    <col min="14085" max="14085" width="16.28515625" style="372" customWidth="1"/>
    <col min="14086" max="14086" width="2.5703125" style="372" customWidth="1"/>
    <col min="14087" max="14336" width="11.42578125" style="372"/>
    <col min="14337" max="14337" width="63.7109375" style="372" customWidth="1"/>
    <col min="14338" max="14340" width="19.5703125" style="372" customWidth="1"/>
    <col min="14341" max="14341" width="16.28515625" style="372" customWidth="1"/>
    <col min="14342" max="14342" width="2.5703125" style="372" customWidth="1"/>
    <col min="14343" max="14592" width="11.42578125" style="372"/>
    <col min="14593" max="14593" width="63.7109375" style="372" customWidth="1"/>
    <col min="14594" max="14596" width="19.5703125" style="372" customWidth="1"/>
    <col min="14597" max="14597" width="16.28515625" style="372" customWidth="1"/>
    <col min="14598" max="14598" width="2.5703125" style="372" customWidth="1"/>
    <col min="14599" max="14848" width="11.42578125" style="372"/>
    <col min="14849" max="14849" width="63.7109375" style="372" customWidth="1"/>
    <col min="14850" max="14852" width="19.5703125" style="372" customWidth="1"/>
    <col min="14853" max="14853" width="16.28515625" style="372" customWidth="1"/>
    <col min="14854" max="14854" width="2.5703125" style="372" customWidth="1"/>
    <col min="14855" max="15104" width="11.42578125" style="372"/>
    <col min="15105" max="15105" width="63.7109375" style="372" customWidth="1"/>
    <col min="15106" max="15108" width="19.5703125" style="372" customWidth="1"/>
    <col min="15109" max="15109" width="16.28515625" style="372" customWidth="1"/>
    <col min="15110" max="15110" width="2.5703125" style="372" customWidth="1"/>
    <col min="15111" max="15360" width="11.42578125" style="372"/>
    <col min="15361" max="15361" width="63.7109375" style="372" customWidth="1"/>
    <col min="15362" max="15364" width="19.5703125" style="372" customWidth="1"/>
    <col min="15365" max="15365" width="16.28515625" style="372" customWidth="1"/>
    <col min="15366" max="15366" width="2.5703125" style="372" customWidth="1"/>
    <col min="15367" max="15616" width="11.42578125" style="372"/>
    <col min="15617" max="15617" width="63.7109375" style="372" customWidth="1"/>
    <col min="15618" max="15620" width="19.5703125" style="372" customWidth="1"/>
    <col min="15621" max="15621" width="16.28515625" style="372" customWidth="1"/>
    <col min="15622" max="15622" width="2.5703125" style="372" customWidth="1"/>
    <col min="15623" max="15872" width="11.42578125" style="372"/>
    <col min="15873" max="15873" width="63.7109375" style="372" customWidth="1"/>
    <col min="15874" max="15876" width="19.5703125" style="372" customWidth="1"/>
    <col min="15877" max="15877" width="16.28515625" style="372" customWidth="1"/>
    <col min="15878" max="15878" width="2.5703125" style="372" customWidth="1"/>
    <col min="15879" max="16128" width="11.42578125" style="372"/>
    <col min="16129" max="16129" width="63.7109375" style="372" customWidth="1"/>
    <col min="16130" max="16132" width="19.5703125" style="372" customWidth="1"/>
    <col min="16133" max="16133" width="16.28515625" style="372" customWidth="1"/>
    <col min="16134" max="16134" width="2.5703125" style="372" customWidth="1"/>
    <col min="16135" max="16384" width="11.42578125" style="372"/>
  </cols>
  <sheetData>
    <row r="1" spans="1:11" s="1" customFormat="1" ht="3.75" hidden="1" customHeight="1">
      <c r="A1" s="129"/>
      <c r="B1" s="130"/>
      <c r="C1" s="130"/>
      <c r="D1" s="130"/>
      <c r="E1" s="560"/>
      <c r="F1" s="148"/>
    </row>
    <row r="2" spans="1:11" s="1" customFormat="1" ht="39" customHeight="1">
      <c r="A2" s="771" t="s">
        <v>549</v>
      </c>
      <c r="B2" s="771"/>
      <c r="C2" s="771"/>
      <c r="D2" s="771"/>
      <c r="E2" s="771"/>
      <c r="F2" s="148"/>
    </row>
    <row r="3" spans="1:11" s="1" customFormat="1" ht="23.25" customHeight="1">
      <c r="A3" s="771" t="s">
        <v>192</v>
      </c>
      <c r="B3" s="771"/>
      <c r="C3" s="771"/>
      <c r="D3" s="771"/>
      <c r="E3" s="771"/>
      <c r="F3" s="148"/>
    </row>
    <row r="4" spans="1:11" s="1" customFormat="1" ht="21.75" customHeight="1">
      <c r="A4" s="771" t="s">
        <v>878</v>
      </c>
      <c r="B4" s="771"/>
      <c r="C4" s="771"/>
      <c r="D4" s="771"/>
      <c r="E4" s="771"/>
      <c r="F4" s="148"/>
    </row>
    <row r="5" spans="1:11" s="1" customFormat="1" ht="25.5" customHeight="1">
      <c r="A5" s="833" t="s">
        <v>727</v>
      </c>
      <c r="B5" s="833"/>
      <c r="C5" s="833"/>
      <c r="D5" s="833"/>
      <c r="E5" s="833"/>
      <c r="F5" s="148"/>
    </row>
    <row r="6" spans="1:11" ht="1.5" customHeight="1">
      <c r="A6" s="103"/>
    </row>
    <row r="7" spans="1:11" ht="12" customHeight="1">
      <c r="A7" s="104"/>
      <c r="B7" s="131"/>
      <c r="C7" s="105"/>
      <c r="D7" s="106"/>
      <c r="E7" s="589"/>
      <c r="F7" s="149"/>
      <c r="G7" s="17"/>
      <c r="H7" s="17"/>
      <c r="I7" s="17"/>
      <c r="J7" s="17"/>
      <c r="K7" s="17"/>
    </row>
    <row r="8" spans="1:11" ht="40.5" customHeight="1" thickBot="1">
      <c r="A8" s="679" t="s">
        <v>904</v>
      </c>
      <c r="B8" s="397" t="s">
        <v>552</v>
      </c>
      <c r="C8" s="397" t="s">
        <v>551</v>
      </c>
      <c r="D8" s="331" t="s">
        <v>791</v>
      </c>
      <c r="E8" s="590" t="s">
        <v>11</v>
      </c>
      <c r="F8" s="149"/>
    </row>
    <row r="9" spans="1:11" s="136" customFormat="1" ht="36" customHeight="1" thickTop="1">
      <c r="A9" s="242" t="s">
        <v>675</v>
      </c>
      <c r="B9" s="242">
        <v>1039680.4949500001</v>
      </c>
      <c r="C9" s="325">
        <v>675889.65373999998</v>
      </c>
      <c r="D9" s="242">
        <v>1715570.1486900002</v>
      </c>
      <c r="E9" s="398">
        <v>0.41308706116576616</v>
      </c>
      <c r="F9" s="285"/>
      <c r="G9" s="244"/>
      <c r="H9" s="244"/>
      <c r="I9" s="244"/>
      <c r="J9" s="244"/>
      <c r="K9" s="244"/>
    </row>
    <row r="10" spans="1:11" s="32" customFormat="1" ht="27" customHeight="1">
      <c r="A10" s="399" t="s">
        <v>193</v>
      </c>
      <c r="B10" s="399">
        <v>0</v>
      </c>
      <c r="C10" s="400">
        <v>0</v>
      </c>
      <c r="D10" s="399">
        <v>0</v>
      </c>
      <c r="E10" s="591">
        <v>0</v>
      </c>
      <c r="F10" s="401"/>
      <c r="G10" s="402"/>
      <c r="H10" s="402"/>
      <c r="I10" s="402"/>
      <c r="J10" s="402"/>
      <c r="K10" s="402"/>
    </row>
    <row r="11" spans="1:11" s="32" customFormat="1" ht="27" customHeight="1">
      <c r="A11" s="399" t="s">
        <v>676</v>
      </c>
      <c r="B11" s="399">
        <v>220747.29699</v>
      </c>
      <c r="C11" s="400">
        <v>121298.49328</v>
      </c>
      <c r="D11" s="399">
        <v>342045.79027</v>
      </c>
      <c r="E11" s="591">
        <v>8.2360194011680696E-2</v>
      </c>
      <c r="F11" s="401"/>
      <c r="G11" s="402"/>
      <c r="H11" s="402"/>
      <c r="I11" s="402"/>
      <c r="J11" s="402"/>
      <c r="K11" s="402"/>
    </row>
    <row r="12" spans="1:11" s="32" customFormat="1" ht="27" customHeight="1">
      <c r="A12" s="399" t="s">
        <v>677</v>
      </c>
      <c r="B12" s="399">
        <v>0</v>
      </c>
      <c r="C12" s="400">
        <v>0</v>
      </c>
      <c r="D12" s="399">
        <v>0</v>
      </c>
      <c r="E12" s="591">
        <v>0</v>
      </c>
      <c r="F12" s="401"/>
      <c r="G12" s="402"/>
      <c r="H12" s="402"/>
      <c r="I12" s="402"/>
      <c r="J12" s="402"/>
      <c r="K12" s="402"/>
    </row>
    <row r="13" spans="1:11" s="681" customFormat="1" ht="27" customHeight="1">
      <c r="A13" s="399" t="s">
        <v>194</v>
      </c>
      <c r="B13" s="399">
        <v>112.70747999999999</v>
      </c>
      <c r="C13" s="400">
        <v>34275.781889999998</v>
      </c>
      <c r="D13" s="399">
        <v>34388.489369999996</v>
      </c>
      <c r="E13" s="591">
        <v>8.280302628622142E-3</v>
      </c>
      <c r="F13" s="680"/>
      <c r="G13" s="402"/>
      <c r="H13" s="402"/>
      <c r="I13" s="402"/>
      <c r="J13" s="402"/>
      <c r="K13" s="402"/>
    </row>
    <row r="14" spans="1:11" s="32" customFormat="1" ht="27" customHeight="1">
      <c r="A14" s="399" t="s">
        <v>195</v>
      </c>
      <c r="B14" s="399">
        <v>0</v>
      </c>
      <c r="C14" s="400">
        <v>0</v>
      </c>
      <c r="D14" s="399">
        <v>0</v>
      </c>
      <c r="E14" s="591">
        <v>0</v>
      </c>
      <c r="F14" s="401"/>
      <c r="G14" s="402"/>
      <c r="H14" s="402"/>
      <c r="I14" s="402"/>
      <c r="J14" s="402"/>
      <c r="K14" s="402"/>
    </row>
    <row r="15" spans="1:11" s="32" customFormat="1" ht="27" customHeight="1">
      <c r="A15" s="399" t="s">
        <v>196</v>
      </c>
      <c r="B15" s="399">
        <v>108.12447999999999</v>
      </c>
      <c r="C15" s="400">
        <v>12461.64897</v>
      </c>
      <c r="D15" s="399">
        <v>12569.773450000001</v>
      </c>
      <c r="E15" s="591">
        <v>3.0266385655782538E-3</v>
      </c>
      <c r="F15" s="401"/>
      <c r="G15" s="402"/>
      <c r="H15" s="402"/>
      <c r="I15" s="402"/>
      <c r="J15" s="402"/>
      <c r="K15" s="402"/>
    </row>
    <row r="16" spans="1:11" s="32" customFormat="1" ht="27" customHeight="1">
      <c r="A16" s="399" t="s">
        <v>197</v>
      </c>
      <c r="B16" s="399">
        <v>4.5830000000000002</v>
      </c>
      <c r="C16" s="400">
        <v>21814.13292</v>
      </c>
      <c r="D16" s="399">
        <v>21818.715919999999</v>
      </c>
      <c r="E16" s="591">
        <v>5.2536640630438886E-3</v>
      </c>
      <c r="F16" s="401"/>
      <c r="G16" s="402"/>
      <c r="H16" s="402"/>
      <c r="I16" s="402"/>
      <c r="J16" s="402"/>
      <c r="K16" s="402"/>
    </row>
    <row r="17" spans="1:11" s="681" customFormat="1" ht="27" customHeight="1">
      <c r="A17" s="399" t="s">
        <v>198</v>
      </c>
      <c r="B17" s="399">
        <v>0</v>
      </c>
      <c r="C17" s="400">
        <v>0</v>
      </c>
      <c r="D17" s="399">
        <v>0</v>
      </c>
      <c r="E17" s="591">
        <v>0</v>
      </c>
      <c r="F17" s="680"/>
      <c r="G17" s="402"/>
      <c r="H17" s="402"/>
      <c r="I17" s="402"/>
      <c r="J17" s="402"/>
      <c r="K17" s="402"/>
    </row>
    <row r="18" spans="1:11" s="32" customFormat="1" ht="27" customHeight="1">
      <c r="A18" s="399" t="s">
        <v>678</v>
      </c>
      <c r="B18" s="399">
        <v>0</v>
      </c>
      <c r="C18" s="400">
        <v>0</v>
      </c>
      <c r="D18" s="399">
        <v>0</v>
      </c>
      <c r="E18" s="591">
        <v>0</v>
      </c>
      <c r="F18" s="401"/>
      <c r="G18" s="402"/>
      <c r="H18" s="402"/>
      <c r="I18" s="402"/>
      <c r="J18" s="402"/>
      <c r="K18" s="402"/>
    </row>
    <row r="19" spans="1:11" s="32" customFormat="1" ht="27" customHeight="1">
      <c r="A19" s="399" t="s">
        <v>199</v>
      </c>
      <c r="B19" s="399">
        <v>0</v>
      </c>
      <c r="C19" s="400">
        <v>0</v>
      </c>
      <c r="D19" s="399">
        <v>0</v>
      </c>
      <c r="E19" s="591">
        <v>0</v>
      </c>
      <c r="F19" s="401"/>
      <c r="G19" s="402"/>
      <c r="H19" s="402"/>
      <c r="I19" s="402"/>
      <c r="J19" s="402"/>
      <c r="K19" s="402"/>
    </row>
    <row r="20" spans="1:11" s="32" customFormat="1" ht="27" customHeight="1">
      <c r="A20" s="399" t="s">
        <v>679</v>
      </c>
      <c r="B20" s="399">
        <v>0</v>
      </c>
      <c r="C20" s="400">
        <v>0</v>
      </c>
      <c r="D20" s="399">
        <v>0</v>
      </c>
      <c r="E20" s="591">
        <v>0</v>
      </c>
      <c r="F20" s="401"/>
      <c r="G20" s="402"/>
      <c r="H20" s="402"/>
      <c r="I20" s="402"/>
      <c r="J20" s="402"/>
      <c r="K20" s="402"/>
    </row>
    <row r="21" spans="1:11" s="681" customFormat="1" ht="27" customHeight="1">
      <c r="A21" s="399" t="s">
        <v>680</v>
      </c>
      <c r="B21" s="399">
        <v>0</v>
      </c>
      <c r="C21" s="400">
        <v>0</v>
      </c>
      <c r="D21" s="399">
        <v>0</v>
      </c>
      <c r="E21" s="591">
        <v>0</v>
      </c>
      <c r="F21" s="680"/>
      <c r="G21" s="402"/>
      <c r="H21" s="402"/>
      <c r="I21" s="402"/>
      <c r="J21" s="402"/>
      <c r="K21" s="402"/>
    </row>
    <row r="22" spans="1:11" s="32" customFormat="1" ht="27" customHeight="1">
      <c r="A22" s="399" t="s">
        <v>200</v>
      </c>
      <c r="B22" s="399">
        <v>879781.52101000003</v>
      </c>
      <c r="C22" s="400">
        <v>75363.896129999994</v>
      </c>
      <c r="D22" s="399">
        <v>955145.41714000003</v>
      </c>
      <c r="E22" s="591">
        <v>0.22998663951666148</v>
      </c>
      <c r="F22" s="401"/>
      <c r="G22" s="402"/>
      <c r="H22" s="402"/>
      <c r="I22" s="402"/>
      <c r="J22" s="402"/>
      <c r="K22" s="402"/>
    </row>
    <row r="23" spans="1:11" s="32" customFormat="1" ht="27" customHeight="1">
      <c r="A23" s="399" t="s">
        <v>681</v>
      </c>
      <c r="B23" s="399">
        <v>11378.595130000002</v>
      </c>
      <c r="C23" s="400">
        <v>1381.69868</v>
      </c>
      <c r="D23" s="399">
        <v>12760.293810000001</v>
      </c>
      <c r="E23" s="591">
        <v>3.072513399472245E-3</v>
      </c>
      <c r="F23" s="401"/>
      <c r="G23" s="402"/>
      <c r="H23" s="402"/>
      <c r="I23" s="402"/>
      <c r="J23" s="402"/>
      <c r="K23" s="402"/>
    </row>
    <row r="24" spans="1:11" s="32" customFormat="1" ht="27" customHeight="1">
      <c r="A24" s="399" t="s">
        <v>682</v>
      </c>
      <c r="B24" s="399">
        <v>0</v>
      </c>
      <c r="C24" s="400">
        <v>0</v>
      </c>
      <c r="D24" s="399">
        <v>0</v>
      </c>
      <c r="E24" s="591">
        <v>0</v>
      </c>
      <c r="F24" s="401"/>
      <c r="G24" s="402"/>
      <c r="H24" s="402"/>
      <c r="I24" s="402"/>
      <c r="J24" s="402"/>
      <c r="K24" s="402"/>
    </row>
    <row r="25" spans="1:11" s="32" customFormat="1" ht="27" customHeight="1">
      <c r="A25" s="399" t="s">
        <v>683</v>
      </c>
      <c r="B25" s="399">
        <v>0</v>
      </c>
      <c r="C25" s="400">
        <v>0</v>
      </c>
      <c r="D25" s="399">
        <v>0</v>
      </c>
      <c r="E25" s="591">
        <v>0</v>
      </c>
      <c r="F25" s="401"/>
      <c r="G25" s="402"/>
      <c r="H25" s="402"/>
      <c r="I25" s="402"/>
      <c r="J25" s="402"/>
      <c r="K25" s="402"/>
    </row>
    <row r="26" spans="1:11" s="681" customFormat="1" ht="27" customHeight="1">
      <c r="A26" s="399" t="s">
        <v>684</v>
      </c>
      <c r="B26" s="399">
        <v>5.8936899999999994</v>
      </c>
      <c r="C26" s="400">
        <v>10.801260000000001</v>
      </c>
      <c r="D26" s="399">
        <v>16.694949999999999</v>
      </c>
      <c r="E26" s="591">
        <v>4.0199276241053223E-6</v>
      </c>
      <c r="F26" s="680"/>
      <c r="G26" s="402"/>
      <c r="H26" s="402"/>
      <c r="I26" s="402"/>
      <c r="J26" s="402"/>
      <c r="K26" s="402"/>
    </row>
    <row r="27" spans="1:11" s="32" customFormat="1" ht="27" customHeight="1">
      <c r="A27" s="399" t="s">
        <v>685</v>
      </c>
      <c r="B27" s="399">
        <v>0</v>
      </c>
      <c r="C27" s="399">
        <v>0</v>
      </c>
      <c r="D27" s="399">
        <v>0</v>
      </c>
      <c r="E27" s="591">
        <v>0</v>
      </c>
      <c r="F27" s="403"/>
      <c r="G27" s="402"/>
      <c r="H27" s="402"/>
      <c r="I27" s="402"/>
      <c r="J27" s="402"/>
      <c r="K27" s="402"/>
    </row>
    <row r="28" spans="1:11" s="32" customFormat="1" ht="27" customHeight="1">
      <c r="A28" s="399" t="s">
        <v>686</v>
      </c>
      <c r="B28" s="399">
        <v>868397.03219000006</v>
      </c>
      <c r="C28" s="399">
        <v>73971.396189999999</v>
      </c>
      <c r="D28" s="399">
        <v>942368.42838000006</v>
      </c>
      <c r="E28" s="591">
        <v>0.22691010618956514</v>
      </c>
      <c r="F28" s="401"/>
      <c r="G28" s="402"/>
      <c r="H28" s="402"/>
      <c r="I28" s="402"/>
      <c r="J28" s="402"/>
      <c r="K28" s="402"/>
    </row>
    <row r="29" spans="1:11" s="683" customFormat="1" ht="27" customHeight="1">
      <c r="A29" s="399" t="s">
        <v>201</v>
      </c>
      <c r="B29" s="399">
        <v>1019948.71195</v>
      </c>
      <c r="C29" s="399">
        <v>67455.770349999992</v>
      </c>
      <c r="D29" s="399">
        <v>1087404.4823</v>
      </c>
      <c r="E29" s="591">
        <v>0.26183290857257541</v>
      </c>
      <c r="F29" s="682"/>
      <c r="G29" s="405"/>
      <c r="H29" s="405"/>
      <c r="I29" s="405"/>
      <c r="J29" s="405"/>
      <c r="K29" s="405"/>
    </row>
    <row r="30" spans="1:11" s="406" customFormat="1" ht="40.5" customHeight="1">
      <c r="A30" s="399" t="s">
        <v>687</v>
      </c>
      <c r="B30" s="399">
        <v>0</v>
      </c>
      <c r="C30" s="399">
        <v>0</v>
      </c>
      <c r="D30" s="399">
        <v>0</v>
      </c>
      <c r="E30" s="591">
        <v>0</v>
      </c>
      <c r="F30" s="407"/>
      <c r="G30" s="408"/>
      <c r="H30" s="405"/>
      <c r="I30" s="405"/>
      <c r="J30" s="405"/>
      <c r="K30" s="405"/>
    </row>
    <row r="31" spans="1:11" s="32" customFormat="1" ht="27" customHeight="1">
      <c r="A31" s="399" t="s">
        <v>688</v>
      </c>
      <c r="B31" s="399">
        <v>1019948.71195</v>
      </c>
      <c r="C31" s="400">
        <v>67455.770349999992</v>
      </c>
      <c r="D31" s="399">
        <v>1087404.4823</v>
      </c>
      <c r="E31" s="591">
        <v>0.26183290857257541</v>
      </c>
      <c r="F31" s="401"/>
      <c r="G31" s="402"/>
      <c r="H31" s="402"/>
      <c r="I31" s="402"/>
      <c r="J31" s="402"/>
      <c r="K31" s="402"/>
    </row>
    <row r="32" spans="1:11" s="32" customFormat="1" ht="27" customHeight="1">
      <c r="A32" s="399" t="s">
        <v>637</v>
      </c>
      <c r="B32" s="399">
        <v>62.991849999999999</v>
      </c>
      <c r="C32" s="400">
        <v>0</v>
      </c>
      <c r="D32" s="399">
        <v>62.991849999999999</v>
      </c>
      <c r="E32" s="591">
        <v>1.5167621221297391E-5</v>
      </c>
      <c r="F32" s="401"/>
      <c r="G32" s="402"/>
      <c r="H32" s="402"/>
      <c r="I32" s="402"/>
      <c r="J32" s="402"/>
      <c r="K32" s="402"/>
    </row>
    <row r="33" spans="1:11" s="32" customFormat="1" ht="27" customHeight="1">
      <c r="A33" s="399" t="s">
        <v>638</v>
      </c>
      <c r="B33" s="399">
        <v>0</v>
      </c>
      <c r="C33" s="400">
        <v>0</v>
      </c>
      <c r="D33" s="399">
        <v>0</v>
      </c>
      <c r="E33" s="591">
        <v>0</v>
      </c>
      <c r="F33" s="401"/>
      <c r="G33" s="402"/>
      <c r="H33" s="402"/>
      <c r="I33" s="402"/>
      <c r="J33" s="402"/>
      <c r="K33" s="402"/>
    </row>
    <row r="34" spans="1:11" s="681" customFormat="1" ht="27" customHeight="1">
      <c r="A34" s="399" t="s">
        <v>639</v>
      </c>
      <c r="B34" s="399">
        <v>0</v>
      </c>
      <c r="C34" s="400">
        <v>0</v>
      </c>
      <c r="D34" s="399">
        <v>0</v>
      </c>
      <c r="E34" s="591">
        <v>0</v>
      </c>
      <c r="F34" s="680"/>
      <c r="G34" s="402"/>
      <c r="H34" s="402"/>
      <c r="I34" s="402"/>
      <c r="J34" s="402"/>
      <c r="K34" s="402"/>
    </row>
    <row r="35" spans="1:11" s="32" customFormat="1" ht="27" customHeight="1">
      <c r="A35" s="399" t="s">
        <v>640</v>
      </c>
      <c r="B35" s="399">
        <v>62.991849999999999</v>
      </c>
      <c r="C35" s="400">
        <v>0</v>
      </c>
      <c r="D35" s="399">
        <v>62.991849999999999</v>
      </c>
      <c r="E35" s="591">
        <v>1.5167621221297391E-5</v>
      </c>
      <c r="F35" s="401"/>
      <c r="G35" s="402"/>
      <c r="H35" s="402"/>
      <c r="I35" s="402"/>
      <c r="J35" s="402"/>
      <c r="K35" s="402"/>
    </row>
    <row r="36" spans="1:11" s="32" customFormat="1" ht="27" customHeight="1">
      <c r="A36" s="399" t="s">
        <v>641</v>
      </c>
      <c r="B36" s="399">
        <v>0</v>
      </c>
      <c r="C36" s="400">
        <v>0</v>
      </c>
      <c r="D36" s="399">
        <v>0</v>
      </c>
      <c r="E36" s="591">
        <v>0</v>
      </c>
      <c r="F36" s="401"/>
      <c r="G36" s="402"/>
      <c r="H36" s="402"/>
      <c r="I36" s="402"/>
      <c r="J36" s="402"/>
      <c r="K36" s="402"/>
    </row>
    <row r="37" spans="1:11" s="32" customFormat="1" ht="27" customHeight="1">
      <c r="A37" s="399" t="s">
        <v>642</v>
      </c>
      <c r="B37" s="399">
        <v>0</v>
      </c>
      <c r="C37" s="400">
        <v>0</v>
      </c>
      <c r="D37" s="399">
        <v>0</v>
      </c>
      <c r="E37" s="591">
        <v>0</v>
      </c>
      <c r="F37" s="401"/>
      <c r="G37" s="402"/>
      <c r="H37" s="402"/>
      <c r="I37" s="402"/>
      <c r="J37" s="402"/>
      <c r="K37" s="402"/>
    </row>
    <row r="38" spans="1:11" s="32" customFormat="1" ht="27" customHeight="1">
      <c r="A38" s="399" t="s">
        <v>643</v>
      </c>
      <c r="B38" s="399">
        <v>0</v>
      </c>
      <c r="C38" s="400">
        <v>0</v>
      </c>
      <c r="D38" s="399">
        <v>0</v>
      </c>
      <c r="E38" s="591">
        <v>0</v>
      </c>
      <c r="F38" s="401"/>
      <c r="G38" s="402"/>
      <c r="H38" s="402"/>
      <c r="I38" s="402"/>
      <c r="J38" s="402"/>
      <c r="K38" s="402"/>
    </row>
    <row r="39" spans="1:11" s="681" customFormat="1" ht="27" customHeight="1">
      <c r="A39" s="399" t="s">
        <v>644</v>
      </c>
      <c r="B39" s="399">
        <v>0</v>
      </c>
      <c r="C39" s="400">
        <v>0</v>
      </c>
      <c r="D39" s="399">
        <v>0</v>
      </c>
      <c r="E39" s="591">
        <v>0</v>
      </c>
      <c r="F39" s="680"/>
      <c r="G39" s="402"/>
      <c r="H39" s="402"/>
      <c r="I39" s="402"/>
      <c r="J39" s="402"/>
      <c r="K39" s="402"/>
    </row>
    <row r="40" spans="1:11" s="32" customFormat="1" ht="27" customHeight="1">
      <c r="A40" s="399" t="s">
        <v>645</v>
      </c>
      <c r="B40" s="399">
        <v>0</v>
      </c>
      <c r="C40" s="399">
        <v>0</v>
      </c>
      <c r="D40" s="399">
        <v>0</v>
      </c>
      <c r="E40" s="591">
        <v>0</v>
      </c>
      <c r="F40" s="403"/>
      <c r="G40" s="402"/>
      <c r="H40" s="402"/>
      <c r="I40" s="402"/>
      <c r="J40" s="402"/>
      <c r="K40" s="402"/>
    </row>
    <row r="41" spans="1:11" s="32" customFormat="1" ht="27" customHeight="1">
      <c r="A41" s="399" t="s">
        <v>646</v>
      </c>
      <c r="B41" s="399">
        <v>0</v>
      </c>
      <c r="C41" s="399">
        <v>0</v>
      </c>
      <c r="D41" s="399">
        <v>0</v>
      </c>
      <c r="E41" s="591">
        <v>0</v>
      </c>
      <c r="F41" s="401"/>
      <c r="G41" s="402"/>
      <c r="H41" s="402"/>
      <c r="I41" s="402"/>
      <c r="J41" s="402"/>
      <c r="K41" s="402"/>
    </row>
    <row r="42" spans="1:11" s="406" customFormat="1" ht="27" customHeight="1">
      <c r="A42" s="592" t="s">
        <v>202</v>
      </c>
      <c r="B42" s="399">
        <v>3160333.7242299998</v>
      </c>
      <c r="C42" s="399">
        <v>974283.59539000003</v>
      </c>
      <c r="D42" s="399">
        <v>4134617.3196199997</v>
      </c>
      <c r="E42" s="591">
        <v>0.99556227351652704</v>
      </c>
      <c r="F42" s="404"/>
      <c r="G42" s="405"/>
      <c r="H42" s="405"/>
      <c r="I42" s="405"/>
      <c r="J42" s="405"/>
      <c r="K42" s="405"/>
    </row>
    <row r="43" spans="1:11" s="406" customFormat="1" ht="40.5" customHeight="1">
      <c r="A43" s="399" t="s">
        <v>689</v>
      </c>
      <c r="B43" s="399">
        <v>0</v>
      </c>
      <c r="C43" s="399">
        <v>18430.088469999999</v>
      </c>
      <c r="D43" s="399">
        <v>18430.088469999999</v>
      </c>
      <c r="E43" s="591">
        <v>4.4377264834730258E-3</v>
      </c>
      <c r="F43" s="407"/>
      <c r="G43" s="408"/>
      <c r="H43" s="405"/>
      <c r="I43" s="405"/>
      <c r="J43" s="405"/>
      <c r="K43" s="405"/>
    </row>
    <row r="44" spans="1:11" s="136" customFormat="1" ht="24" customHeight="1">
      <c r="A44" s="326" t="s">
        <v>39</v>
      </c>
      <c r="B44" s="327">
        <v>3160333.7242299998</v>
      </c>
      <c r="C44" s="327">
        <v>992713.68385999999</v>
      </c>
      <c r="D44" s="327">
        <v>4153047.4080899996</v>
      </c>
      <c r="E44" s="409">
        <v>1</v>
      </c>
      <c r="F44" s="285"/>
      <c r="G44" s="244"/>
      <c r="H44" s="244"/>
      <c r="I44" s="244"/>
      <c r="J44" s="244"/>
      <c r="K44" s="244"/>
    </row>
    <row r="45" spans="1:11" ht="27" customHeight="1">
      <c r="A45" s="410" t="s">
        <v>203</v>
      </c>
      <c r="B45" s="329">
        <v>0.76096740867291179</v>
      </c>
      <c r="C45" s="329">
        <v>0.23903259132708826</v>
      </c>
      <c r="D45" s="329">
        <v>1</v>
      </c>
      <c r="E45" s="145"/>
      <c r="F45" s="270"/>
      <c r="G45" s="17"/>
      <c r="H45" s="17"/>
      <c r="I45" s="17"/>
      <c r="J45" s="17"/>
      <c r="K45" s="17"/>
    </row>
    <row r="46" spans="1:11" ht="9" customHeight="1" thickBot="1">
      <c r="A46" s="260"/>
      <c r="B46" s="140"/>
      <c r="C46" s="141"/>
      <c r="D46" s="142"/>
      <c r="E46" s="143"/>
      <c r="F46" s="270"/>
      <c r="G46" s="17"/>
      <c r="H46" s="17"/>
      <c r="I46" s="17"/>
      <c r="J46" s="17"/>
      <c r="K46" s="17"/>
    </row>
    <row r="47" spans="1:11" ht="18" customHeight="1" thickTop="1">
      <c r="A47" s="271" t="s">
        <v>728</v>
      </c>
      <c r="C47" s="18"/>
      <c r="D47" s="17"/>
      <c r="E47" s="145"/>
      <c r="F47" s="270"/>
      <c r="G47" s="17"/>
      <c r="H47" s="17"/>
      <c r="I47" s="17"/>
      <c r="J47" s="17"/>
      <c r="K47" s="17"/>
    </row>
    <row r="48" spans="1:11">
      <c r="A48" s="271" t="s">
        <v>647</v>
      </c>
      <c r="C48" s="18"/>
      <c r="D48" s="17"/>
      <c r="E48" s="145"/>
      <c r="F48" s="270"/>
      <c r="G48" s="17"/>
      <c r="H48" s="17"/>
      <c r="I48" s="17"/>
      <c r="J48" s="17"/>
      <c r="K48" s="17"/>
    </row>
    <row r="49" spans="1:11">
      <c r="A49" s="271" t="s">
        <v>648</v>
      </c>
      <c r="B49" s="147"/>
      <c r="C49" s="18"/>
      <c r="D49" s="17"/>
      <c r="E49" s="145"/>
      <c r="F49" s="270"/>
      <c r="G49" s="17"/>
      <c r="H49" s="17"/>
      <c r="I49" s="17"/>
      <c r="J49" s="17"/>
      <c r="K49" s="17"/>
    </row>
    <row r="50" spans="1:11" ht="9" customHeight="1">
      <c r="A50" s="16"/>
      <c r="B50" s="147"/>
      <c r="C50" s="18"/>
      <c r="D50" s="17"/>
      <c r="E50" s="145"/>
      <c r="F50" s="270"/>
      <c r="G50" s="17"/>
      <c r="H50" s="17"/>
      <c r="I50" s="17"/>
      <c r="J50" s="17"/>
      <c r="K50" s="17"/>
    </row>
    <row r="51" spans="1:11" ht="9" customHeight="1">
      <c r="A51" s="16"/>
      <c r="B51" s="147"/>
      <c r="C51" s="18"/>
      <c r="D51" s="17"/>
      <c r="E51" s="145"/>
      <c r="F51" s="270"/>
      <c r="G51" s="17"/>
      <c r="H51" s="17"/>
      <c r="I51" s="17"/>
      <c r="J51" s="17"/>
      <c r="K51" s="17"/>
    </row>
    <row r="52" spans="1:11" ht="9" customHeight="1">
      <c r="A52" s="122"/>
      <c r="B52" s="147"/>
      <c r="C52" s="18"/>
      <c r="D52" s="17"/>
      <c r="E52" s="145"/>
      <c r="F52" s="270"/>
      <c r="G52" s="17"/>
      <c r="H52" s="17"/>
      <c r="I52" s="17"/>
      <c r="J52" s="17"/>
      <c r="K52" s="17"/>
    </row>
    <row r="53" spans="1:11" ht="9" customHeight="1">
      <c r="A53" s="16"/>
      <c r="B53" s="147"/>
      <c r="C53" s="18"/>
      <c r="D53" s="17"/>
      <c r="E53" s="145"/>
      <c r="F53" s="270"/>
      <c r="G53" s="17"/>
      <c r="H53" s="17"/>
      <c r="I53" s="17"/>
      <c r="J53" s="17"/>
      <c r="K53" s="17"/>
    </row>
    <row r="54" spans="1:11" ht="9" customHeight="1">
      <c r="A54" s="16"/>
      <c r="B54" s="147"/>
      <c r="C54" s="18"/>
      <c r="D54" s="17"/>
      <c r="E54" s="145"/>
      <c r="F54" s="270"/>
      <c r="G54" s="17"/>
      <c r="H54" s="17"/>
      <c r="I54" s="17"/>
      <c r="J54" s="17"/>
      <c r="K54" s="17"/>
    </row>
    <row r="55" spans="1:11" ht="9" customHeight="1">
      <c r="A55" s="16"/>
      <c r="B55" s="147"/>
      <c r="C55" s="18"/>
      <c r="D55" s="17"/>
      <c r="E55" s="145"/>
      <c r="F55" s="270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5"/>
      <c r="F56" s="270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5"/>
      <c r="F57" s="270"/>
      <c r="G57" s="17"/>
      <c r="H57" s="17"/>
      <c r="I57" s="17"/>
      <c r="J57" s="17"/>
      <c r="K57" s="17"/>
    </row>
    <row r="58" spans="1:11" ht="9" customHeight="1">
      <c r="A58" s="122"/>
      <c r="C58" s="18"/>
      <c r="D58" s="17"/>
      <c r="E58" s="145"/>
      <c r="F58" s="270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5"/>
      <c r="F59" s="270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5"/>
      <c r="F60" s="270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5"/>
      <c r="F61" s="270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5"/>
      <c r="F62" s="270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5"/>
      <c r="F63" s="270"/>
      <c r="G63" s="17"/>
      <c r="H63" s="17"/>
      <c r="I63" s="17"/>
      <c r="J63" s="17"/>
      <c r="K63" s="17"/>
    </row>
    <row r="64" spans="1:11" ht="9" customHeight="1">
      <c r="A64" s="122"/>
      <c r="C64" s="18"/>
      <c r="D64" s="17"/>
      <c r="E64" s="145"/>
      <c r="F64" s="270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5"/>
      <c r="F65" s="270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5"/>
      <c r="F66" s="270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5"/>
      <c r="F67" s="270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5"/>
      <c r="F68" s="270"/>
      <c r="G68" s="17"/>
      <c r="H68" s="17"/>
      <c r="I68" s="17"/>
      <c r="J68" s="17"/>
      <c r="K68" s="17"/>
    </row>
    <row r="69" spans="1:11" ht="9" customHeight="1">
      <c r="A69" s="122"/>
      <c r="C69" s="18"/>
      <c r="D69" s="17"/>
      <c r="E69" s="145"/>
      <c r="F69" s="270"/>
      <c r="G69" s="17"/>
      <c r="H69" s="17"/>
      <c r="I69" s="17"/>
      <c r="J69" s="17"/>
      <c r="K69" s="17"/>
    </row>
    <row r="70" spans="1:11" ht="9" customHeight="1">
      <c r="A70" s="123"/>
      <c r="C70" s="18"/>
      <c r="D70" s="17"/>
      <c r="E70" s="145"/>
      <c r="F70" s="270"/>
      <c r="G70" s="17"/>
      <c r="H70" s="17"/>
      <c r="I70" s="17"/>
      <c r="J70" s="17"/>
      <c r="K70" s="17"/>
    </row>
    <row r="71" spans="1:11" ht="9" customHeight="1">
      <c r="A71" s="123"/>
      <c r="C71" s="18"/>
      <c r="D71" s="17"/>
      <c r="E71" s="145"/>
      <c r="F71" s="270"/>
      <c r="G71" s="17"/>
      <c r="H71" s="17"/>
      <c r="I71" s="17"/>
      <c r="J71" s="17"/>
      <c r="K71" s="17"/>
    </row>
    <row r="72" spans="1:11" ht="9" customHeight="1">
      <c r="A72" s="123"/>
      <c r="C72" s="18"/>
      <c r="D72" s="17"/>
      <c r="E72" s="145"/>
      <c r="F72" s="270"/>
      <c r="G72" s="17"/>
      <c r="H72" s="17"/>
      <c r="I72" s="17"/>
      <c r="J72" s="17"/>
      <c r="K72" s="17"/>
    </row>
    <row r="73" spans="1:11" ht="9" customHeight="1">
      <c r="A73" s="123"/>
      <c r="C73" s="18"/>
      <c r="D73" s="17"/>
      <c r="E73" s="145"/>
      <c r="F73" s="270"/>
      <c r="G73" s="17"/>
      <c r="H73" s="17"/>
      <c r="I73" s="17"/>
      <c r="J73" s="17"/>
      <c r="K73" s="17"/>
    </row>
    <row r="74" spans="1:11" ht="9" customHeight="1">
      <c r="A74" s="124"/>
      <c r="C74" s="18"/>
      <c r="D74" s="17"/>
      <c r="E74" s="145"/>
      <c r="F74" s="270"/>
      <c r="G74" s="17"/>
      <c r="H74" s="17"/>
      <c r="I74" s="17"/>
      <c r="J74" s="17"/>
      <c r="K74" s="17"/>
    </row>
    <row r="75" spans="1:11" ht="9" customHeight="1">
      <c r="A75" s="124"/>
      <c r="C75" s="18"/>
      <c r="D75" s="17"/>
      <c r="E75" s="145"/>
      <c r="F75" s="270"/>
      <c r="G75" s="17"/>
      <c r="H75" s="17"/>
      <c r="I75" s="17"/>
      <c r="J75" s="17"/>
      <c r="K75" s="17"/>
    </row>
    <row r="76" spans="1:11" ht="9" customHeight="1">
      <c r="A76" s="125"/>
      <c r="C76" s="18"/>
      <c r="D76" s="17"/>
      <c r="E76" s="145"/>
      <c r="F76" s="270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5"/>
      <c r="F77" s="270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5"/>
      <c r="F78" s="270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5"/>
      <c r="F79" s="270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5"/>
      <c r="F80" s="270"/>
      <c r="G80" s="17"/>
      <c r="H80" s="17"/>
      <c r="I80" s="17"/>
      <c r="J80" s="17"/>
      <c r="K80" s="17"/>
    </row>
    <row r="81" spans="1:11" ht="9" customHeight="1">
      <c r="A81" s="123"/>
      <c r="C81" s="18"/>
      <c r="D81" s="17"/>
      <c r="E81" s="145"/>
      <c r="F81" s="270"/>
      <c r="G81" s="17"/>
      <c r="H81" s="17"/>
      <c r="I81" s="17"/>
      <c r="J81" s="17"/>
      <c r="K81" s="17"/>
    </row>
    <row r="82" spans="1:11" ht="9" customHeight="1">
      <c r="A82" s="125"/>
      <c r="C82" s="18"/>
      <c r="D82" s="17"/>
      <c r="E82" s="145"/>
      <c r="F82" s="270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5"/>
      <c r="F83" s="270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5"/>
      <c r="F84" s="270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5"/>
      <c r="F85" s="270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5"/>
      <c r="F86" s="270"/>
      <c r="G86" s="17"/>
      <c r="H86" s="17"/>
      <c r="I86" s="17"/>
      <c r="J86" s="17"/>
      <c r="K86" s="17"/>
    </row>
    <row r="87" spans="1:11" ht="9" customHeight="1">
      <c r="A87" s="123"/>
      <c r="C87" s="18"/>
      <c r="D87" s="17"/>
      <c r="E87" s="145"/>
      <c r="F87" s="270"/>
      <c r="G87" s="17"/>
      <c r="H87" s="17"/>
      <c r="I87" s="17"/>
      <c r="J87" s="17"/>
      <c r="K87" s="17"/>
    </row>
    <row r="88" spans="1:11" ht="9" customHeight="1">
      <c r="A88" s="125"/>
      <c r="C88" s="18"/>
      <c r="D88" s="17"/>
      <c r="E88" s="145"/>
      <c r="F88" s="270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5"/>
      <c r="F89" s="270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5"/>
      <c r="F90" s="270"/>
      <c r="G90" s="17"/>
      <c r="H90" s="17"/>
      <c r="I90" s="17"/>
      <c r="J90" s="17"/>
      <c r="K90" s="17"/>
    </row>
    <row r="91" spans="1:11" ht="9" customHeight="1">
      <c r="A91" s="16"/>
      <c r="C91" s="37"/>
    </row>
    <row r="92" spans="1:11" ht="9" customHeight="1">
      <c r="A92" s="16"/>
      <c r="C92" s="37"/>
    </row>
    <row r="93" spans="1:11" ht="9" customHeight="1">
      <c r="A93" s="16"/>
      <c r="C93" s="37"/>
    </row>
    <row r="94" spans="1:11" ht="9" customHeight="1">
      <c r="A94" s="16"/>
      <c r="C94" s="37"/>
    </row>
    <row r="95" spans="1:11" ht="9" customHeight="1">
      <c r="A95" s="16"/>
      <c r="C95" s="37"/>
    </row>
    <row r="96" spans="1:11" ht="9" customHeight="1">
      <c r="A96" s="16"/>
      <c r="C96" s="37"/>
    </row>
    <row r="97" spans="1:3" ht="9" customHeight="1">
      <c r="A97" s="123"/>
      <c r="C97" s="37"/>
    </row>
    <row r="98" spans="1:3" ht="9" customHeight="1">
      <c r="A98" s="125"/>
      <c r="C98" s="37"/>
    </row>
    <row r="99" spans="1:3" ht="9" customHeight="1">
      <c r="A99" s="16"/>
      <c r="C99" s="37"/>
    </row>
    <row r="100" spans="1:3" ht="9" customHeight="1">
      <c r="A100" s="16"/>
      <c r="C100" s="37"/>
    </row>
    <row r="101" spans="1:3" ht="9" customHeight="1">
      <c r="A101" s="16"/>
      <c r="C101" s="37"/>
    </row>
    <row r="102" spans="1:3" ht="9" customHeight="1">
      <c r="A102" s="16"/>
      <c r="C102" s="37"/>
    </row>
    <row r="103" spans="1:3" ht="9" customHeight="1">
      <c r="A103" s="16"/>
      <c r="C103" s="37"/>
    </row>
    <row r="104" spans="1:3" ht="9" customHeight="1">
      <c r="A104" s="16"/>
      <c r="C104" s="37"/>
    </row>
    <row r="105" spans="1:3" ht="9" customHeight="1">
      <c r="A105" s="16"/>
      <c r="C105" s="37"/>
    </row>
    <row r="106" spans="1:3" ht="9" customHeight="1">
      <c r="A106" s="16"/>
      <c r="C106" s="37"/>
    </row>
    <row r="107" spans="1:3" ht="9" customHeight="1">
      <c r="A107" s="16"/>
      <c r="C107" s="37"/>
    </row>
    <row r="108" spans="1:3" ht="9" customHeight="1">
      <c r="A108" s="125"/>
      <c r="C108" s="37"/>
    </row>
    <row r="109" spans="1:3" ht="9" customHeight="1">
      <c r="A109" s="16"/>
      <c r="C109" s="37"/>
    </row>
    <row r="110" spans="1:3" ht="9" customHeight="1">
      <c r="A110" s="16"/>
      <c r="C110" s="37"/>
    </row>
    <row r="111" spans="1:3" ht="9" customHeight="1">
      <c r="A111" s="16"/>
      <c r="C111" s="37"/>
    </row>
    <row r="112" spans="1:3">
      <c r="A112" s="126"/>
      <c r="C112" s="37"/>
    </row>
    <row r="113" spans="1:3">
      <c r="A113" s="126"/>
      <c r="C113" s="37"/>
    </row>
    <row r="114" spans="1:3">
      <c r="A114" s="126"/>
      <c r="C114" s="37"/>
    </row>
    <row r="115" spans="1:3">
      <c r="A115" s="126"/>
      <c r="C115" s="37"/>
    </row>
    <row r="116" spans="1:3">
      <c r="A116" s="126"/>
      <c r="C116" s="37"/>
    </row>
    <row r="117" spans="1:3">
      <c r="A117" s="126"/>
      <c r="C117" s="37"/>
    </row>
    <row r="118" spans="1:3">
      <c r="A118" s="126"/>
      <c r="C118" s="37"/>
    </row>
    <row r="119" spans="1:3" ht="15.75">
      <c r="A119" s="127"/>
      <c r="C119" s="37"/>
    </row>
    <row r="120" spans="1:3" ht="15.75">
      <c r="A120" s="127"/>
      <c r="C120" s="37"/>
    </row>
    <row r="121" spans="1:3" ht="15.75">
      <c r="A121" s="127"/>
      <c r="C121" s="37"/>
    </row>
    <row r="122" spans="1:3" ht="15.75">
      <c r="A122" s="127"/>
      <c r="C122" s="37"/>
    </row>
    <row r="123" spans="1:3" ht="15.75">
      <c r="A123" s="127"/>
      <c r="C123" s="37"/>
    </row>
    <row r="124" spans="1:3" ht="15.75">
      <c r="A124" s="127"/>
      <c r="C124" s="37"/>
    </row>
    <row r="125" spans="1:3" ht="15.75">
      <c r="A125" s="127"/>
      <c r="C125" s="37"/>
    </row>
    <row r="126" spans="1:3" ht="15.75">
      <c r="A126" s="127"/>
      <c r="C126" s="37"/>
    </row>
    <row r="127" spans="1:3" ht="15.75">
      <c r="A127" s="127"/>
      <c r="C127" s="37"/>
    </row>
    <row r="128" spans="1:3" ht="15.75">
      <c r="A128" s="127"/>
      <c r="C128" s="37"/>
    </row>
    <row r="129" spans="1:3" ht="15.75">
      <c r="A129" s="127"/>
      <c r="C129" s="37"/>
    </row>
    <row r="130" spans="1:3" ht="15.75">
      <c r="A130" s="127"/>
      <c r="C130" s="37"/>
    </row>
    <row r="131" spans="1:3" ht="15.75">
      <c r="A131" s="127"/>
      <c r="C131" s="37"/>
    </row>
    <row r="132" spans="1:3" ht="15.75">
      <c r="A132" s="127"/>
      <c r="C132" s="37"/>
    </row>
    <row r="133" spans="1:3" ht="15.75">
      <c r="A133" s="127"/>
      <c r="C133" s="37"/>
    </row>
    <row r="134" spans="1:3" ht="15.75">
      <c r="A134" s="127"/>
      <c r="C134" s="37"/>
    </row>
    <row r="135" spans="1:3" ht="15.75">
      <c r="A135" s="127"/>
      <c r="C135" s="37"/>
    </row>
    <row r="136" spans="1:3" ht="15.75">
      <c r="A136" s="127"/>
      <c r="C136" s="37"/>
    </row>
    <row r="137" spans="1:3" ht="15.75">
      <c r="A137" s="127"/>
      <c r="C137" s="37"/>
    </row>
    <row r="138" spans="1:3" ht="15.75">
      <c r="A138" s="127"/>
      <c r="C138" s="37"/>
    </row>
    <row r="139" spans="1:3" ht="15.75">
      <c r="A139" s="127"/>
      <c r="C139" s="37"/>
    </row>
    <row r="140" spans="1:3" ht="15.75">
      <c r="A140" s="127"/>
      <c r="C140" s="37"/>
    </row>
    <row r="141" spans="1:3" ht="15.75">
      <c r="A141" s="127"/>
      <c r="C141" s="37"/>
    </row>
    <row r="142" spans="1:3" ht="15.75">
      <c r="A142" s="127"/>
      <c r="C142" s="37"/>
    </row>
    <row r="143" spans="1:3" ht="15.75">
      <c r="A143" s="127"/>
      <c r="C143" s="37"/>
    </row>
    <row r="144" spans="1:3" ht="15.75">
      <c r="A144" s="127"/>
      <c r="C144" s="37"/>
    </row>
    <row r="145" spans="1:3" ht="15.75">
      <c r="A145" s="127"/>
      <c r="C145" s="37"/>
    </row>
    <row r="146" spans="1:3" ht="15.75">
      <c r="A146" s="127"/>
      <c r="C146" s="37"/>
    </row>
    <row r="147" spans="1:3" ht="15.75">
      <c r="A147" s="127"/>
      <c r="C147" s="37"/>
    </row>
    <row r="148" spans="1:3" ht="15.75">
      <c r="A148" s="127"/>
      <c r="C148" s="37"/>
    </row>
    <row r="149" spans="1:3" ht="15.75">
      <c r="A149" s="127"/>
      <c r="C149" s="37"/>
    </row>
    <row r="150" spans="1:3" ht="15.75">
      <c r="A150" s="127"/>
      <c r="C150" s="37"/>
    </row>
    <row r="151" spans="1:3" ht="15.75">
      <c r="A151" s="127"/>
      <c r="C151" s="37"/>
    </row>
    <row r="152" spans="1:3" ht="15.75">
      <c r="A152" s="127"/>
      <c r="C152" s="37"/>
    </row>
    <row r="153" spans="1:3" ht="15.75">
      <c r="A153" s="127"/>
      <c r="C153" s="37"/>
    </row>
    <row r="154" spans="1:3" ht="15.75">
      <c r="A154" s="127"/>
      <c r="C154" s="37"/>
    </row>
    <row r="155" spans="1:3" ht="15.75">
      <c r="A155" s="127"/>
      <c r="C155" s="37"/>
    </row>
    <row r="156" spans="1:3" ht="15.75">
      <c r="A156" s="127"/>
      <c r="C156" s="37"/>
    </row>
    <row r="157" spans="1:3" ht="15.75">
      <c r="A157" s="127"/>
      <c r="C157" s="37"/>
    </row>
    <row r="158" spans="1:3" ht="15.75">
      <c r="A158" s="127"/>
      <c r="C158" s="37"/>
    </row>
    <row r="159" spans="1:3" ht="15.75">
      <c r="A159" s="127"/>
      <c r="C159" s="37"/>
    </row>
    <row r="160" spans="1:3" ht="15.75">
      <c r="A160" s="127"/>
      <c r="C160" s="37"/>
    </row>
    <row r="161" spans="1:3" ht="15.75">
      <c r="A161" s="127"/>
      <c r="C161" s="37"/>
    </row>
    <row r="162" spans="1:3" ht="15.75">
      <c r="A162" s="127"/>
      <c r="C162" s="37"/>
    </row>
    <row r="163" spans="1:3" ht="15.75">
      <c r="A163" s="127"/>
      <c r="C163" s="37"/>
    </row>
    <row r="164" spans="1:3" ht="15.75">
      <c r="A164" s="127"/>
      <c r="C164" s="37"/>
    </row>
    <row r="165" spans="1:3" ht="15.75">
      <c r="A165" s="127"/>
      <c r="C165" s="37"/>
    </row>
    <row r="166" spans="1:3" ht="15.75">
      <c r="A166" s="127"/>
      <c r="C166" s="37"/>
    </row>
    <row r="167" spans="1:3" ht="15.75">
      <c r="A167" s="127"/>
      <c r="C167" s="37"/>
    </row>
    <row r="168" spans="1:3" ht="15.75">
      <c r="A168" s="127"/>
      <c r="C168" s="37"/>
    </row>
    <row r="169" spans="1:3" ht="15.75">
      <c r="A169" s="127"/>
      <c r="C169" s="37"/>
    </row>
    <row r="170" spans="1:3" ht="15.75">
      <c r="A170" s="127"/>
      <c r="C170" s="37"/>
    </row>
    <row r="171" spans="1:3" ht="15.75">
      <c r="A171" s="127"/>
      <c r="C171" s="37"/>
    </row>
    <row r="172" spans="1:3" ht="15.75">
      <c r="A172" s="127"/>
      <c r="C172" s="37"/>
    </row>
    <row r="173" spans="1:3" ht="15.75">
      <c r="A173" s="127"/>
      <c r="C173" s="37"/>
    </row>
    <row r="174" spans="1:3" ht="15.75">
      <c r="A174" s="127"/>
      <c r="C174" s="37"/>
    </row>
    <row r="175" spans="1:3" ht="15.75">
      <c r="A175" s="127"/>
      <c r="C175" s="37"/>
    </row>
    <row r="176" spans="1:3" ht="15.75">
      <c r="A176" s="127"/>
      <c r="C176" s="37"/>
    </row>
    <row r="177" spans="1:3" ht="15.75">
      <c r="A177" s="127"/>
      <c r="C177" s="37"/>
    </row>
    <row r="178" spans="1:3" ht="15.75">
      <c r="A178" s="127"/>
      <c r="C178" s="37"/>
    </row>
    <row r="179" spans="1:3" ht="15.75">
      <c r="A179" s="127"/>
      <c r="C179" s="37"/>
    </row>
    <row r="180" spans="1:3" ht="15.75">
      <c r="A180" s="127"/>
      <c r="C180" s="37"/>
    </row>
    <row r="181" spans="1:3" ht="15.75">
      <c r="A181" s="127"/>
      <c r="C181" s="37"/>
    </row>
    <row r="182" spans="1:3" ht="15.75">
      <c r="A182" s="127"/>
      <c r="C182" s="37"/>
    </row>
    <row r="183" spans="1:3" ht="15.75">
      <c r="A183" s="127"/>
      <c r="C183" s="37"/>
    </row>
    <row r="184" spans="1:3" ht="15.75">
      <c r="A184" s="127"/>
      <c r="C184" s="37"/>
    </row>
    <row r="185" spans="1:3" ht="15.75">
      <c r="A185" s="127"/>
      <c r="C185" s="37"/>
    </row>
    <row r="186" spans="1:3" ht="15.75">
      <c r="A186" s="127"/>
      <c r="C186" s="37"/>
    </row>
    <row r="187" spans="1:3" ht="15.75">
      <c r="A187" s="127"/>
      <c r="C187" s="37"/>
    </row>
    <row r="188" spans="1:3" ht="15.75">
      <c r="A188" s="127"/>
      <c r="C188" s="37"/>
    </row>
    <row r="189" spans="1:3" ht="15.75">
      <c r="A189" s="127"/>
      <c r="C189" s="37"/>
    </row>
    <row r="190" spans="1:3" ht="15.75">
      <c r="A190" s="127"/>
      <c r="C190" s="37"/>
    </row>
    <row r="191" spans="1:3" ht="15.75">
      <c r="A191" s="127"/>
      <c r="C191" s="37"/>
    </row>
    <row r="192" spans="1:3" ht="15.75">
      <c r="A192" s="127"/>
      <c r="C192" s="37"/>
    </row>
    <row r="193" spans="1:3" ht="15.75">
      <c r="A193" s="127"/>
      <c r="C193" s="37"/>
    </row>
    <row r="194" spans="1:3" ht="15.75">
      <c r="A194" s="127"/>
      <c r="C194" s="37"/>
    </row>
    <row r="195" spans="1:3" ht="15.75">
      <c r="A195" s="127"/>
      <c r="C195" s="37"/>
    </row>
    <row r="196" spans="1:3" ht="15.75">
      <c r="A196" s="127"/>
      <c r="C196" s="37"/>
    </row>
    <row r="197" spans="1:3" ht="15.75">
      <c r="A197" s="127"/>
      <c r="C197" s="37"/>
    </row>
    <row r="198" spans="1:3" ht="15.75">
      <c r="A198" s="127"/>
      <c r="C198" s="37"/>
    </row>
    <row r="199" spans="1:3" ht="15.75">
      <c r="A199" s="127"/>
      <c r="C199" s="37"/>
    </row>
    <row r="200" spans="1:3" ht="15.75">
      <c r="A200" s="127"/>
      <c r="C200" s="37"/>
    </row>
    <row r="201" spans="1:3" ht="15.75">
      <c r="A201" s="127"/>
      <c r="C201" s="37"/>
    </row>
    <row r="202" spans="1:3" ht="15.75">
      <c r="A202" s="127"/>
      <c r="C202" s="37"/>
    </row>
    <row r="203" spans="1:3" ht="15.75">
      <c r="A203" s="127"/>
      <c r="C203" s="37"/>
    </row>
    <row r="204" spans="1:3" ht="15.75">
      <c r="A204" s="127"/>
      <c r="C204" s="37"/>
    </row>
    <row r="205" spans="1:3" ht="15.75">
      <c r="A205" s="127"/>
      <c r="C205" s="37"/>
    </row>
    <row r="206" spans="1:3" ht="15.75">
      <c r="A206" s="127"/>
      <c r="C206" s="37"/>
    </row>
    <row r="207" spans="1:3" ht="15.75">
      <c r="A207" s="127"/>
      <c r="C207" s="37"/>
    </row>
    <row r="208" spans="1:3" ht="15.75">
      <c r="A208" s="127"/>
      <c r="C208" s="37"/>
    </row>
    <row r="209" spans="1:3" ht="15.75">
      <c r="A209" s="127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zoomScale="85" zoomScaleNormal="85" workbookViewId="0">
      <selection activeCell="I9" sqref="I9"/>
    </sheetView>
  </sheetViews>
  <sheetFormatPr baseColWidth="10" defaultRowHeight="15"/>
  <cols>
    <col min="1" max="1" width="65.5703125" style="20" customWidth="1"/>
    <col min="2" max="3" width="22.42578125" style="446" customWidth="1"/>
    <col min="4" max="4" width="19.42578125" style="446" customWidth="1"/>
    <col min="5" max="5" width="2.5703125" style="128" customWidth="1"/>
    <col min="6" max="256" width="11.42578125" style="372"/>
    <col min="257" max="257" width="65.5703125" style="372" customWidth="1"/>
    <col min="258" max="259" width="22.42578125" style="372" customWidth="1"/>
    <col min="260" max="260" width="19.42578125" style="372" customWidth="1"/>
    <col min="261" max="261" width="2.5703125" style="372" customWidth="1"/>
    <col min="262" max="512" width="11.42578125" style="372"/>
    <col min="513" max="513" width="65.5703125" style="372" customWidth="1"/>
    <col min="514" max="515" width="22.42578125" style="372" customWidth="1"/>
    <col min="516" max="516" width="19.42578125" style="372" customWidth="1"/>
    <col min="517" max="517" width="2.5703125" style="372" customWidth="1"/>
    <col min="518" max="768" width="11.42578125" style="372"/>
    <col min="769" max="769" width="65.5703125" style="372" customWidth="1"/>
    <col min="770" max="771" width="22.42578125" style="372" customWidth="1"/>
    <col min="772" max="772" width="19.42578125" style="372" customWidth="1"/>
    <col min="773" max="773" width="2.5703125" style="372" customWidth="1"/>
    <col min="774" max="1024" width="11.42578125" style="372"/>
    <col min="1025" max="1025" width="65.5703125" style="372" customWidth="1"/>
    <col min="1026" max="1027" width="22.42578125" style="372" customWidth="1"/>
    <col min="1028" max="1028" width="19.42578125" style="372" customWidth="1"/>
    <col min="1029" max="1029" width="2.5703125" style="372" customWidth="1"/>
    <col min="1030" max="1280" width="11.42578125" style="372"/>
    <col min="1281" max="1281" width="65.5703125" style="372" customWidth="1"/>
    <col min="1282" max="1283" width="22.42578125" style="372" customWidth="1"/>
    <col min="1284" max="1284" width="19.42578125" style="372" customWidth="1"/>
    <col min="1285" max="1285" width="2.5703125" style="372" customWidth="1"/>
    <col min="1286" max="1536" width="11.42578125" style="372"/>
    <col min="1537" max="1537" width="65.5703125" style="372" customWidth="1"/>
    <col min="1538" max="1539" width="22.42578125" style="372" customWidth="1"/>
    <col min="1540" max="1540" width="19.42578125" style="372" customWidth="1"/>
    <col min="1541" max="1541" width="2.5703125" style="372" customWidth="1"/>
    <col min="1542" max="1792" width="11.42578125" style="372"/>
    <col min="1793" max="1793" width="65.5703125" style="372" customWidth="1"/>
    <col min="1794" max="1795" width="22.42578125" style="372" customWidth="1"/>
    <col min="1796" max="1796" width="19.42578125" style="372" customWidth="1"/>
    <col min="1797" max="1797" width="2.5703125" style="372" customWidth="1"/>
    <col min="1798" max="2048" width="11.42578125" style="372"/>
    <col min="2049" max="2049" width="65.5703125" style="372" customWidth="1"/>
    <col min="2050" max="2051" width="22.42578125" style="372" customWidth="1"/>
    <col min="2052" max="2052" width="19.42578125" style="372" customWidth="1"/>
    <col min="2053" max="2053" width="2.5703125" style="372" customWidth="1"/>
    <col min="2054" max="2304" width="11.42578125" style="372"/>
    <col min="2305" max="2305" width="65.5703125" style="372" customWidth="1"/>
    <col min="2306" max="2307" width="22.42578125" style="372" customWidth="1"/>
    <col min="2308" max="2308" width="19.42578125" style="372" customWidth="1"/>
    <col min="2309" max="2309" width="2.5703125" style="372" customWidth="1"/>
    <col min="2310" max="2560" width="11.42578125" style="372"/>
    <col min="2561" max="2561" width="65.5703125" style="372" customWidth="1"/>
    <col min="2562" max="2563" width="22.42578125" style="372" customWidth="1"/>
    <col min="2564" max="2564" width="19.42578125" style="372" customWidth="1"/>
    <col min="2565" max="2565" width="2.5703125" style="372" customWidth="1"/>
    <col min="2566" max="2816" width="11.42578125" style="372"/>
    <col min="2817" max="2817" width="65.5703125" style="372" customWidth="1"/>
    <col min="2818" max="2819" width="22.42578125" style="372" customWidth="1"/>
    <col min="2820" max="2820" width="19.42578125" style="372" customWidth="1"/>
    <col min="2821" max="2821" width="2.5703125" style="372" customWidth="1"/>
    <col min="2822" max="3072" width="11.42578125" style="372"/>
    <col min="3073" max="3073" width="65.5703125" style="372" customWidth="1"/>
    <col min="3074" max="3075" width="22.42578125" style="372" customWidth="1"/>
    <col min="3076" max="3076" width="19.42578125" style="372" customWidth="1"/>
    <col min="3077" max="3077" width="2.5703125" style="372" customWidth="1"/>
    <col min="3078" max="3328" width="11.42578125" style="372"/>
    <col min="3329" max="3329" width="65.5703125" style="372" customWidth="1"/>
    <col min="3330" max="3331" width="22.42578125" style="372" customWidth="1"/>
    <col min="3332" max="3332" width="19.42578125" style="372" customWidth="1"/>
    <col min="3333" max="3333" width="2.5703125" style="372" customWidth="1"/>
    <col min="3334" max="3584" width="11.42578125" style="372"/>
    <col min="3585" max="3585" width="65.5703125" style="372" customWidth="1"/>
    <col min="3586" max="3587" width="22.42578125" style="372" customWidth="1"/>
    <col min="3588" max="3588" width="19.42578125" style="372" customWidth="1"/>
    <col min="3589" max="3589" width="2.5703125" style="372" customWidth="1"/>
    <col min="3590" max="3840" width="11.42578125" style="372"/>
    <col min="3841" max="3841" width="65.5703125" style="372" customWidth="1"/>
    <col min="3842" max="3843" width="22.42578125" style="372" customWidth="1"/>
    <col min="3844" max="3844" width="19.42578125" style="372" customWidth="1"/>
    <col min="3845" max="3845" width="2.5703125" style="372" customWidth="1"/>
    <col min="3846" max="4096" width="11.42578125" style="372"/>
    <col min="4097" max="4097" width="65.5703125" style="372" customWidth="1"/>
    <col min="4098" max="4099" width="22.42578125" style="372" customWidth="1"/>
    <col min="4100" max="4100" width="19.42578125" style="372" customWidth="1"/>
    <col min="4101" max="4101" width="2.5703125" style="372" customWidth="1"/>
    <col min="4102" max="4352" width="11.42578125" style="372"/>
    <col min="4353" max="4353" width="65.5703125" style="372" customWidth="1"/>
    <col min="4354" max="4355" width="22.42578125" style="372" customWidth="1"/>
    <col min="4356" max="4356" width="19.42578125" style="372" customWidth="1"/>
    <col min="4357" max="4357" width="2.5703125" style="372" customWidth="1"/>
    <col min="4358" max="4608" width="11.42578125" style="372"/>
    <col min="4609" max="4609" width="65.5703125" style="372" customWidth="1"/>
    <col min="4610" max="4611" width="22.42578125" style="372" customWidth="1"/>
    <col min="4612" max="4612" width="19.42578125" style="372" customWidth="1"/>
    <col min="4613" max="4613" width="2.5703125" style="372" customWidth="1"/>
    <col min="4614" max="4864" width="11.42578125" style="372"/>
    <col min="4865" max="4865" width="65.5703125" style="372" customWidth="1"/>
    <col min="4866" max="4867" width="22.42578125" style="372" customWidth="1"/>
    <col min="4868" max="4868" width="19.42578125" style="372" customWidth="1"/>
    <col min="4869" max="4869" width="2.5703125" style="372" customWidth="1"/>
    <col min="4870" max="5120" width="11.42578125" style="372"/>
    <col min="5121" max="5121" width="65.5703125" style="372" customWidth="1"/>
    <col min="5122" max="5123" width="22.42578125" style="372" customWidth="1"/>
    <col min="5124" max="5124" width="19.42578125" style="372" customWidth="1"/>
    <col min="5125" max="5125" width="2.5703125" style="372" customWidth="1"/>
    <col min="5126" max="5376" width="11.42578125" style="372"/>
    <col min="5377" max="5377" width="65.5703125" style="372" customWidth="1"/>
    <col min="5378" max="5379" width="22.42578125" style="372" customWidth="1"/>
    <col min="5380" max="5380" width="19.42578125" style="372" customWidth="1"/>
    <col min="5381" max="5381" width="2.5703125" style="372" customWidth="1"/>
    <col min="5382" max="5632" width="11.42578125" style="372"/>
    <col min="5633" max="5633" width="65.5703125" style="372" customWidth="1"/>
    <col min="5634" max="5635" width="22.42578125" style="372" customWidth="1"/>
    <col min="5636" max="5636" width="19.42578125" style="372" customWidth="1"/>
    <col min="5637" max="5637" width="2.5703125" style="372" customWidth="1"/>
    <col min="5638" max="5888" width="11.42578125" style="372"/>
    <col min="5889" max="5889" width="65.5703125" style="372" customWidth="1"/>
    <col min="5890" max="5891" width="22.42578125" style="372" customWidth="1"/>
    <col min="5892" max="5892" width="19.42578125" style="372" customWidth="1"/>
    <col min="5893" max="5893" width="2.5703125" style="372" customWidth="1"/>
    <col min="5894" max="6144" width="11.42578125" style="372"/>
    <col min="6145" max="6145" width="65.5703125" style="372" customWidth="1"/>
    <col min="6146" max="6147" width="22.42578125" style="372" customWidth="1"/>
    <col min="6148" max="6148" width="19.42578125" style="372" customWidth="1"/>
    <col min="6149" max="6149" width="2.5703125" style="372" customWidth="1"/>
    <col min="6150" max="6400" width="11.42578125" style="372"/>
    <col min="6401" max="6401" width="65.5703125" style="372" customWidth="1"/>
    <col min="6402" max="6403" width="22.42578125" style="372" customWidth="1"/>
    <col min="6404" max="6404" width="19.42578125" style="372" customWidth="1"/>
    <col min="6405" max="6405" width="2.5703125" style="372" customWidth="1"/>
    <col min="6406" max="6656" width="11.42578125" style="372"/>
    <col min="6657" max="6657" width="65.5703125" style="372" customWidth="1"/>
    <col min="6658" max="6659" width="22.42578125" style="372" customWidth="1"/>
    <col min="6660" max="6660" width="19.42578125" style="372" customWidth="1"/>
    <col min="6661" max="6661" width="2.5703125" style="372" customWidth="1"/>
    <col min="6662" max="6912" width="11.42578125" style="372"/>
    <col min="6913" max="6913" width="65.5703125" style="372" customWidth="1"/>
    <col min="6914" max="6915" width="22.42578125" style="372" customWidth="1"/>
    <col min="6916" max="6916" width="19.42578125" style="372" customWidth="1"/>
    <col min="6917" max="6917" width="2.5703125" style="372" customWidth="1"/>
    <col min="6918" max="7168" width="11.42578125" style="372"/>
    <col min="7169" max="7169" width="65.5703125" style="372" customWidth="1"/>
    <col min="7170" max="7171" width="22.42578125" style="372" customWidth="1"/>
    <col min="7172" max="7172" width="19.42578125" style="372" customWidth="1"/>
    <col min="7173" max="7173" width="2.5703125" style="372" customWidth="1"/>
    <col min="7174" max="7424" width="11.42578125" style="372"/>
    <col min="7425" max="7425" width="65.5703125" style="372" customWidth="1"/>
    <col min="7426" max="7427" width="22.42578125" style="372" customWidth="1"/>
    <col min="7428" max="7428" width="19.42578125" style="372" customWidth="1"/>
    <col min="7429" max="7429" width="2.5703125" style="372" customWidth="1"/>
    <col min="7430" max="7680" width="11.42578125" style="372"/>
    <col min="7681" max="7681" width="65.5703125" style="372" customWidth="1"/>
    <col min="7682" max="7683" width="22.42578125" style="372" customWidth="1"/>
    <col min="7684" max="7684" width="19.42578125" style="372" customWidth="1"/>
    <col min="7685" max="7685" width="2.5703125" style="372" customWidth="1"/>
    <col min="7686" max="7936" width="11.42578125" style="372"/>
    <col min="7937" max="7937" width="65.5703125" style="372" customWidth="1"/>
    <col min="7938" max="7939" width="22.42578125" style="372" customWidth="1"/>
    <col min="7940" max="7940" width="19.42578125" style="372" customWidth="1"/>
    <col min="7941" max="7941" width="2.5703125" style="372" customWidth="1"/>
    <col min="7942" max="8192" width="11.42578125" style="372"/>
    <col min="8193" max="8193" width="65.5703125" style="372" customWidth="1"/>
    <col min="8194" max="8195" width="22.42578125" style="372" customWidth="1"/>
    <col min="8196" max="8196" width="19.42578125" style="372" customWidth="1"/>
    <col min="8197" max="8197" width="2.5703125" style="372" customWidth="1"/>
    <col min="8198" max="8448" width="11.42578125" style="372"/>
    <col min="8449" max="8449" width="65.5703125" style="372" customWidth="1"/>
    <col min="8450" max="8451" width="22.42578125" style="372" customWidth="1"/>
    <col min="8452" max="8452" width="19.42578125" style="372" customWidth="1"/>
    <col min="8453" max="8453" width="2.5703125" style="372" customWidth="1"/>
    <col min="8454" max="8704" width="11.42578125" style="372"/>
    <col min="8705" max="8705" width="65.5703125" style="372" customWidth="1"/>
    <col min="8706" max="8707" width="22.42578125" style="372" customWidth="1"/>
    <col min="8708" max="8708" width="19.42578125" style="372" customWidth="1"/>
    <col min="8709" max="8709" width="2.5703125" style="372" customWidth="1"/>
    <col min="8710" max="8960" width="11.42578125" style="372"/>
    <col min="8961" max="8961" width="65.5703125" style="372" customWidth="1"/>
    <col min="8962" max="8963" width="22.42578125" style="372" customWidth="1"/>
    <col min="8964" max="8964" width="19.42578125" style="372" customWidth="1"/>
    <col min="8965" max="8965" width="2.5703125" style="372" customWidth="1"/>
    <col min="8966" max="9216" width="11.42578125" style="372"/>
    <col min="9217" max="9217" width="65.5703125" style="372" customWidth="1"/>
    <col min="9218" max="9219" width="22.42578125" style="372" customWidth="1"/>
    <col min="9220" max="9220" width="19.42578125" style="372" customWidth="1"/>
    <col min="9221" max="9221" width="2.5703125" style="372" customWidth="1"/>
    <col min="9222" max="9472" width="11.42578125" style="372"/>
    <col min="9473" max="9473" width="65.5703125" style="372" customWidth="1"/>
    <col min="9474" max="9475" width="22.42578125" style="372" customWidth="1"/>
    <col min="9476" max="9476" width="19.42578125" style="372" customWidth="1"/>
    <col min="9477" max="9477" width="2.5703125" style="372" customWidth="1"/>
    <col min="9478" max="9728" width="11.42578125" style="372"/>
    <col min="9729" max="9729" width="65.5703125" style="372" customWidth="1"/>
    <col min="9730" max="9731" width="22.42578125" style="372" customWidth="1"/>
    <col min="9732" max="9732" width="19.42578125" style="372" customWidth="1"/>
    <col min="9733" max="9733" width="2.5703125" style="372" customWidth="1"/>
    <col min="9734" max="9984" width="11.42578125" style="372"/>
    <col min="9985" max="9985" width="65.5703125" style="372" customWidth="1"/>
    <col min="9986" max="9987" width="22.42578125" style="372" customWidth="1"/>
    <col min="9988" max="9988" width="19.42578125" style="372" customWidth="1"/>
    <col min="9989" max="9989" width="2.5703125" style="372" customWidth="1"/>
    <col min="9990" max="10240" width="11.42578125" style="372"/>
    <col min="10241" max="10241" width="65.5703125" style="372" customWidth="1"/>
    <col min="10242" max="10243" width="22.42578125" style="372" customWidth="1"/>
    <col min="10244" max="10244" width="19.42578125" style="372" customWidth="1"/>
    <col min="10245" max="10245" width="2.5703125" style="372" customWidth="1"/>
    <col min="10246" max="10496" width="11.42578125" style="372"/>
    <col min="10497" max="10497" width="65.5703125" style="372" customWidth="1"/>
    <col min="10498" max="10499" width="22.42578125" style="372" customWidth="1"/>
    <col min="10500" max="10500" width="19.42578125" style="372" customWidth="1"/>
    <col min="10501" max="10501" width="2.5703125" style="372" customWidth="1"/>
    <col min="10502" max="10752" width="11.42578125" style="372"/>
    <col min="10753" max="10753" width="65.5703125" style="372" customWidth="1"/>
    <col min="10754" max="10755" width="22.42578125" style="372" customWidth="1"/>
    <col min="10756" max="10756" width="19.42578125" style="372" customWidth="1"/>
    <col min="10757" max="10757" width="2.5703125" style="372" customWidth="1"/>
    <col min="10758" max="11008" width="11.42578125" style="372"/>
    <col min="11009" max="11009" width="65.5703125" style="372" customWidth="1"/>
    <col min="11010" max="11011" width="22.42578125" style="372" customWidth="1"/>
    <col min="11012" max="11012" width="19.42578125" style="372" customWidth="1"/>
    <col min="11013" max="11013" width="2.5703125" style="372" customWidth="1"/>
    <col min="11014" max="11264" width="11.42578125" style="372"/>
    <col min="11265" max="11265" width="65.5703125" style="372" customWidth="1"/>
    <col min="11266" max="11267" width="22.42578125" style="372" customWidth="1"/>
    <col min="11268" max="11268" width="19.42578125" style="372" customWidth="1"/>
    <col min="11269" max="11269" width="2.5703125" style="372" customWidth="1"/>
    <col min="11270" max="11520" width="11.42578125" style="372"/>
    <col min="11521" max="11521" width="65.5703125" style="372" customWidth="1"/>
    <col min="11522" max="11523" width="22.42578125" style="372" customWidth="1"/>
    <col min="11524" max="11524" width="19.42578125" style="372" customWidth="1"/>
    <col min="11525" max="11525" width="2.5703125" style="372" customWidth="1"/>
    <col min="11526" max="11776" width="11.42578125" style="372"/>
    <col min="11777" max="11777" width="65.5703125" style="372" customWidth="1"/>
    <col min="11778" max="11779" width="22.42578125" style="372" customWidth="1"/>
    <col min="11780" max="11780" width="19.42578125" style="372" customWidth="1"/>
    <col min="11781" max="11781" width="2.5703125" style="372" customWidth="1"/>
    <col min="11782" max="12032" width="11.42578125" style="372"/>
    <col min="12033" max="12033" width="65.5703125" style="372" customWidth="1"/>
    <col min="12034" max="12035" width="22.42578125" style="372" customWidth="1"/>
    <col min="12036" max="12036" width="19.42578125" style="372" customWidth="1"/>
    <col min="12037" max="12037" width="2.5703125" style="372" customWidth="1"/>
    <col min="12038" max="12288" width="11.42578125" style="372"/>
    <col min="12289" max="12289" width="65.5703125" style="372" customWidth="1"/>
    <col min="12290" max="12291" width="22.42578125" style="372" customWidth="1"/>
    <col min="12292" max="12292" width="19.42578125" style="372" customWidth="1"/>
    <col min="12293" max="12293" width="2.5703125" style="372" customWidth="1"/>
    <col min="12294" max="12544" width="11.42578125" style="372"/>
    <col min="12545" max="12545" width="65.5703125" style="372" customWidth="1"/>
    <col min="12546" max="12547" width="22.42578125" style="372" customWidth="1"/>
    <col min="12548" max="12548" width="19.42578125" style="372" customWidth="1"/>
    <col min="12549" max="12549" width="2.5703125" style="372" customWidth="1"/>
    <col min="12550" max="12800" width="11.42578125" style="372"/>
    <col min="12801" max="12801" width="65.5703125" style="372" customWidth="1"/>
    <col min="12802" max="12803" width="22.42578125" style="372" customWidth="1"/>
    <col min="12804" max="12804" width="19.42578125" style="372" customWidth="1"/>
    <col min="12805" max="12805" width="2.5703125" style="372" customWidth="1"/>
    <col min="12806" max="13056" width="11.42578125" style="372"/>
    <col min="13057" max="13057" width="65.5703125" style="372" customWidth="1"/>
    <col min="13058" max="13059" width="22.42578125" style="372" customWidth="1"/>
    <col min="13060" max="13060" width="19.42578125" style="372" customWidth="1"/>
    <col min="13061" max="13061" width="2.5703125" style="372" customWidth="1"/>
    <col min="13062" max="13312" width="11.42578125" style="372"/>
    <col min="13313" max="13313" width="65.5703125" style="372" customWidth="1"/>
    <col min="13314" max="13315" width="22.42578125" style="372" customWidth="1"/>
    <col min="13316" max="13316" width="19.42578125" style="372" customWidth="1"/>
    <col min="13317" max="13317" width="2.5703125" style="372" customWidth="1"/>
    <col min="13318" max="13568" width="11.42578125" style="372"/>
    <col min="13569" max="13569" width="65.5703125" style="372" customWidth="1"/>
    <col min="13570" max="13571" width="22.42578125" style="372" customWidth="1"/>
    <col min="13572" max="13572" width="19.42578125" style="372" customWidth="1"/>
    <col min="13573" max="13573" width="2.5703125" style="372" customWidth="1"/>
    <col min="13574" max="13824" width="11.42578125" style="372"/>
    <col min="13825" max="13825" width="65.5703125" style="372" customWidth="1"/>
    <col min="13826" max="13827" width="22.42578125" style="372" customWidth="1"/>
    <col min="13828" max="13828" width="19.42578125" style="372" customWidth="1"/>
    <col min="13829" max="13829" width="2.5703125" style="372" customWidth="1"/>
    <col min="13830" max="14080" width="11.42578125" style="372"/>
    <col min="14081" max="14081" width="65.5703125" style="372" customWidth="1"/>
    <col min="14082" max="14083" width="22.42578125" style="372" customWidth="1"/>
    <col min="14084" max="14084" width="19.42578125" style="372" customWidth="1"/>
    <col min="14085" max="14085" width="2.5703125" style="372" customWidth="1"/>
    <col min="14086" max="14336" width="11.42578125" style="372"/>
    <col min="14337" max="14337" width="65.5703125" style="372" customWidth="1"/>
    <col min="14338" max="14339" width="22.42578125" style="372" customWidth="1"/>
    <col min="14340" max="14340" width="19.42578125" style="372" customWidth="1"/>
    <col min="14341" max="14341" width="2.5703125" style="372" customWidth="1"/>
    <col min="14342" max="14592" width="11.42578125" style="372"/>
    <col min="14593" max="14593" width="65.5703125" style="372" customWidth="1"/>
    <col min="14594" max="14595" width="22.42578125" style="372" customWidth="1"/>
    <col min="14596" max="14596" width="19.42578125" style="372" customWidth="1"/>
    <col min="14597" max="14597" width="2.5703125" style="372" customWidth="1"/>
    <col min="14598" max="14848" width="11.42578125" style="372"/>
    <col min="14849" max="14849" width="65.5703125" style="372" customWidth="1"/>
    <col min="14850" max="14851" width="22.42578125" style="372" customWidth="1"/>
    <col min="14852" max="14852" width="19.42578125" style="372" customWidth="1"/>
    <col min="14853" max="14853" width="2.5703125" style="372" customWidth="1"/>
    <col min="14854" max="15104" width="11.42578125" style="372"/>
    <col min="15105" max="15105" width="65.5703125" style="372" customWidth="1"/>
    <col min="15106" max="15107" width="22.42578125" style="372" customWidth="1"/>
    <col min="15108" max="15108" width="19.42578125" style="372" customWidth="1"/>
    <col min="15109" max="15109" width="2.5703125" style="372" customWidth="1"/>
    <col min="15110" max="15360" width="11.42578125" style="372"/>
    <col min="15361" max="15361" width="65.5703125" style="372" customWidth="1"/>
    <col min="15362" max="15363" width="22.42578125" style="372" customWidth="1"/>
    <col min="15364" max="15364" width="19.42578125" style="372" customWidth="1"/>
    <col min="15365" max="15365" width="2.5703125" style="372" customWidth="1"/>
    <col min="15366" max="15616" width="11.42578125" style="372"/>
    <col min="15617" max="15617" width="65.5703125" style="372" customWidth="1"/>
    <col min="15618" max="15619" width="22.42578125" style="372" customWidth="1"/>
    <col min="15620" max="15620" width="19.42578125" style="372" customWidth="1"/>
    <col min="15621" max="15621" width="2.5703125" style="372" customWidth="1"/>
    <col min="15622" max="15872" width="11.42578125" style="372"/>
    <col min="15873" max="15873" width="65.5703125" style="372" customWidth="1"/>
    <col min="15874" max="15875" width="22.42578125" style="372" customWidth="1"/>
    <col min="15876" max="15876" width="19.42578125" style="372" customWidth="1"/>
    <col min="15877" max="15877" width="2.5703125" style="372" customWidth="1"/>
    <col min="15878" max="16128" width="11.42578125" style="372"/>
    <col min="16129" max="16129" width="65.5703125" style="372" customWidth="1"/>
    <col min="16130" max="16131" width="22.42578125" style="372" customWidth="1"/>
    <col min="16132" max="16132" width="19.42578125" style="372" customWidth="1"/>
    <col min="16133" max="16133" width="2.5703125" style="372" customWidth="1"/>
    <col min="16134" max="16384" width="11.42578125" style="372"/>
  </cols>
  <sheetData>
    <row r="1" spans="1:26" s="1" customFormat="1" ht="3.75" hidden="1" customHeight="1">
      <c r="A1" s="129"/>
      <c r="B1" s="456"/>
      <c r="C1" s="456"/>
      <c r="D1" s="456"/>
      <c r="E1" s="148"/>
    </row>
    <row r="2" spans="1:26" s="1" customFormat="1" ht="39" customHeight="1">
      <c r="A2" s="771" t="s">
        <v>549</v>
      </c>
      <c r="B2" s="771"/>
      <c r="C2" s="771"/>
      <c r="D2" s="771"/>
      <c r="E2" s="148"/>
    </row>
    <row r="3" spans="1:26" s="1" customFormat="1" ht="51" customHeight="1">
      <c r="A3" s="834" t="s">
        <v>204</v>
      </c>
      <c r="B3" s="834"/>
      <c r="C3" s="834"/>
      <c r="D3" s="834"/>
      <c r="E3" s="148"/>
    </row>
    <row r="4" spans="1:26" s="1" customFormat="1" ht="24.75" customHeight="1">
      <c r="A4" s="771" t="s">
        <v>878</v>
      </c>
      <c r="B4" s="771"/>
      <c r="C4" s="771"/>
      <c r="D4" s="771"/>
      <c r="E4" s="148"/>
    </row>
    <row r="5" spans="1:26" s="1" customFormat="1" ht="28.5" customHeight="1">
      <c r="A5" s="833" t="s">
        <v>727</v>
      </c>
      <c r="B5" s="833"/>
      <c r="C5" s="833"/>
      <c r="D5" s="833"/>
      <c r="E5" s="148"/>
    </row>
    <row r="6" spans="1:26" ht="7.5" customHeight="1">
      <c r="A6" s="103"/>
    </row>
    <row r="7" spans="1:26" ht="10.5" customHeight="1">
      <c r="A7" s="104"/>
      <c r="B7" s="670"/>
      <c r="C7" s="105"/>
      <c r="D7" s="447"/>
      <c r="E7" s="149"/>
      <c r="F7" s="17"/>
      <c r="G7" s="17"/>
      <c r="H7" s="17"/>
      <c r="I7" s="17"/>
      <c r="J7" s="17"/>
    </row>
    <row r="8" spans="1:26" ht="38.25" customHeight="1" thickBot="1">
      <c r="A8" s="330" t="s">
        <v>902</v>
      </c>
      <c r="B8" s="397" t="s">
        <v>552</v>
      </c>
      <c r="C8" s="397" t="s">
        <v>551</v>
      </c>
      <c r="D8" s="684" t="s">
        <v>258</v>
      </c>
      <c r="E8" s="149"/>
      <c r="V8" s="372">
        <v>1</v>
      </c>
      <c r="W8" s="372">
        <v>1</v>
      </c>
      <c r="Y8" s="372">
        <v>1</v>
      </c>
      <c r="Z8" s="372">
        <v>1</v>
      </c>
    </row>
    <row r="9" spans="1:26" ht="27" customHeight="1" thickTop="1">
      <c r="A9" s="261" t="s">
        <v>908</v>
      </c>
      <c r="B9" s="262">
        <v>0</v>
      </c>
      <c r="C9" s="262">
        <v>17868.12673</v>
      </c>
      <c r="D9" s="262">
        <f t="shared" ref="D9:D57" si="0">SUM(B9:C9)</f>
        <v>17868.12673</v>
      </c>
      <c r="E9" s="284"/>
      <c r="F9" s="17"/>
      <c r="G9" s="17"/>
      <c r="H9" s="17"/>
      <c r="I9" s="17"/>
      <c r="J9" s="17"/>
    </row>
    <row r="10" spans="1:26" ht="27" customHeight="1">
      <c r="A10" s="109" t="s">
        <v>909</v>
      </c>
      <c r="B10" s="110">
        <v>0</v>
      </c>
      <c r="C10" s="110">
        <v>12862.01981</v>
      </c>
      <c r="D10" s="110">
        <f t="shared" si="0"/>
        <v>12862.01981</v>
      </c>
      <c r="E10" s="284"/>
      <c r="F10" s="17"/>
      <c r="G10" s="17"/>
      <c r="H10" s="17"/>
      <c r="I10" s="17"/>
      <c r="J10" s="17"/>
    </row>
    <row r="11" spans="1:26" ht="27" customHeight="1">
      <c r="A11" s="109" t="s">
        <v>205</v>
      </c>
      <c r="B11" s="110">
        <v>0</v>
      </c>
      <c r="C11" s="110">
        <v>0</v>
      </c>
      <c r="D11" s="110">
        <f t="shared" si="0"/>
        <v>0</v>
      </c>
      <c r="E11" s="284"/>
      <c r="F11" s="17"/>
      <c r="G11" s="17"/>
      <c r="H11" s="17"/>
      <c r="I11" s="17"/>
      <c r="J11" s="17"/>
    </row>
    <row r="12" spans="1:26" ht="27" customHeight="1">
      <c r="A12" s="109" t="s">
        <v>206</v>
      </c>
      <c r="B12" s="110">
        <v>0</v>
      </c>
      <c r="C12" s="110">
        <v>12862.01981</v>
      </c>
      <c r="D12" s="110">
        <f t="shared" si="0"/>
        <v>12862.01981</v>
      </c>
      <c r="E12" s="284"/>
      <c r="F12" s="17"/>
      <c r="G12" s="17"/>
      <c r="H12" s="17"/>
      <c r="I12" s="17"/>
      <c r="J12" s="17"/>
    </row>
    <row r="13" spans="1:26" ht="27" customHeight="1">
      <c r="A13" s="109" t="s">
        <v>207</v>
      </c>
      <c r="B13" s="110">
        <v>0</v>
      </c>
      <c r="C13" s="110">
        <v>5006.1069200000002</v>
      </c>
      <c r="D13" s="110">
        <f t="shared" si="0"/>
        <v>5006.1069200000002</v>
      </c>
      <c r="E13" s="284"/>
      <c r="F13" s="17"/>
      <c r="G13" s="17"/>
      <c r="H13" s="17"/>
      <c r="I13" s="17"/>
      <c r="J13" s="17"/>
    </row>
    <row r="14" spans="1:26" ht="27" customHeight="1">
      <c r="A14" s="109" t="s">
        <v>205</v>
      </c>
      <c r="B14" s="110">
        <v>0</v>
      </c>
      <c r="C14" s="110">
        <v>0</v>
      </c>
      <c r="D14" s="110">
        <f t="shared" si="0"/>
        <v>0</v>
      </c>
      <c r="E14" s="284"/>
      <c r="F14" s="17"/>
      <c r="G14" s="17"/>
      <c r="H14" s="17"/>
      <c r="I14" s="17"/>
      <c r="J14" s="17"/>
    </row>
    <row r="15" spans="1:26" ht="27" customHeight="1">
      <c r="A15" s="109" t="s">
        <v>206</v>
      </c>
      <c r="B15" s="110">
        <v>0</v>
      </c>
      <c r="C15" s="110">
        <v>5006.1069200000002</v>
      </c>
      <c r="D15" s="110">
        <f t="shared" si="0"/>
        <v>5006.1069200000002</v>
      </c>
      <c r="E15" s="284"/>
      <c r="F15" s="17"/>
      <c r="G15" s="17"/>
      <c r="H15" s="17"/>
      <c r="I15" s="17"/>
      <c r="J15" s="17"/>
    </row>
    <row r="16" spans="1:26" ht="27" customHeight="1">
      <c r="A16" s="261" t="s">
        <v>910</v>
      </c>
      <c r="B16" s="262">
        <v>89160.348709999991</v>
      </c>
      <c r="C16" s="262">
        <v>274663.50620999996</v>
      </c>
      <c r="D16" s="262">
        <f t="shared" si="0"/>
        <v>363823.85491999995</v>
      </c>
      <c r="E16" s="284"/>
      <c r="F16" s="17"/>
      <c r="G16" s="17"/>
      <c r="H16" s="17"/>
      <c r="I16" s="17"/>
      <c r="J16" s="17"/>
    </row>
    <row r="17" spans="1:10" ht="27" customHeight="1">
      <c r="A17" s="109" t="s">
        <v>909</v>
      </c>
      <c r="B17" s="110">
        <v>48455.704140000002</v>
      </c>
      <c r="C17" s="110">
        <v>159470.21749000001</v>
      </c>
      <c r="D17" s="110">
        <f t="shared" si="0"/>
        <v>207925.92163</v>
      </c>
      <c r="E17" s="284"/>
      <c r="F17" s="17"/>
      <c r="G17" s="17"/>
      <c r="H17" s="17"/>
      <c r="I17" s="17"/>
      <c r="J17" s="17"/>
    </row>
    <row r="18" spans="1:10" ht="27" customHeight="1">
      <c r="A18" s="109" t="s">
        <v>205</v>
      </c>
      <c r="B18" s="110">
        <v>48455.704140000002</v>
      </c>
      <c r="C18" s="110">
        <v>70993.350489999997</v>
      </c>
      <c r="D18" s="110">
        <f t="shared" si="0"/>
        <v>119449.05463</v>
      </c>
      <c r="E18" s="284"/>
      <c r="F18" s="17"/>
      <c r="G18" s="17"/>
      <c r="H18" s="17"/>
      <c r="I18" s="17"/>
      <c r="J18" s="17"/>
    </row>
    <row r="19" spans="1:10" ht="27" customHeight="1">
      <c r="A19" s="109" t="s">
        <v>206</v>
      </c>
      <c r="B19" s="110">
        <v>0</v>
      </c>
      <c r="C19" s="110">
        <v>88476.866999999998</v>
      </c>
      <c r="D19" s="110">
        <f t="shared" si="0"/>
        <v>88476.866999999998</v>
      </c>
      <c r="E19" s="284"/>
      <c r="F19" s="17"/>
      <c r="G19" s="17"/>
      <c r="H19" s="17"/>
      <c r="I19" s="17"/>
      <c r="J19" s="17"/>
    </row>
    <row r="20" spans="1:10" ht="27" customHeight="1">
      <c r="A20" s="109" t="s">
        <v>207</v>
      </c>
      <c r="B20" s="110">
        <v>40704.644569999997</v>
      </c>
      <c r="C20" s="110">
        <v>115193.28872</v>
      </c>
      <c r="D20" s="110">
        <f t="shared" si="0"/>
        <v>155897.93328999999</v>
      </c>
      <c r="E20" s="284"/>
      <c r="F20" s="17"/>
      <c r="G20" s="17"/>
      <c r="H20" s="17"/>
      <c r="I20" s="17"/>
      <c r="J20" s="17"/>
    </row>
    <row r="21" spans="1:10" ht="27" customHeight="1">
      <c r="A21" s="109" t="s">
        <v>205</v>
      </c>
      <c r="B21" s="110">
        <v>39884.146529999998</v>
      </c>
      <c r="C21" s="110">
        <v>63444.358650000002</v>
      </c>
      <c r="D21" s="110">
        <f t="shared" si="0"/>
        <v>103328.50518000001</v>
      </c>
      <c r="E21" s="284"/>
      <c r="F21" s="17"/>
      <c r="G21" s="17"/>
      <c r="H21" s="17"/>
      <c r="I21" s="17"/>
      <c r="J21" s="17"/>
    </row>
    <row r="22" spans="1:10" ht="27" customHeight="1">
      <c r="A22" s="109" t="s">
        <v>206</v>
      </c>
      <c r="B22" s="110">
        <v>820.49804000000006</v>
      </c>
      <c r="C22" s="110">
        <v>51748.930070000002</v>
      </c>
      <c r="D22" s="110">
        <f t="shared" si="0"/>
        <v>52569.428110000001</v>
      </c>
      <c r="E22" s="284"/>
      <c r="F22" s="17"/>
      <c r="G22" s="17"/>
      <c r="H22" s="17"/>
      <c r="I22" s="17"/>
      <c r="J22" s="17"/>
    </row>
    <row r="23" spans="1:10" ht="27" customHeight="1">
      <c r="A23" s="261" t="s">
        <v>208</v>
      </c>
      <c r="B23" s="262">
        <v>2381291.6754299998</v>
      </c>
      <c r="C23" s="262">
        <v>557257.01200999995</v>
      </c>
      <c r="D23" s="262">
        <f t="shared" si="0"/>
        <v>2938548.6874399995</v>
      </c>
      <c r="E23" s="284"/>
      <c r="F23" s="17"/>
      <c r="G23" s="17"/>
      <c r="H23" s="17"/>
      <c r="I23" s="17"/>
      <c r="J23" s="17"/>
    </row>
    <row r="24" spans="1:10" ht="27" customHeight="1">
      <c r="A24" s="109" t="s">
        <v>909</v>
      </c>
      <c r="B24" s="110">
        <v>1438484.5116600001</v>
      </c>
      <c r="C24" s="110">
        <v>306100.12281999999</v>
      </c>
      <c r="D24" s="110">
        <f t="shared" si="0"/>
        <v>1744584.63448</v>
      </c>
      <c r="E24" s="284"/>
      <c r="F24" s="17"/>
      <c r="G24" s="17"/>
      <c r="H24" s="17"/>
      <c r="I24" s="17"/>
      <c r="J24" s="17"/>
    </row>
    <row r="25" spans="1:10" ht="27" customHeight="1">
      <c r="A25" s="109" t="s">
        <v>205</v>
      </c>
      <c r="B25" s="110">
        <v>1380597.3944000001</v>
      </c>
      <c r="C25" s="110">
        <v>252797.26337</v>
      </c>
      <c r="D25" s="110">
        <f t="shared" si="0"/>
        <v>1633394.6577700002</v>
      </c>
      <c r="E25" s="284"/>
      <c r="F25" s="17"/>
      <c r="G25" s="17"/>
      <c r="H25" s="17"/>
      <c r="I25" s="17"/>
      <c r="J25" s="17"/>
    </row>
    <row r="26" spans="1:10" ht="27" customHeight="1">
      <c r="A26" s="109" t="s">
        <v>206</v>
      </c>
      <c r="B26" s="110">
        <v>57887.117259999999</v>
      </c>
      <c r="C26" s="110">
        <v>53302.859450000004</v>
      </c>
      <c r="D26" s="110">
        <f t="shared" si="0"/>
        <v>111189.97671</v>
      </c>
      <c r="E26" s="284"/>
      <c r="F26" s="17"/>
      <c r="G26" s="17"/>
      <c r="H26" s="17"/>
      <c r="I26" s="17"/>
      <c r="J26" s="17"/>
    </row>
    <row r="27" spans="1:10" ht="27" customHeight="1">
      <c r="A27" s="109" t="s">
        <v>207</v>
      </c>
      <c r="B27" s="110">
        <v>942807.16376999998</v>
      </c>
      <c r="C27" s="110">
        <v>251156.88918999999</v>
      </c>
      <c r="D27" s="110">
        <f t="shared" si="0"/>
        <v>1193964.05296</v>
      </c>
      <c r="E27" s="284"/>
      <c r="F27" s="17"/>
      <c r="G27" s="17"/>
      <c r="H27" s="17"/>
      <c r="I27" s="17"/>
      <c r="J27" s="17"/>
    </row>
    <row r="28" spans="1:10" ht="27" customHeight="1">
      <c r="A28" s="109" t="s">
        <v>205</v>
      </c>
      <c r="B28" s="110">
        <v>864606.77980999998</v>
      </c>
      <c r="C28" s="110">
        <v>171228.16416999997</v>
      </c>
      <c r="D28" s="110">
        <f t="shared" si="0"/>
        <v>1035834.94398</v>
      </c>
      <c r="E28" s="284"/>
      <c r="F28" s="17"/>
      <c r="G28" s="17"/>
      <c r="H28" s="17"/>
      <c r="I28" s="17"/>
      <c r="J28" s="17"/>
    </row>
    <row r="29" spans="1:10" ht="27" customHeight="1">
      <c r="A29" s="109" t="s">
        <v>206</v>
      </c>
      <c r="B29" s="110">
        <v>78200.383959999992</v>
      </c>
      <c r="C29" s="110">
        <v>79928.725019999998</v>
      </c>
      <c r="D29" s="110">
        <f t="shared" si="0"/>
        <v>158129.10897999999</v>
      </c>
      <c r="E29" s="284"/>
      <c r="F29" s="17"/>
      <c r="G29" s="17"/>
      <c r="H29" s="17"/>
      <c r="I29" s="17"/>
      <c r="J29" s="17"/>
    </row>
    <row r="30" spans="1:10" ht="27" customHeight="1">
      <c r="A30" s="261" t="s">
        <v>209</v>
      </c>
      <c r="B30" s="262">
        <v>225376.71408999999</v>
      </c>
      <c r="C30" s="262">
        <v>94288.787810000009</v>
      </c>
      <c r="D30" s="262">
        <f t="shared" si="0"/>
        <v>319665.50190000003</v>
      </c>
      <c r="E30" s="284"/>
      <c r="F30" s="17"/>
      <c r="G30" s="17"/>
      <c r="H30" s="17"/>
      <c r="I30" s="17"/>
      <c r="J30" s="17"/>
    </row>
    <row r="31" spans="1:10" ht="27" customHeight="1">
      <c r="A31" s="109" t="s">
        <v>210</v>
      </c>
      <c r="B31" s="110">
        <v>192216.46526</v>
      </c>
      <c r="C31" s="110">
        <v>87528.383409999995</v>
      </c>
      <c r="D31" s="110">
        <f t="shared" si="0"/>
        <v>279744.84866999998</v>
      </c>
      <c r="E31" s="284"/>
      <c r="F31" s="17"/>
      <c r="G31" s="17"/>
      <c r="H31" s="17"/>
      <c r="I31" s="17"/>
      <c r="J31" s="17"/>
    </row>
    <row r="32" spans="1:10" ht="27" customHeight="1">
      <c r="A32" s="109" t="s">
        <v>211</v>
      </c>
      <c r="B32" s="110">
        <v>4296.3562000000002</v>
      </c>
      <c r="C32" s="110">
        <v>7111.0702899999997</v>
      </c>
      <c r="D32" s="110">
        <f t="shared" si="0"/>
        <v>11407.42649</v>
      </c>
      <c r="E32" s="284"/>
      <c r="F32" s="17"/>
      <c r="G32" s="17"/>
      <c r="H32" s="17"/>
      <c r="I32" s="17"/>
      <c r="J32" s="17"/>
    </row>
    <row r="33" spans="1:10" ht="27" customHeight="1">
      <c r="A33" s="109" t="s">
        <v>212</v>
      </c>
      <c r="B33" s="110">
        <v>93926.204920000004</v>
      </c>
      <c r="C33" s="110">
        <v>24194.69054</v>
      </c>
      <c r="D33" s="110">
        <f t="shared" si="0"/>
        <v>118120.89546</v>
      </c>
      <c r="E33" s="284"/>
      <c r="F33" s="17"/>
      <c r="G33" s="17"/>
      <c r="H33" s="17"/>
      <c r="I33" s="17"/>
      <c r="J33" s="17"/>
    </row>
    <row r="34" spans="1:10" ht="27" customHeight="1">
      <c r="A34" s="109" t="s">
        <v>213</v>
      </c>
      <c r="B34" s="110">
        <v>28438.309699999998</v>
      </c>
      <c r="C34" s="110">
        <v>49612.564700000003</v>
      </c>
      <c r="D34" s="110">
        <f t="shared" si="0"/>
        <v>78050.874400000001</v>
      </c>
      <c r="E34" s="284"/>
      <c r="F34" s="17"/>
      <c r="G34" s="17"/>
      <c r="H34" s="17"/>
      <c r="I34" s="17"/>
      <c r="J34" s="17"/>
    </row>
    <row r="35" spans="1:10" ht="27" customHeight="1">
      <c r="A35" s="109" t="s">
        <v>214</v>
      </c>
      <c r="B35" s="110">
        <v>65555.594440000001</v>
      </c>
      <c r="C35" s="110">
        <v>6610.0578800000003</v>
      </c>
      <c r="D35" s="110">
        <f t="shared" si="0"/>
        <v>72165.652319999994</v>
      </c>
      <c r="E35" s="284"/>
      <c r="F35" s="17"/>
      <c r="G35" s="17"/>
      <c r="H35" s="17"/>
      <c r="I35" s="17"/>
      <c r="J35" s="17"/>
    </row>
    <row r="36" spans="1:10" ht="27" customHeight="1">
      <c r="A36" s="109" t="s">
        <v>18</v>
      </c>
      <c r="B36" s="110">
        <v>11012.979439999999</v>
      </c>
      <c r="C36" s="110">
        <v>385.56178000000006</v>
      </c>
      <c r="D36" s="110">
        <f t="shared" si="0"/>
        <v>11398.541219999999</v>
      </c>
      <c r="E36" s="284"/>
      <c r="F36" s="17"/>
      <c r="G36" s="17"/>
      <c r="H36" s="17"/>
      <c r="I36" s="17"/>
      <c r="J36" s="17"/>
    </row>
    <row r="37" spans="1:10" ht="27" customHeight="1">
      <c r="A37" s="109" t="s">
        <v>212</v>
      </c>
      <c r="B37" s="110">
        <v>2523.6807599999997</v>
      </c>
      <c r="C37" s="110">
        <v>219.90384</v>
      </c>
      <c r="D37" s="110">
        <f t="shared" si="0"/>
        <v>2743.5845999999997</v>
      </c>
      <c r="E37" s="284"/>
      <c r="F37" s="17"/>
      <c r="G37" s="17"/>
      <c r="H37" s="17"/>
      <c r="I37" s="17"/>
      <c r="J37" s="17"/>
    </row>
    <row r="38" spans="1:10" ht="27" customHeight="1">
      <c r="A38" s="109" t="s">
        <v>214</v>
      </c>
      <c r="B38" s="110">
        <v>8303.9267</v>
      </c>
      <c r="C38" s="110">
        <v>165.65794</v>
      </c>
      <c r="D38" s="110">
        <f t="shared" si="0"/>
        <v>8469.5846399999991</v>
      </c>
      <c r="E38" s="284"/>
      <c r="F38" s="17"/>
      <c r="G38" s="17"/>
      <c r="H38" s="17"/>
      <c r="I38" s="17"/>
      <c r="J38" s="17"/>
    </row>
    <row r="39" spans="1:10" ht="27" customHeight="1">
      <c r="A39" s="109" t="s">
        <v>215</v>
      </c>
      <c r="B39" s="110">
        <v>185.37198000000001</v>
      </c>
      <c r="C39" s="110">
        <v>0</v>
      </c>
      <c r="D39" s="110">
        <f t="shared" si="0"/>
        <v>185.37198000000001</v>
      </c>
      <c r="E39" s="284"/>
      <c r="F39" s="17"/>
      <c r="G39" s="17"/>
      <c r="H39" s="17"/>
      <c r="I39" s="17"/>
      <c r="J39" s="17"/>
    </row>
    <row r="40" spans="1:10" ht="27" customHeight="1">
      <c r="A40" s="109" t="s">
        <v>216</v>
      </c>
      <c r="B40" s="110">
        <v>126.09969</v>
      </c>
      <c r="C40" s="110">
        <v>0</v>
      </c>
      <c r="D40" s="110">
        <f t="shared" si="0"/>
        <v>126.09969</v>
      </c>
      <c r="E40" s="284"/>
      <c r="F40" s="17"/>
      <c r="G40" s="17"/>
      <c r="H40" s="17"/>
      <c r="I40" s="17"/>
      <c r="J40" s="17"/>
    </row>
    <row r="41" spans="1:10" ht="27" customHeight="1">
      <c r="A41" s="109" t="s">
        <v>212</v>
      </c>
      <c r="B41" s="110">
        <v>126.09969</v>
      </c>
      <c r="C41" s="110">
        <v>0</v>
      </c>
      <c r="D41" s="110">
        <f t="shared" si="0"/>
        <v>126.09969</v>
      </c>
      <c r="E41" s="284"/>
      <c r="F41" s="17"/>
      <c r="G41" s="17"/>
      <c r="H41" s="17"/>
      <c r="I41" s="17"/>
      <c r="J41" s="17"/>
    </row>
    <row r="42" spans="1:10" ht="27" customHeight="1">
      <c r="A42" s="109" t="s">
        <v>214</v>
      </c>
      <c r="B42" s="110">
        <v>0</v>
      </c>
      <c r="C42" s="110">
        <v>0</v>
      </c>
      <c r="D42" s="110">
        <f t="shared" si="0"/>
        <v>0</v>
      </c>
      <c r="E42" s="284"/>
      <c r="F42" s="17"/>
      <c r="G42" s="17"/>
      <c r="H42" s="17"/>
      <c r="I42" s="17"/>
      <c r="J42" s="17"/>
    </row>
    <row r="43" spans="1:10" ht="27" customHeight="1">
      <c r="A43" s="109" t="s">
        <v>189</v>
      </c>
      <c r="B43" s="110">
        <v>21996.144489999999</v>
      </c>
      <c r="C43" s="110">
        <v>6374.8426200000004</v>
      </c>
      <c r="D43" s="110">
        <f t="shared" si="0"/>
        <v>28370.987109999998</v>
      </c>
      <c r="E43" s="284"/>
      <c r="F43" s="17"/>
      <c r="G43" s="17"/>
      <c r="H43" s="17"/>
      <c r="I43" s="17"/>
      <c r="J43" s="17"/>
    </row>
    <row r="44" spans="1:10" ht="27" customHeight="1">
      <c r="A44" s="109" t="s">
        <v>211</v>
      </c>
      <c r="B44" s="110">
        <v>1713.8301299999998</v>
      </c>
      <c r="C44" s="110">
        <v>636.97120999999993</v>
      </c>
      <c r="D44" s="110">
        <f t="shared" si="0"/>
        <v>2350.80134</v>
      </c>
      <c r="E44" s="284"/>
      <c r="F44" s="17"/>
      <c r="G44" s="17"/>
      <c r="H44" s="17"/>
      <c r="I44" s="17"/>
      <c r="J44" s="17"/>
    </row>
    <row r="45" spans="1:10" ht="27" customHeight="1">
      <c r="A45" s="109" t="s">
        <v>212</v>
      </c>
      <c r="B45" s="110">
        <v>8117.1030000000001</v>
      </c>
      <c r="C45" s="110">
        <v>1089.6194399999999</v>
      </c>
      <c r="D45" s="110">
        <f t="shared" si="0"/>
        <v>9206.7224399999996</v>
      </c>
      <c r="E45" s="284"/>
      <c r="F45" s="17"/>
      <c r="G45" s="17"/>
      <c r="H45" s="17"/>
      <c r="I45" s="17"/>
      <c r="J45" s="17"/>
    </row>
    <row r="46" spans="1:10" ht="27" customHeight="1">
      <c r="A46" s="109" t="s">
        <v>213</v>
      </c>
      <c r="B46" s="110">
        <v>8478.18498</v>
      </c>
      <c r="C46" s="110">
        <v>4418.7925700000005</v>
      </c>
      <c r="D46" s="110">
        <f t="shared" si="0"/>
        <v>12896.97755</v>
      </c>
      <c r="E46" s="284"/>
      <c r="F46" s="17"/>
      <c r="G46" s="17"/>
      <c r="H46" s="17"/>
      <c r="I46" s="17"/>
      <c r="J46" s="17"/>
    </row>
    <row r="47" spans="1:10" ht="27" customHeight="1">
      <c r="A47" s="109" t="s">
        <v>214</v>
      </c>
      <c r="B47" s="110">
        <v>3687.0263799999998</v>
      </c>
      <c r="C47" s="110">
        <v>229.45939999999999</v>
      </c>
      <c r="D47" s="110">
        <f t="shared" si="0"/>
        <v>3916.48578</v>
      </c>
      <c r="E47" s="284"/>
      <c r="F47" s="17"/>
      <c r="G47" s="17"/>
      <c r="H47" s="17"/>
      <c r="I47" s="17"/>
      <c r="J47" s="17"/>
    </row>
    <row r="48" spans="1:10" ht="51" customHeight="1">
      <c r="A48" s="263" t="s">
        <v>20</v>
      </c>
      <c r="B48" s="110">
        <v>25.025209999999998</v>
      </c>
      <c r="C48" s="110">
        <v>0</v>
      </c>
      <c r="D48" s="110">
        <f t="shared" si="0"/>
        <v>25.025209999999998</v>
      </c>
      <c r="E48" s="284"/>
      <c r="F48" s="17"/>
      <c r="G48" s="17"/>
      <c r="H48" s="17"/>
      <c r="I48" s="17"/>
      <c r="J48" s="17"/>
    </row>
    <row r="49" spans="1:10" ht="27" customHeight="1">
      <c r="A49" s="109" t="s">
        <v>212</v>
      </c>
      <c r="B49" s="110">
        <v>12.7689</v>
      </c>
      <c r="C49" s="110">
        <v>0</v>
      </c>
      <c r="D49" s="110">
        <f t="shared" si="0"/>
        <v>12.7689</v>
      </c>
      <c r="E49" s="284"/>
      <c r="F49" s="17"/>
      <c r="G49" s="17"/>
      <c r="H49" s="17"/>
      <c r="I49" s="17"/>
      <c r="J49" s="17"/>
    </row>
    <row r="50" spans="1:10" ht="27" customHeight="1">
      <c r="A50" s="109" t="s">
        <v>214</v>
      </c>
      <c r="B50" s="110">
        <v>12.256309999999999</v>
      </c>
      <c r="C50" s="110">
        <v>0</v>
      </c>
      <c r="D50" s="110">
        <f t="shared" si="0"/>
        <v>12.256309999999999</v>
      </c>
      <c r="E50" s="284"/>
      <c r="F50" s="17"/>
      <c r="G50" s="17"/>
      <c r="H50" s="17"/>
      <c r="I50" s="17"/>
      <c r="J50" s="17"/>
    </row>
    <row r="51" spans="1:10" ht="27" customHeight="1">
      <c r="A51" s="109" t="s">
        <v>215</v>
      </c>
      <c r="B51" s="110">
        <v>0</v>
      </c>
      <c r="C51" s="110">
        <v>0</v>
      </c>
      <c r="D51" s="110">
        <f t="shared" si="0"/>
        <v>0</v>
      </c>
      <c r="E51" s="284"/>
      <c r="F51" s="17"/>
      <c r="G51" s="17"/>
      <c r="H51" s="17"/>
      <c r="I51" s="17"/>
      <c r="J51" s="17"/>
    </row>
    <row r="52" spans="1:10" ht="27" customHeight="1">
      <c r="A52" s="261" t="s">
        <v>217</v>
      </c>
      <c r="B52" s="262">
        <v>464504.98556</v>
      </c>
      <c r="C52" s="262">
        <v>48636.250240000001</v>
      </c>
      <c r="D52" s="262">
        <f t="shared" si="0"/>
        <v>513141.23580000002</v>
      </c>
      <c r="E52" s="284"/>
      <c r="F52" s="17"/>
      <c r="G52" s="17"/>
      <c r="H52" s="17"/>
      <c r="I52" s="17"/>
      <c r="J52" s="17"/>
    </row>
    <row r="53" spans="1:10" ht="27" customHeight="1">
      <c r="A53" s="109" t="s">
        <v>218</v>
      </c>
      <c r="B53" s="110">
        <v>90009.407550000004</v>
      </c>
      <c r="C53" s="110">
        <v>3336.2416699999999</v>
      </c>
      <c r="D53" s="110">
        <f t="shared" si="0"/>
        <v>93345.649220000007</v>
      </c>
      <c r="E53" s="284"/>
      <c r="F53" s="17"/>
      <c r="G53" s="17"/>
      <c r="H53" s="17"/>
      <c r="I53" s="17"/>
      <c r="J53" s="17"/>
    </row>
    <row r="54" spans="1:10" ht="27" customHeight="1">
      <c r="A54" s="109" t="s">
        <v>219</v>
      </c>
      <c r="B54" s="110">
        <v>8087.2711900000004</v>
      </c>
      <c r="C54" s="110">
        <v>2298.7299500000004</v>
      </c>
      <c r="D54" s="110">
        <f t="shared" si="0"/>
        <v>10386.00114</v>
      </c>
      <c r="E54" s="284"/>
      <c r="F54" s="17"/>
      <c r="G54" s="17"/>
      <c r="H54" s="17"/>
      <c r="I54" s="17"/>
      <c r="J54" s="17"/>
    </row>
    <row r="55" spans="1:10" ht="27" customHeight="1">
      <c r="A55" s="109" t="s">
        <v>220</v>
      </c>
      <c r="B55" s="110">
        <v>366408.30682</v>
      </c>
      <c r="C55" s="110">
        <v>43001.278619999997</v>
      </c>
      <c r="D55" s="110">
        <f t="shared" si="0"/>
        <v>409409.58544</v>
      </c>
      <c r="E55" s="284"/>
      <c r="F55" s="17"/>
      <c r="G55" s="17"/>
      <c r="H55" s="17"/>
      <c r="I55" s="17"/>
      <c r="J55" s="17"/>
    </row>
    <row r="56" spans="1:10" s="136" customFormat="1" ht="36" customHeight="1">
      <c r="A56" s="115" t="s">
        <v>221</v>
      </c>
      <c r="B56" s="135">
        <v>0</v>
      </c>
      <c r="C56" s="135">
        <v>0</v>
      </c>
      <c r="D56" s="135">
        <f t="shared" si="0"/>
        <v>0</v>
      </c>
      <c r="E56" s="285"/>
      <c r="F56" s="244"/>
      <c r="G56" s="244"/>
      <c r="H56" s="244"/>
      <c r="I56" s="244"/>
      <c r="J56" s="244"/>
    </row>
    <row r="57" spans="1:10" s="136" customFormat="1" ht="24" customHeight="1">
      <c r="A57" s="286" t="s">
        <v>166</v>
      </c>
      <c r="B57" s="685">
        <v>3160333.7237900002</v>
      </c>
      <c r="C57" s="685">
        <v>992713.68299999996</v>
      </c>
      <c r="D57" s="685">
        <f t="shared" si="0"/>
        <v>4153047.4067900004</v>
      </c>
      <c r="E57" s="285"/>
      <c r="F57" s="244"/>
      <c r="G57" s="244"/>
      <c r="H57" s="244"/>
      <c r="I57" s="244"/>
      <c r="J57" s="244"/>
    </row>
    <row r="58" spans="1:10" ht="27" customHeight="1">
      <c r="A58" s="138"/>
      <c r="B58" s="111"/>
      <c r="C58" s="111"/>
      <c r="D58" s="111"/>
      <c r="E58" s="284"/>
      <c r="F58" s="17"/>
      <c r="G58" s="17"/>
      <c r="H58" s="17"/>
      <c r="I58" s="17"/>
      <c r="J58" s="17"/>
    </row>
    <row r="59" spans="1:10" ht="9" customHeight="1" thickBot="1">
      <c r="A59" s="292"/>
      <c r="B59" s="686"/>
      <c r="C59" s="293"/>
      <c r="D59" s="687"/>
      <c r="E59" s="270"/>
      <c r="F59" s="17"/>
      <c r="G59" s="17"/>
      <c r="H59" s="17"/>
      <c r="I59" s="17"/>
      <c r="J59" s="17"/>
    </row>
    <row r="60" spans="1:10" ht="15" customHeight="1">
      <c r="A60" s="34" t="s">
        <v>728</v>
      </c>
      <c r="B60" s="459"/>
      <c r="C60" s="144"/>
      <c r="D60" s="144"/>
      <c r="E60" s="287"/>
      <c r="F60" s="145"/>
      <c r="G60" s="17"/>
      <c r="H60" s="17"/>
      <c r="I60" s="17"/>
      <c r="J60" s="17"/>
    </row>
    <row r="61" spans="1:10">
      <c r="A61" s="444" t="s">
        <v>914</v>
      </c>
      <c r="B61" s="488"/>
      <c r="C61" s="18"/>
      <c r="D61" s="454"/>
      <c r="E61" s="270"/>
      <c r="F61" s="17"/>
      <c r="G61" s="17"/>
      <c r="H61" s="17"/>
      <c r="I61" s="17"/>
      <c r="J61" s="17"/>
    </row>
    <row r="62" spans="1:10" ht="9" customHeight="1">
      <c r="A62" s="16"/>
      <c r="C62" s="18"/>
      <c r="D62" s="454"/>
      <c r="E62" s="270"/>
      <c r="F62" s="17"/>
      <c r="G62" s="17"/>
      <c r="H62" s="17"/>
      <c r="I62" s="17"/>
      <c r="J62" s="17"/>
    </row>
    <row r="63" spans="1:10" ht="9" customHeight="1">
      <c r="A63" s="125"/>
      <c r="C63" s="18"/>
      <c r="D63" s="454"/>
      <c r="E63" s="270"/>
      <c r="F63" s="17"/>
      <c r="G63" s="17"/>
      <c r="H63" s="17"/>
      <c r="I63" s="17"/>
      <c r="J63" s="17"/>
    </row>
    <row r="64" spans="1:10" ht="9" customHeight="1">
      <c r="A64" s="16"/>
      <c r="C64" s="18"/>
      <c r="D64" s="454"/>
      <c r="E64" s="270"/>
      <c r="F64" s="17"/>
      <c r="G64" s="17"/>
      <c r="H64" s="17"/>
      <c r="I64" s="17"/>
      <c r="J64" s="17"/>
    </row>
    <row r="65" spans="1:10" ht="9" customHeight="1">
      <c r="A65" s="16"/>
      <c r="C65" s="18"/>
      <c r="D65" s="454"/>
      <c r="E65" s="270"/>
      <c r="F65" s="17"/>
      <c r="G65" s="17"/>
      <c r="H65" s="17"/>
      <c r="I65" s="17"/>
      <c r="J65" s="17"/>
    </row>
    <row r="66" spans="1:10" ht="9" customHeight="1">
      <c r="A66" s="16"/>
      <c r="B66" s="460"/>
      <c r="C66" s="18"/>
      <c r="D66" s="454"/>
      <c r="E66" s="270"/>
      <c r="F66" s="17"/>
      <c r="G66" s="17"/>
      <c r="H66" s="17"/>
      <c r="I66" s="17"/>
      <c r="J66" s="17"/>
    </row>
    <row r="67" spans="1:10" ht="9" customHeight="1">
      <c r="A67" s="16"/>
      <c r="B67" s="460"/>
      <c r="C67" s="18"/>
      <c r="D67" s="454"/>
      <c r="E67" s="270"/>
      <c r="F67" s="17"/>
      <c r="G67" s="17"/>
      <c r="H67" s="17"/>
      <c r="I67" s="17"/>
      <c r="J67" s="17"/>
    </row>
    <row r="68" spans="1:10" ht="9" customHeight="1">
      <c r="A68" s="16"/>
      <c r="B68" s="460"/>
      <c r="C68" s="18"/>
      <c r="D68" s="454"/>
      <c r="E68" s="270"/>
      <c r="F68" s="17"/>
      <c r="G68" s="17"/>
      <c r="H68" s="17"/>
      <c r="I68" s="17"/>
      <c r="J68" s="17"/>
    </row>
    <row r="69" spans="1:10" ht="9" customHeight="1">
      <c r="A69" s="122"/>
      <c r="B69" s="460"/>
      <c r="C69" s="18"/>
      <c r="D69" s="454"/>
      <c r="E69" s="270"/>
      <c r="F69" s="17"/>
      <c r="G69" s="17"/>
      <c r="H69" s="17"/>
      <c r="I69" s="17"/>
      <c r="J69" s="17"/>
    </row>
    <row r="70" spans="1:10" ht="9" customHeight="1">
      <c r="A70" s="16"/>
      <c r="B70" s="460"/>
      <c r="C70" s="18"/>
      <c r="D70" s="454"/>
      <c r="E70" s="270"/>
      <c r="F70" s="17"/>
      <c r="G70" s="17"/>
      <c r="H70" s="17"/>
      <c r="I70" s="17"/>
      <c r="J70" s="17"/>
    </row>
    <row r="71" spans="1:10" ht="9" customHeight="1">
      <c r="A71" s="16"/>
      <c r="B71" s="460"/>
      <c r="C71" s="18"/>
      <c r="D71" s="454"/>
      <c r="E71" s="270"/>
      <c r="F71" s="17"/>
      <c r="G71" s="17"/>
      <c r="H71" s="17"/>
      <c r="I71" s="17"/>
      <c r="J71" s="17"/>
    </row>
    <row r="72" spans="1:10" ht="9" customHeight="1">
      <c r="A72" s="16"/>
      <c r="B72" s="460"/>
      <c r="C72" s="18"/>
      <c r="D72" s="454"/>
      <c r="E72" s="270"/>
      <c r="F72" s="17"/>
      <c r="G72" s="17"/>
      <c r="H72" s="17"/>
      <c r="I72" s="17"/>
      <c r="J72" s="17"/>
    </row>
    <row r="73" spans="1:10" ht="9" customHeight="1">
      <c r="A73" s="16"/>
      <c r="C73" s="18"/>
      <c r="D73" s="454"/>
      <c r="E73" s="270"/>
      <c r="F73" s="17"/>
      <c r="G73" s="17"/>
      <c r="H73" s="17"/>
      <c r="I73" s="17"/>
      <c r="J73" s="17"/>
    </row>
    <row r="74" spans="1:10" ht="9" customHeight="1">
      <c r="A74" s="16"/>
      <c r="C74" s="18"/>
      <c r="D74" s="454"/>
      <c r="E74" s="270"/>
      <c r="F74" s="17"/>
      <c r="G74" s="17"/>
      <c r="H74" s="17"/>
      <c r="I74" s="17"/>
      <c r="J74" s="17"/>
    </row>
    <row r="75" spans="1:10" ht="9" customHeight="1">
      <c r="A75" s="122"/>
      <c r="C75" s="18"/>
      <c r="D75" s="454"/>
      <c r="E75" s="270"/>
      <c r="F75" s="17"/>
      <c r="G75" s="17"/>
      <c r="H75" s="17"/>
      <c r="I75" s="17"/>
      <c r="J75" s="17"/>
    </row>
    <row r="76" spans="1:10" ht="9" customHeight="1">
      <c r="A76" s="16"/>
      <c r="C76" s="18"/>
      <c r="D76" s="454"/>
      <c r="E76" s="270"/>
      <c r="F76" s="17"/>
      <c r="G76" s="17"/>
      <c r="H76" s="17"/>
      <c r="I76" s="17"/>
      <c r="J76" s="17"/>
    </row>
    <row r="77" spans="1:10" ht="9" customHeight="1">
      <c r="A77" s="16"/>
      <c r="C77" s="18"/>
      <c r="D77" s="454"/>
      <c r="E77" s="270"/>
      <c r="F77" s="17"/>
      <c r="G77" s="17"/>
      <c r="H77" s="17"/>
      <c r="I77" s="17"/>
      <c r="J77" s="17"/>
    </row>
    <row r="78" spans="1:10" ht="9" customHeight="1">
      <c r="A78" s="16"/>
      <c r="C78" s="18"/>
      <c r="D78" s="454"/>
      <c r="E78" s="270"/>
      <c r="F78" s="17"/>
      <c r="G78" s="17"/>
      <c r="H78" s="17"/>
      <c r="I78" s="17"/>
      <c r="J78" s="17"/>
    </row>
    <row r="79" spans="1:10" ht="9" customHeight="1">
      <c r="A79" s="16"/>
      <c r="C79" s="18"/>
      <c r="D79" s="454"/>
      <c r="E79" s="270"/>
      <c r="F79" s="17"/>
      <c r="G79" s="17"/>
      <c r="H79" s="17"/>
      <c r="I79" s="17"/>
      <c r="J79" s="17"/>
    </row>
    <row r="80" spans="1:10" ht="9" customHeight="1">
      <c r="A80" s="16"/>
      <c r="C80" s="18"/>
      <c r="D80" s="454"/>
      <c r="E80" s="270"/>
      <c r="F80" s="17"/>
      <c r="G80" s="17"/>
      <c r="H80" s="17"/>
      <c r="I80" s="17"/>
      <c r="J80" s="17"/>
    </row>
    <row r="81" spans="1:10" ht="9" customHeight="1">
      <c r="A81" s="122"/>
      <c r="C81" s="18"/>
      <c r="D81" s="454"/>
      <c r="E81" s="270"/>
      <c r="F81" s="17"/>
      <c r="G81" s="17"/>
      <c r="H81" s="17"/>
      <c r="I81" s="17"/>
      <c r="J81" s="17"/>
    </row>
    <row r="82" spans="1:10" ht="9" customHeight="1">
      <c r="A82" s="16"/>
      <c r="C82" s="18"/>
      <c r="D82" s="454"/>
      <c r="E82" s="270"/>
      <c r="F82" s="17"/>
      <c r="G82" s="17"/>
      <c r="H82" s="17"/>
      <c r="I82" s="17"/>
      <c r="J82" s="17"/>
    </row>
    <row r="83" spans="1:10" ht="9" customHeight="1">
      <c r="A83" s="16"/>
      <c r="C83" s="18"/>
      <c r="D83" s="454"/>
      <c r="E83" s="270"/>
      <c r="F83" s="17"/>
      <c r="G83" s="17"/>
      <c r="H83" s="17"/>
      <c r="I83" s="17"/>
      <c r="J83" s="17"/>
    </row>
    <row r="84" spans="1:10" ht="9" customHeight="1">
      <c r="A84" s="16"/>
      <c r="C84" s="18"/>
      <c r="D84" s="454"/>
      <c r="E84" s="270"/>
      <c r="F84" s="17"/>
      <c r="G84" s="17"/>
      <c r="H84" s="17"/>
      <c r="I84" s="17"/>
      <c r="J84" s="17"/>
    </row>
    <row r="85" spans="1:10" ht="9" customHeight="1">
      <c r="A85" s="16"/>
      <c r="C85" s="18"/>
      <c r="D85" s="454"/>
      <c r="E85" s="270"/>
      <c r="F85" s="17"/>
      <c r="G85" s="17"/>
      <c r="H85" s="17"/>
      <c r="I85" s="17"/>
      <c r="J85" s="17"/>
    </row>
    <row r="86" spans="1:10" ht="9" customHeight="1">
      <c r="A86" s="122"/>
      <c r="C86" s="18"/>
      <c r="D86" s="454"/>
      <c r="E86" s="270"/>
      <c r="F86" s="17"/>
      <c r="G86" s="17"/>
      <c r="H86" s="17"/>
      <c r="I86" s="17"/>
      <c r="J86" s="17"/>
    </row>
    <row r="87" spans="1:10" ht="9" customHeight="1">
      <c r="A87" s="123"/>
      <c r="C87" s="18"/>
      <c r="D87" s="454"/>
      <c r="E87" s="270"/>
      <c r="F87" s="17"/>
      <c r="G87" s="17"/>
      <c r="H87" s="17"/>
      <c r="I87" s="17"/>
      <c r="J87" s="17"/>
    </row>
    <row r="88" spans="1:10" ht="9" customHeight="1">
      <c r="A88" s="123"/>
      <c r="C88" s="18"/>
      <c r="D88" s="454"/>
      <c r="E88" s="270"/>
      <c r="F88" s="17"/>
      <c r="G88" s="17"/>
      <c r="H88" s="17"/>
      <c r="I88" s="17"/>
      <c r="J88" s="17"/>
    </row>
    <row r="89" spans="1:10" ht="9" customHeight="1">
      <c r="A89" s="123"/>
      <c r="C89" s="18"/>
      <c r="D89" s="454"/>
      <c r="E89" s="270"/>
      <c r="F89" s="17"/>
      <c r="G89" s="17"/>
      <c r="H89" s="17"/>
      <c r="I89" s="17"/>
      <c r="J89" s="17"/>
    </row>
    <row r="90" spans="1:10" ht="9" customHeight="1">
      <c r="A90" s="123"/>
      <c r="C90" s="18"/>
      <c r="D90" s="454"/>
      <c r="E90" s="270"/>
      <c r="F90" s="17"/>
      <c r="G90" s="17"/>
      <c r="H90" s="17"/>
      <c r="I90" s="17"/>
      <c r="J90" s="17"/>
    </row>
    <row r="91" spans="1:10" ht="9" customHeight="1">
      <c r="A91" s="124"/>
      <c r="C91" s="18"/>
      <c r="D91" s="454"/>
      <c r="E91" s="270"/>
      <c r="F91" s="17"/>
      <c r="G91" s="17"/>
      <c r="H91" s="17"/>
      <c r="I91" s="17"/>
      <c r="J91" s="17"/>
    </row>
    <row r="92" spans="1:10" ht="9" customHeight="1">
      <c r="A92" s="124"/>
      <c r="C92" s="18"/>
      <c r="D92" s="454"/>
      <c r="E92" s="270"/>
      <c r="F92" s="17"/>
      <c r="G92" s="17"/>
      <c r="H92" s="17"/>
      <c r="I92" s="17"/>
      <c r="J92" s="17"/>
    </row>
    <row r="93" spans="1:10" ht="9" customHeight="1">
      <c r="A93" s="125"/>
      <c r="C93" s="18"/>
      <c r="D93" s="454"/>
      <c r="E93" s="270"/>
      <c r="F93" s="17"/>
      <c r="G93" s="17"/>
      <c r="H93" s="17"/>
      <c r="I93" s="17"/>
      <c r="J93" s="17"/>
    </row>
    <row r="94" spans="1:10" ht="9" customHeight="1">
      <c r="A94" s="16"/>
      <c r="C94" s="18"/>
      <c r="D94" s="454"/>
      <c r="E94" s="270"/>
      <c r="F94" s="17"/>
      <c r="G94" s="17"/>
      <c r="H94" s="17"/>
      <c r="I94" s="17"/>
      <c r="J94" s="17"/>
    </row>
    <row r="95" spans="1:10" ht="9" customHeight="1">
      <c r="A95" s="16"/>
      <c r="C95" s="18"/>
      <c r="D95" s="454"/>
      <c r="E95" s="270"/>
      <c r="F95" s="17"/>
      <c r="G95" s="17"/>
      <c r="H95" s="17"/>
      <c r="I95" s="17"/>
      <c r="J95" s="17"/>
    </row>
    <row r="96" spans="1:10" ht="9" customHeight="1">
      <c r="A96" s="16"/>
      <c r="C96" s="18"/>
      <c r="D96" s="454"/>
      <c r="E96" s="270"/>
      <c r="F96" s="17"/>
      <c r="G96" s="17"/>
      <c r="H96" s="17"/>
      <c r="I96" s="17"/>
      <c r="J96" s="17"/>
    </row>
    <row r="97" spans="1:10" ht="9" customHeight="1">
      <c r="A97" s="16"/>
      <c r="C97" s="18"/>
      <c r="D97" s="454"/>
      <c r="E97" s="270"/>
      <c r="F97" s="17"/>
      <c r="G97" s="17"/>
      <c r="H97" s="17"/>
      <c r="I97" s="17"/>
      <c r="J97" s="17"/>
    </row>
    <row r="98" spans="1:10" ht="9" customHeight="1">
      <c r="A98" s="123"/>
      <c r="C98" s="18"/>
      <c r="D98" s="454"/>
      <c r="E98" s="270"/>
      <c r="F98" s="17"/>
      <c r="G98" s="17"/>
      <c r="H98" s="17"/>
      <c r="I98" s="17"/>
      <c r="J98" s="17"/>
    </row>
    <row r="99" spans="1:10" ht="9" customHeight="1">
      <c r="A99" s="125"/>
      <c r="C99" s="18"/>
      <c r="D99" s="454"/>
      <c r="E99" s="270"/>
      <c r="F99" s="17"/>
      <c r="G99" s="17"/>
      <c r="H99" s="17"/>
      <c r="I99" s="17"/>
      <c r="J99" s="17"/>
    </row>
    <row r="100" spans="1:10" ht="9" customHeight="1">
      <c r="A100" s="16"/>
      <c r="C100" s="18"/>
      <c r="D100" s="454"/>
      <c r="E100" s="270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454"/>
      <c r="E101" s="270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454"/>
      <c r="E102" s="270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454"/>
      <c r="E103" s="270"/>
      <c r="F103" s="17"/>
      <c r="G103" s="17"/>
      <c r="H103" s="17"/>
      <c r="I103" s="17"/>
      <c r="J103" s="17"/>
    </row>
    <row r="104" spans="1:10" ht="9" customHeight="1">
      <c r="A104" s="123"/>
      <c r="C104" s="18"/>
      <c r="D104" s="454"/>
      <c r="E104" s="270"/>
      <c r="F104" s="17"/>
      <c r="G104" s="17"/>
      <c r="H104" s="17"/>
      <c r="I104" s="17"/>
      <c r="J104" s="17"/>
    </row>
    <row r="105" spans="1:10" ht="9" customHeight="1">
      <c r="A105" s="125"/>
      <c r="C105" s="18"/>
      <c r="D105" s="454"/>
      <c r="E105" s="270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454"/>
      <c r="E106" s="270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454"/>
      <c r="E107" s="270"/>
      <c r="F107" s="17"/>
      <c r="G107" s="17"/>
      <c r="H107" s="17"/>
      <c r="I107" s="17"/>
      <c r="J107" s="17"/>
    </row>
    <row r="108" spans="1:10" ht="9" customHeight="1">
      <c r="A108" s="16"/>
      <c r="C108" s="455"/>
    </row>
    <row r="109" spans="1:10" ht="9" customHeight="1">
      <c r="A109" s="16"/>
      <c r="C109" s="455"/>
    </row>
    <row r="110" spans="1:10" ht="9" customHeight="1">
      <c r="A110" s="16"/>
      <c r="C110" s="455"/>
    </row>
    <row r="111" spans="1:10" ht="9" customHeight="1">
      <c r="A111" s="16"/>
      <c r="C111" s="455"/>
    </row>
    <row r="112" spans="1:10" ht="9" customHeight="1">
      <c r="A112" s="16"/>
      <c r="C112" s="455"/>
    </row>
    <row r="113" spans="1:3" ht="9" customHeight="1">
      <c r="A113" s="16"/>
      <c r="C113" s="455"/>
    </row>
    <row r="114" spans="1:3" ht="9" customHeight="1">
      <c r="A114" s="123"/>
      <c r="C114" s="455"/>
    </row>
    <row r="115" spans="1:3" ht="9" customHeight="1">
      <c r="A115" s="125"/>
      <c r="C115" s="455"/>
    </row>
    <row r="116" spans="1:3" ht="9" customHeight="1">
      <c r="A116" s="16"/>
      <c r="C116" s="455"/>
    </row>
    <row r="117" spans="1:3" ht="9" customHeight="1">
      <c r="A117" s="16"/>
      <c r="C117" s="455"/>
    </row>
    <row r="118" spans="1:3" ht="9" customHeight="1">
      <c r="A118" s="16"/>
      <c r="C118" s="455"/>
    </row>
    <row r="119" spans="1:3" ht="9" customHeight="1">
      <c r="A119" s="16"/>
      <c r="C119" s="455"/>
    </row>
    <row r="120" spans="1:3" ht="9" customHeight="1">
      <c r="A120" s="16"/>
      <c r="C120" s="455"/>
    </row>
    <row r="121" spans="1:3" ht="9" customHeight="1">
      <c r="A121" s="16"/>
      <c r="C121" s="455"/>
    </row>
    <row r="122" spans="1:3" ht="9" customHeight="1">
      <c r="A122" s="16"/>
      <c r="C122" s="455"/>
    </row>
    <row r="123" spans="1:3" ht="9" customHeight="1">
      <c r="A123" s="16"/>
      <c r="C123" s="455"/>
    </row>
    <row r="124" spans="1:3" ht="9" customHeight="1">
      <c r="A124" s="16"/>
      <c r="C124" s="455"/>
    </row>
    <row r="125" spans="1:3" ht="9" customHeight="1">
      <c r="A125" s="125"/>
      <c r="C125" s="455"/>
    </row>
    <row r="126" spans="1:3" ht="9" customHeight="1">
      <c r="A126" s="16"/>
      <c r="C126" s="455"/>
    </row>
    <row r="127" spans="1:3" ht="9" customHeight="1">
      <c r="A127" s="16"/>
      <c r="C127" s="455"/>
    </row>
    <row r="128" spans="1:3" ht="9" customHeight="1">
      <c r="A128" s="16"/>
      <c r="C128" s="455"/>
    </row>
    <row r="129" spans="1:3">
      <c r="A129" s="126"/>
      <c r="C129" s="455"/>
    </row>
    <row r="130" spans="1:3">
      <c r="A130" s="126"/>
      <c r="C130" s="455"/>
    </row>
    <row r="131" spans="1:3">
      <c r="A131" s="126"/>
      <c r="C131" s="455"/>
    </row>
    <row r="132" spans="1:3">
      <c r="A132" s="126"/>
      <c r="C132" s="455"/>
    </row>
    <row r="133" spans="1:3">
      <c r="A133" s="126"/>
      <c r="C133" s="455"/>
    </row>
    <row r="134" spans="1:3">
      <c r="A134" s="126"/>
      <c r="C134" s="455"/>
    </row>
    <row r="135" spans="1:3">
      <c r="A135" s="126"/>
      <c r="C135" s="455"/>
    </row>
    <row r="136" spans="1:3" ht="15.75">
      <c r="A136" s="127"/>
      <c r="C136" s="455"/>
    </row>
    <row r="137" spans="1:3" ht="15.75">
      <c r="A137" s="127"/>
      <c r="C137" s="455"/>
    </row>
    <row r="138" spans="1:3" ht="15.75">
      <c r="A138" s="127"/>
      <c r="C138" s="455"/>
    </row>
    <row r="139" spans="1:3" ht="15.75">
      <c r="A139" s="127"/>
      <c r="C139" s="455"/>
    </row>
    <row r="140" spans="1:3" ht="15.75">
      <c r="A140" s="127"/>
      <c r="C140" s="455"/>
    </row>
    <row r="141" spans="1:3" ht="15.75">
      <c r="A141" s="127"/>
      <c r="C141" s="455"/>
    </row>
    <row r="142" spans="1:3" ht="15.75">
      <c r="A142" s="127"/>
      <c r="C142" s="455"/>
    </row>
    <row r="143" spans="1:3" ht="15.75">
      <c r="A143" s="127"/>
      <c r="C143" s="455"/>
    </row>
    <row r="144" spans="1:3" ht="15.75">
      <c r="A144" s="127"/>
      <c r="C144" s="455"/>
    </row>
    <row r="145" spans="1:3" ht="15.75">
      <c r="A145" s="127"/>
      <c r="C145" s="455"/>
    </row>
    <row r="146" spans="1:3" ht="15.75">
      <c r="A146" s="127"/>
      <c r="C146" s="455"/>
    </row>
    <row r="147" spans="1:3" ht="15.75">
      <c r="A147" s="127"/>
      <c r="C147" s="455"/>
    </row>
    <row r="148" spans="1:3" ht="15.75">
      <c r="A148" s="127"/>
      <c r="C148" s="455"/>
    </row>
    <row r="149" spans="1:3" ht="15.75">
      <c r="A149" s="127"/>
      <c r="C149" s="455"/>
    </row>
    <row r="150" spans="1:3" ht="15.75">
      <c r="A150" s="127"/>
      <c r="C150" s="455"/>
    </row>
    <row r="151" spans="1:3" ht="15.75">
      <c r="A151" s="127"/>
      <c r="C151" s="455"/>
    </row>
    <row r="152" spans="1:3" ht="15.75">
      <c r="A152" s="127"/>
      <c r="C152" s="455"/>
    </row>
    <row r="153" spans="1:3" ht="15.75">
      <c r="A153" s="127"/>
      <c r="C153" s="455"/>
    </row>
    <row r="154" spans="1:3" ht="15.75">
      <c r="A154" s="127"/>
      <c r="C154" s="455"/>
    </row>
    <row r="155" spans="1:3" ht="15.75">
      <c r="A155" s="127"/>
      <c r="C155" s="455"/>
    </row>
    <row r="156" spans="1:3" ht="15.75">
      <c r="A156" s="127"/>
      <c r="C156" s="455"/>
    </row>
    <row r="157" spans="1:3" ht="15.75">
      <c r="A157" s="127"/>
      <c r="C157" s="455"/>
    </row>
    <row r="158" spans="1:3" ht="15.75">
      <c r="A158" s="127"/>
      <c r="C158" s="455"/>
    </row>
    <row r="159" spans="1:3" ht="15.75">
      <c r="A159" s="127"/>
      <c r="C159" s="455"/>
    </row>
    <row r="160" spans="1:3" ht="15.75">
      <c r="A160" s="127"/>
      <c r="C160" s="455"/>
    </row>
    <row r="161" spans="1:3" ht="15.75">
      <c r="A161" s="127"/>
      <c r="C161" s="455"/>
    </row>
    <row r="162" spans="1:3" ht="15.75">
      <c r="A162" s="127"/>
      <c r="C162" s="455"/>
    </row>
    <row r="163" spans="1:3" ht="15.75">
      <c r="A163" s="127"/>
      <c r="C163" s="455"/>
    </row>
    <row r="164" spans="1:3" ht="15.75">
      <c r="A164" s="127"/>
      <c r="C164" s="455"/>
    </row>
    <row r="165" spans="1:3" ht="15.75">
      <c r="A165" s="127"/>
      <c r="C165" s="455"/>
    </row>
    <row r="166" spans="1:3" ht="15.75">
      <c r="A166" s="127"/>
      <c r="C166" s="455"/>
    </row>
    <row r="167" spans="1:3" ht="15.75">
      <c r="A167" s="127"/>
      <c r="C167" s="455"/>
    </row>
    <row r="168" spans="1:3" ht="15.75">
      <c r="A168" s="127"/>
      <c r="C168" s="455"/>
    </row>
    <row r="169" spans="1:3" ht="15.75">
      <c r="A169" s="127"/>
      <c r="C169" s="455"/>
    </row>
    <row r="170" spans="1:3" ht="15.75">
      <c r="A170" s="127"/>
      <c r="C170" s="455"/>
    </row>
    <row r="171" spans="1:3" ht="15.75">
      <c r="A171" s="127"/>
      <c r="C171" s="455"/>
    </row>
    <row r="172" spans="1:3" ht="15.75">
      <c r="A172" s="127"/>
      <c r="C172" s="455"/>
    </row>
    <row r="173" spans="1:3" ht="15.75">
      <c r="A173" s="127"/>
      <c r="C173" s="455"/>
    </row>
    <row r="174" spans="1:3" ht="15.75">
      <c r="A174" s="127"/>
      <c r="C174" s="455"/>
    </row>
    <row r="175" spans="1:3" ht="15.75">
      <c r="A175" s="127"/>
      <c r="C175" s="455"/>
    </row>
    <row r="176" spans="1:3" ht="15.75">
      <c r="A176" s="127"/>
      <c r="C176" s="455"/>
    </row>
    <row r="177" spans="1:3" ht="15.75">
      <c r="A177" s="127"/>
      <c r="C177" s="455"/>
    </row>
    <row r="178" spans="1:3" ht="15.75">
      <c r="A178" s="127"/>
      <c r="C178" s="455"/>
    </row>
    <row r="179" spans="1:3" ht="15.75">
      <c r="A179" s="127"/>
      <c r="C179" s="455"/>
    </row>
    <row r="180" spans="1:3" ht="15.75">
      <c r="A180" s="127"/>
      <c r="C180" s="455"/>
    </row>
    <row r="181" spans="1:3" ht="15.75">
      <c r="A181" s="127"/>
      <c r="C181" s="455"/>
    </row>
    <row r="182" spans="1:3" ht="15.75">
      <c r="A182" s="127"/>
      <c r="C182" s="455"/>
    </row>
    <row r="183" spans="1:3" ht="15.75">
      <c r="A183" s="127"/>
      <c r="C183" s="455"/>
    </row>
    <row r="184" spans="1:3" ht="15.75">
      <c r="A184" s="127"/>
      <c r="C184" s="455"/>
    </row>
    <row r="185" spans="1:3" ht="15.75">
      <c r="A185" s="127"/>
      <c r="C185" s="455"/>
    </row>
    <row r="186" spans="1:3" ht="15.75">
      <c r="A186" s="127"/>
      <c r="C186" s="455"/>
    </row>
    <row r="187" spans="1:3" ht="15.75">
      <c r="A187" s="127"/>
      <c r="C187" s="455"/>
    </row>
    <row r="188" spans="1:3" ht="15.75">
      <c r="A188" s="127"/>
      <c r="C188" s="455"/>
    </row>
    <row r="189" spans="1:3" ht="15.75">
      <c r="A189" s="127"/>
      <c r="C189" s="455"/>
    </row>
    <row r="190" spans="1:3" ht="15.75">
      <c r="A190" s="127"/>
      <c r="C190" s="455"/>
    </row>
    <row r="191" spans="1:3" ht="15.75">
      <c r="A191" s="127"/>
      <c r="C191" s="455"/>
    </row>
    <row r="192" spans="1:3" ht="15.75">
      <c r="A192" s="127"/>
      <c r="C192" s="455"/>
    </row>
    <row r="193" spans="1:3" ht="15.75">
      <c r="A193" s="127"/>
      <c r="C193" s="455"/>
    </row>
    <row r="194" spans="1:3" ht="15.75">
      <c r="A194" s="127"/>
      <c r="C194" s="455"/>
    </row>
    <row r="195" spans="1:3" ht="15.75">
      <c r="A195" s="127"/>
      <c r="C195" s="455"/>
    </row>
    <row r="196" spans="1:3" ht="15.75">
      <c r="A196" s="127"/>
      <c r="C196" s="455"/>
    </row>
    <row r="197" spans="1:3" ht="15.75">
      <c r="A197" s="127"/>
      <c r="C197" s="455"/>
    </row>
    <row r="198" spans="1:3" ht="15.75">
      <c r="A198" s="127"/>
      <c r="C198" s="455"/>
    </row>
    <row r="199" spans="1:3" ht="15.75">
      <c r="A199" s="127"/>
      <c r="C199" s="455"/>
    </row>
    <row r="200" spans="1:3" ht="15.75">
      <c r="A200" s="127"/>
      <c r="C200" s="455"/>
    </row>
    <row r="201" spans="1:3" ht="15.75">
      <c r="A201" s="127"/>
      <c r="C201" s="455"/>
    </row>
    <row r="202" spans="1:3" ht="15.75">
      <c r="A202" s="127"/>
      <c r="C202" s="455"/>
    </row>
    <row r="203" spans="1:3" ht="15.75">
      <c r="A203" s="127"/>
      <c r="C203" s="455"/>
    </row>
    <row r="204" spans="1:3" ht="15.75">
      <c r="A204" s="127"/>
      <c r="C204" s="455"/>
    </row>
    <row r="205" spans="1:3" ht="15.75">
      <c r="A205" s="127"/>
      <c r="C205" s="455"/>
    </row>
    <row r="206" spans="1:3" ht="15.75">
      <c r="A206" s="127"/>
      <c r="C206" s="455"/>
    </row>
    <row r="207" spans="1:3" ht="15.75">
      <c r="A207" s="127"/>
      <c r="C207" s="455"/>
    </row>
    <row r="208" spans="1:3" ht="15.75">
      <c r="A208" s="127"/>
      <c r="C208" s="455"/>
    </row>
    <row r="209" spans="1:3" ht="15.75">
      <c r="A209" s="127"/>
      <c r="C209" s="455"/>
    </row>
    <row r="210" spans="1:3" ht="15.75">
      <c r="A210" s="127"/>
      <c r="C210" s="455"/>
    </row>
    <row r="211" spans="1:3" ht="15.75">
      <c r="A211" s="127"/>
      <c r="C211" s="455"/>
    </row>
    <row r="212" spans="1:3" ht="15.75">
      <c r="A212" s="127"/>
      <c r="C212" s="455"/>
    </row>
    <row r="213" spans="1:3" ht="15.75">
      <c r="A213" s="127"/>
      <c r="C213" s="455"/>
    </row>
    <row r="214" spans="1:3" ht="15.75">
      <c r="A214" s="127"/>
      <c r="C214" s="455"/>
    </row>
    <row r="215" spans="1:3" ht="15.75">
      <c r="A215" s="127"/>
      <c r="C215" s="455"/>
    </row>
    <row r="216" spans="1:3" ht="15.75">
      <c r="A216" s="127"/>
      <c r="C216" s="455"/>
    </row>
    <row r="217" spans="1:3" ht="15.75">
      <c r="A217" s="127"/>
      <c r="C217" s="455"/>
    </row>
    <row r="218" spans="1:3" ht="15.75">
      <c r="A218" s="127"/>
      <c r="C218" s="455"/>
    </row>
    <row r="219" spans="1:3" ht="15.75">
      <c r="A219" s="127"/>
      <c r="C219" s="455"/>
    </row>
    <row r="220" spans="1:3" ht="15.75">
      <c r="A220" s="127"/>
      <c r="C220" s="455"/>
    </row>
    <row r="221" spans="1:3" ht="15.75">
      <c r="A221" s="127"/>
      <c r="C221" s="455"/>
    </row>
    <row r="222" spans="1:3" ht="15.75">
      <c r="A222" s="127"/>
      <c r="C222" s="455"/>
    </row>
    <row r="223" spans="1:3" ht="15.75">
      <c r="A223" s="127"/>
      <c r="C223" s="455"/>
    </row>
    <row r="224" spans="1:3" ht="15.75">
      <c r="A224" s="127"/>
      <c r="C224" s="455"/>
    </row>
    <row r="225" spans="1:3" ht="15.75">
      <c r="A225" s="127"/>
      <c r="C225" s="455"/>
    </row>
    <row r="226" spans="1:3" ht="15.75">
      <c r="A226" s="127"/>
      <c r="C226" s="455"/>
    </row>
    <row r="227" spans="1:3" ht="15.75">
      <c r="A227" s="19"/>
      <c r="C227" s="455"/>
    </row>
    <row r="228" spans="1:3" ht="15.75">
      <c r="A228" s="19"/>
      <c r="C228" s="455"/>
    </row>
    <row r="229" spans="1:3" ht="15.75">
      <c r="A229" s="19"/>
      <c r="C229" s="455"/>
    </row>
    <row r="230" spans="1:3" ht="15.75">
      <c r="A230" s="19"/>
      <c r="C230" s="455"/>
    </row>
    <row r="231" spans="1:3" ht="15.75">
      <c r="A231" s="19"/>
      <c r="C231" s="455"/>
    </row>
    <row r="232" spans="1:3" ht="15.75">
      <c r="A232" s="19"/>
      <c r="C232" s="455"/>
    </row>
    <row r="233" spans="1:3" ht="15.75">
      <c r="A233" s="19"/>
      <c r="C233" s="455"/>
    </row>
    <row r="234" spans="1:3" ht="15.75">
      <c r="A234" s="19"/>
      <c r="C234" s="455"/>
    </row>
    <row r="235" spans="1:3" ht="15.75">
      <c r="A235" s="19"/>
      <c r="C235" s="455"/>
    </row>
    <row r="236" spans="1:3" ht="15.75">
      <c r="A236" s="19"/>
      <c r="C236" s="455"/>
    </row>
    <row r="237" spans="1:3" ht="15.75">
      <c r="A237" s="19"/>
      <c r="C237" s="455"/>
    </row>
    <row r="238" spans="1:3" ht="15.75">
      <c r="A238" s="19"/>
      <c r="C238" s="455"/>
    </row>
    <row r="239" spans="1:3" ht="15.75">
      <c r="A239" s="19"/>
      <c r="C239" s="455"/>
    </row>
    <row r="240" spans="1:3" ht="15.75">
      <c r="A240" s="19"/>
      <c r="C240" s="455"/>
    </row>
    <row r="241" spans="1:3" ht="15.75">
      <c r="A241" s="19"/>
      <c r="C241" s="455"/>
    </row>
    <row r="242" spans="1:3" ht="15.75">
      <c r="A242" s="19"/>
      <c r="C242" s="455"/>
    </row>
    <row r="243" spans="1:3" ht="15.75">
      <c r="A243" s="19"/>
      <c r="C243" s="455"/>
    </row>
    <row r="244" spans="1:3" ht="15.75">
      <c r="A244" s="19"/>
      <c r="C244" s="455"/>
    </row>
    <row r="245" spans="1:3" ht="15.75">
      <c r="A245" s="19"/>
      <c r="C245" s="455"/>
    </row>
    <row r="246" spans="1:3" ht="15.75">
      <c r="A246" s="19"/>
      <c r="C246" s="455"/>
    </row>
    <row r="247" spans="1:3" ht="15.75">
      <c r="A247" s="19"/>
      <c r="C247" s="455"/>
    </row>
    <row r="248" spans="1:3" ht="15.75">
      <c r="A248" s="19"/>
      <c r="C248" s="455"/>
    </row>
    <row r="249" spans="1:3" ht="15.75">
      <c r="A249" s="19"/>
      <c r="C249" s="455"/>
    </row>
    <row r="250" spans="1:3" ht="15.75">
      <c r="A250" s="19"/>
      <c r="C250" s="455"/>
    </row>
    <row r="251" spans="1:3" ht="15.75">
      <c r="A251" s="19"/>
      <c r="C251" s="455"/>
    </row>
    <row r="252" spans="1:3" ht="15.75">
      <c r="A252" s="19"/>
      <c r="C252" s="455"/>
    </row>
    <row r="253" spans="1:3" ht="15.75">
      <c r="A253" s="19"/>
      <c r="C253" s="455"/>
    </row>
    <row r="254" spans="1:3" ht="15.75">
      <c r="A254" s="19"/>
      <c r="C254" s="455"/>
    </row>
    <row r="255" spans="1:3" ht="15.75">
      <c r="A255" s="19"/>
      <c r="C255" s="455"/>
    </row>
    <row r="256" spans="1:3" ht="15.75">
      <c r="A256" s="19"/>
      <c r="C256" s="455"/>
    </row>
    <row r="257" spans="1:3" ht="15.75">
      <c r="A257" s="19"/>
      <c r="C257" s="455"/>
    </row>
    <row r="258" spans="1:3" ht="15.75">
      <c r="A258" s="19"/>
      <c r="C258" s="455"/>
    </row>
    <row r="259" spans="1:3" ht="15.75">
      <c r="A259" s="19"/>
      <c r="C259" s="455"/>
    </row>
    <row r="260" spans="1:3" ht="15.75">
      <c r="A260" s="19"/>
      <c r="C260" s="455"/>
    </row>
    <row r="261" spans="1:3" ht="15.75">
      <c r="A261" s="19"/>
      <c r="C261" s="455"/>
    </row>
    <row r="262" spans="1:3" ht="15.75">
      <c r="A262" s="19"/>
      <c r="C262" s="455"/>
    </row>
    <row r="263" spans="1:3" ht="15.75">
      <c r="A263" s="19"/>
      <c r="C263" s="455"/>
    </row>
    <row r="264" spans="1:3" ht="15.75">
      <c r="A264" s="19"/>
      <c r="C264" s="455"/>
    </row>
    <row r="265" spans="1:3" ht="15.75">
      <c r="A265" s="19"/>
      <c r="C265" s="455"/>
    </row>
    <row r="266" spans="1:3" ht="15.75">
      <c r="A266" s="19"/>
      <c r="C266" s="455"/>
    </row>
    <row r="267" spans="1:3" ht="15.75">
      <c r="A267" s="19"/>
      <c r="C267" s="455"/>
    </row>
    <row r="268" spans="1:3" ht="15.75">
      <c r="A268" s="19"/>
      <c r="C268" s="455"/>
    </row>
    <row r="269" spans="1:3" ht="15.75">
      <c r="A269" s="19"/>
      <c r="C269" s="455"/>
    </row>
    <row r="270" spans="1:3" ht="15.75">
      <c r="A270" s="19"/>
      <c r="C270" s="455"/>
    </row>
    <row r="271" spans="1:3" ht="15.75">
      <c r="A271" s="19"/>
      <c r="C271" s="455"/>
    </row>
    <row r="272" spans="1:3" ht="15.75">
      <c r="A272" s="19"/>
      <c r="C272" s="455"/>
    </row>
    <row r="273" spans="1:3" ht="15.75">
      <c r="A273" s="19"/>
      <c r="C273" s="455"/>
    </row>
    <row r="274" spans="1:3" ht="15.75">
      <c r="A274" s="19"/>
      <c r="C274" s="455"/>
    </row>
    <row r="275" spans="1:3" ht="15.75">
      <c r="A275" s="19"/>
      <c r="C275" s="455"/>
    </row>
    <row r="276" spans="1:3" ht="15.75">
      <c r="A276" s="19"/>
      <c r="C276" s="455"/>
    </row>
    <row r="277" spans="1:3" ht="15.75">
      <c r="A277" s="19"/>
      <c r="C277" s="455"/>
    </row>
    <row r="278" spans="1:3" ht="15.75">
      <c r="A278" s="19"/>
      <c r="C278" s="455"/>
    </row>
    <row r="279" spans="1:3" ht="15.75">
      <c r="A279" s="19"/>
      <c r="C279" s="455"/>
    </row>
    <row r="280" spans="1:3" ht="15.75">
      <c r="A280" s="19"/>
      <c r="C280" s="455"/>
    </row>
    <row r="281" spans="1:3" ht="15.75">
      <c r="A281" s="19"/>
      <c r="C281" s="455"/>
    </row>
    <row r="282" spans="1:3" ht="15.75">
      <c r="A282" s="19"/>
      <c r="C282" s="455"/>
    </row>
    <row r="283" spans="1:3" ht="15.75">
      <c r="A283" s="19"/>
      <c r="C283" s="455"/>
    </row>
    <row r="284" spans="1:3" ht="15.75">
      <c r="A284" s="19"/>
      <c r="C284" s="455"/>
    </row>
    <row r="285" spans="1:3" ht="15.75">
      <c r="A285" s="19"/>
      <c r="C285" s="455"/>
    </row>
    <row r="286" spans="1:3" ht="15.75">
      <c r="A286" s="19"/>
      <c r="C286" s="455"/>
    </row>
    <row r="287" spans="1:3" ht="15.75">
      <c r="A287" s="19"/>
      <c r="C287" s="455"/>
    </row>
    <row r="288" spans="1:3" ht="15.75">
      <c r="A288" s="19"/>
      <c r="C288" s="455"/>
    </row>
    <row r="289" spans="1:3" ht="15.75">
      <c r="A289" s="19"/>
      <c r="C289" s="455"/>
    </row>
    <row r="290" spans="1:3" ht="15.75">
      <c r="A290" s="19"/>
      <c r="C290" s="455"/>
    </row>
    <row r="291" spans="1:3" ht="15.75">
      <c r="A291" s="19"/>
      <c r="C291" s="455"/>
    </row>
    <row r="292" spans="1:3" ht="15.75">
      <c r="A292" s="19"/>
      <c r="C292" s="455"/>
    </row>
    <row r="293" spans="1:3" ht="15.75">
      <c r="A293" s="19"/>
      <c r="C293" s="455"/>
    </row>
    <row r="294" spans="1:3" ht="15.75">
      <c r="A294" s="19"/>
      <c r="C294" s="455"/>
    </row>
    <row r="295" spans="1:3" ht="15.75">
      <c r="A295" s="19"/>
      <c r="C295" s="455"/>
    </row>
    <row r="296" spans="1:3" ht="15.75">
      <c r="A296" s="19"/>
      <c r="C296" s="455"/>
    </row>
    <row r="297" spans="1:3" ht="15.75">
      <c r="A297" s="19"/>
      <c r="C297" s="455"/>
    </row>
    <row r="298" spans="1:3" ht="15.75">
      <c r="A298" s="19"/>
      <c r="C298" s="455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zoomScale="55" zoomScaleNormal="55" workbookViewId="0">
      <selection activeCell="I12" sqref="I12"/>
    </sheetView>
  </sheetViews>
  <sheetFormatPr baseColWidth="10" defaultRowHeight="15"/>
  <cols>
    <col min="1" max="1" width="66.42578125" style="20" customWidth="1"/>
    <col min="2" max="4" width="30" style="372" customWidth="1"/>
    <col min="5" max="5" width="19.85546875" style="372" customWidth="1"/>
    <col min="6" max="6" width="2.5703125" style="128" customWidth="1"/>
    <col min="7" max="256" width="11.42578125" style="372"/>
    <col min="257" max="257" width="66.42578125" style="372" customWidth="1"/>
    <col min="258" max="260" width="30" style="372" customWidth="1"/>
    <col min="261" max="261" width="19.85546875" style="372" customWidth="1"/>
    <col min="262" max="262" width="2.5703125" style="372" customWidth="1"/>
    <col min="263" max="512" width="11.42578125" style="372"/>
    <col min="513" max="513" width="66.42578125" style="372" customWidth="1"/>
    <col min="514" max="516" width="30" style="372" customWidth="1"/>
    <col min="517" max="517" width="19.85546875" style="372" customWidth="1"/>
    <col min="518" max="518" width="2.5703125" style="372" customWidth="1"/>
    <col min="519" max="768" width="11.42578125" style="372"/>
    <col min="769" max="769" width="66.42578125" style="372" customWidth="1"/>
    <col min="770" max="772" width="30" style="372" customWidth="1"/>
    <col min="773" max="773" width="19.85546875" style="372" customWidth="1"/>
    <col min="774" max="774" width="2.5703125" style="372" customWidth="1"/>
    <col min="775" max="1024" width="11.42578125" style="372"/>
    <col min="1025" max="1025" width="66.42578125" style="372" customWidth="1"/>
    <col min="1026" max="1028" width="30" style="372" customWidth="1"/>
    <col min="1029" max="1029" width="19.85546875" style="372" customWidth="1"/>
    <col min="1030" max="1030" width="2.5703125" style="372" customWidth="1"/>
    <col min="1031" max="1280" width="11.42578125" style="372"/>
    <col min="1281" max="1281" width="66.42578125" style="372" customWidth="1"/>
    <col min="1282" max="1284" width="30" style="372" customWidth="1"/>
    <col min="1285" max="1285" width="19.85546875" style="372" customWidth="1"/>
    <col min="1286" max="1286" width="2.5703125" style="372" customWidth="1"/>
    <col min="1287" max="1536" width="11.42578125" style="372"/>
    <col min="1537" max="1537" width="66.42578125" style="372" customWidth="1"/>
    <col min="1538" max="1540" width="30" style="372" customWidth="1"/>
    <col min="1541" max="1541" width="19.85546875" style="372" customWidth="1"/>
    <col min="1542" max="1542" width="2.5703125" style="372" customWidth="1"/>
    <col min="1543" max="1792" width="11.42578125" style="372"/>
    <col min="1793" max="1793" width="66.42578125" style="372" customWidth="1"/>
    <col min="1794" max="1796" width="30" style="372" customWidth="1"/>
    <col min="1797" max="1797" width="19.85546875" style="372" customWidth="1"/>
    <col min="1798" max="1798" width="2.5703125" style="372" customWidth="1"/>
    <col min="1799" max="2048" width="11.42578125" style="372"/>
    <col min="2049" max="2049" width="66.42578125" style="372" customWidth="1"/>
    <col min="2050" max="2052" width="30" style="372" customWidth="1"/>
    <col min="2053" max="2053" width="19.85546875" style="372" customWidth="1"/>
    <col min="2054" max="2054" width="2.5703125" style="372" customWidth="1"/>
    <col min="2055" max="2304" width="11.42578125" style="372"/>
    <col min="2305" max="2305" width="66.42578125" style="372" customWidth="1"/>
    <col min="2306" max="2308" width="30" style="372" customWidth="1"/>
    <col min="2309" max="2309" width="19.85546875" style="372" customWidth="1"/>
    <col min="2310" max="2310" width="2.5703125" style="372" customWidth="1"/>
    <col min="2311" max="2560" width="11.42578125" style="372"/>
    <col min="2561" max="2561" width="66.42578125" style="372" customWidth="1"/>
    <col min="2562" max="2564" width="30" style="372" customWidth="1"/>
    <col min="2565" max="2565" width="19.85546875" style="372" customWidth="1"/>
    <col min="2566" max="2566" width="2.5703125" style="372" customWidth="1"/>
    <col min="2567" max="2816" width="11.42578125" style="372"/>
    <col min="2817" max="2817" width="66.42578125" style="372" customWidth="1"/>
    <col min="2818" max="2820" width="30" style="372" customWidth="1"/>
    <col min="2821" max="2821" width="19.85546875" style="372" customWidth="1"/>
    <col min="2822" max="2822" width="2.5703125" style="372" customWidth="1"/>
    <col min="2823" max="3072" width="11.42578125" style="372"/>
    <col min="3073" max="3073" width="66.42578125" style="372" customWidth="1"/>
    <col min="3074" max="3076" width="30" style="372" customWidth="1"/>
    <col min="3077" max="3077" width="19.85546875" style="372" customWidth="1"/>
    <col min="3078" max="3078" width="2.5703125" style="372" customWidth="1"/>
    <col min="3079" max="3328" width="11.42578125" style="372"/>
    <col min="3329" max="3329" width="66.42578125" style="372" customWidth="1"/>
    <col min="3330" max="3332" width="30" style="372" customWidth="1"/>
    <col min="3333" max="3333" width="19.85546875" style="372" customWidth="1"/>
    <col min="3334" max="3334" width="2.5703125" style="372" customWidth="1"/>
    <col min="3335" max="3584" width="11.42578125" style="372"/>
    <col min="3585" max="3585" width="66.42578125" style="372" customWidth="1"/>
    <col min="3586" max="3588" width="30" style="372" customWidth="1"/>
    <col min="3589" max="3589" width="19.85546875" style="372" customWidth="1"/>
    <col min="3590" max="3590" width="2.5703125" style="372" customWidth="1"/>
    <col min="3591" max="3840" width="11.42578125" style="372"/>
    <col min="3841" max="3841" width="66.42578125" style="372" customWidth="1"/>
    <col min="3842" max="3844" width="30" style="372" customWidth="1"/>
    <col min="3845" max="3845" width="19.85546875" style="372" customWidth="1"/>
    <col min="3846" max="3846" width="2.5703125" style="372" customWidth="1"/>
    <col min="3847" max="4096" width="11.42578125" style="372"/>
    <col min="4097" max="4097" width="66.42578125" style="372" customWidth="1"/>
    <col min="4098" max="4100" width="30" style="372" customWidth="1"/>
    <col min="4101" max="4101" width="19.85546875" style="372" customWidth="1"/>
    <col min="4102" max="4102" width="2.5703125" style="372" customWidth="1"/>
    <col min="4103" max="4352" width="11.42578125" style="372"/>
    <col min="4353" max="4353" width="66.42578125" style="372" customWidth="1"/>
    <col min="4354" max="4356" width="30" style="372" customWidth="1"/>
    <col min="4357" max="4357" width="19.85546875" style="372" customWidth="1"/>
    <col min="4358" max="4358" width="2.5703125" style="372" customWidth="1"/>
    <col min="4359" max="4608" width="11.42578125" style="372"/>
    <col min="4609" max="4609" width="66.42578125" style="372" customWidth="1"/>
    <col min="4610" max="4612" width="30" style="372" customWidth="1"/>
    <col min="4613" max="4613" width="19.85546875" style="372" customWidth="1"/>
    <col min="4614" max="4614" width="2.5703125" style="372" customWidth="1"/>
    <col min="4615" max="4864" width="11.42578125" style="372"/>
    <col min="4865" max="4865" width="66.42578125" style="372" customWidth="1"/>
    <col min="4866" max="4868" width="30" style="372" customWidth="1"/>
    <col min="4869" max="4869" width="19.85546875" style="372" customWidth="1"/>
    <col min="4870" max="4870" width="2.5703125" style="372" customWidth="1"/>
    <col min="4871" max="5120" width="11.42578125" style="372"/>
    <col min="5121" max="5121" width="66.42578125" style="372" customWidth="1"/>
    <col min="5122" max="5124" width="30" style="372" customWidth="1"/>
    <col min="5125" max="5125" width="19.85546875" style="372" customWidth="1"/>
    <col min="5126" max="5126" width="2.5703125" style="372" customWidth="1"/>
    <col min="5127" max="5376" width="11.42578125" style="372"/>
    <col min="5377" max="5377" width="66.42578125" style="372" customWidth="1"/>
    <col min="5378" max="5380" width="30" style="372" customWidth="1"/>
    <col min="5381" max="5381" width="19.85546875" style="372" customWidth="1"/>
    <col min="5382" max="5382" width="2.5703125" style="372" customWidth="1"/>
    <col min="5383" max="5632" width="11.42578125" style="372"/>
    <col min="5633" max="5633" width="66.42578125" style="372" customWidth="1"/>
    <col min="5634" max="5636" width="30" style="372" customWidth="1"/>
    <col min="5637" max="5637" width="19.85546875" style="372" customWidth="1"/>
    <col min="5638" max="5638" width="2.5703125" style="372" customWidth="1"/>
    <col min="5639" max="5888" width="11.42578125" style="372"/>
    <col min="5889" max="5889" width="66.42578125" style="372" customWidth="1"/>
    <col min="5890" max="5892" width="30" style="372" customWidth="1"/>
    <col min="5893" max="5893" width="19.85546875" style="372" customWidth="1"/>
    <col min="5894" max="5894" width="2.5703125" style="372" customWidth="1"/>
    <col min="5895" max="6144" width="11.42578125" style="372"/>
    <col min="6145" max="6145" width="66.42578125" style="372" customWidth="1"/>
    <col min="6146" max="6148" width="30" style="372" customWidth="1"/>
    <col min="6149" max="6149" width="19.85546875" style="372" customWidth="1"/>
    <col min="6150" max="6150" width="2.5703125" style="372" customWidth="1"/>
    <col min="6151" max="6400" width="11.42578125" style="372"/>
    <col min="6401" max="6401" width="66.42578125" style="372" customWidth="1"/>
    <col min="6402" max="6404" width="30" style="372" customWidth="1"/>
    <col min="6405" max="6405" width="19.85546875" style="372" customWidth="1"/>
    <col min="6406" max="6406" width="2.5703125" style="372" customWidth="1"/>
    <col min="6407" max="6656" width="11.42578125" style="372"/>
    <col min="6657" max="6657" width="66.42578125" style="372" customWidth="1"/>
    <col min="6658" max="6660" width="30" style="372" customWidth="1"/>
    <col min="6661" max="6661" width="19.85546875" style="372" customWidth="1"/>
    <col min="6662" max="6662" width="2.5703125" style="372" customWidth="1"/>
    <col min="6663" max="6912" width="11.42578125" style="372"/>
    <col min="6913" max="6913" width="66.42578125" style="372" customWidth="1"/>
    <col min="6914" max="6916" width="30" style="372" customWidth="1"/>
    <col min="6917" max="6917" width="19.85546875" style="372" customWidth="1"/>
    <col min="6918" max="6918" width="2.5703125" style="372" customWidth="1"/>
    <col min="6919" max="7168" width="11.42578125" style="372"/>
    <col min="7169" max="7169" width="66.42578125" style="372" customWidth="1"/>
    <col min="7170" max="7172" width="30" style="372" customWidth="1"/>
    <col min="7173" max="7173" width="19.85546875" style="372" customWidth="1"/>
    <col min="7174" max="7174" width="2.5703125" style="372" customWidth="1"/>
    <col min="7175" max="7424" width="11.42578125" style="372"/>
    <col min="7425" max="7425" width="66.42578125" style="372" customWidth="1"/>
    <col min="7426" max="7428" width="30" style="372" customWidth="1"/>
    <col min="7429" max="7429" width="19.85546875" style="372" customWidth="1"/>
    <col min="7430" max="7430" width="2.5703125" style="372" customWidth="1"/>
    <col min="7431" max="7680" width="11.42578125" style="372"/>
    <col min="7681" max="7681" width="66.42578125" style="372" customWidth="1"/>
    <col min="7682" max="7684" width="30" style="372" customWidth="1"/>
    <col min="7685" max="7685" width="19.85546875" style="372" customWidth="1"/>
    <col min="7686" max="7686" width="2.5703125" style="372" customWidth="1"/>
    <col min="7687" max="7936" width="11.42578125" style="372"/>
    <col min="7937" max="7937" width="66.42578125" style="372" customWidth="1"/>
    <col min="7938" max="7940" width="30" style="372" customWidth="1"/>
    <col min="7941" max="7941" width="19.85546875" style="372" customWidth="1"/>
    <col min="7942" max="7942" width="2.5703125" style="372" customWidth="1"/>
    <col min="7943" max="8192" width="11.42578125" style="372"/>
    <col min="8193" max="8193" width="66.42578125" style="372" customWidth="1"/>
    <col min="8194" max="8196" width="30" style="372" customWidth="1"/>
    <col min="8197" max="8197" width="19.85546875" style="372" customWidth="1"/>
    <col min="8198" max="8198" width="2.5703125" style="372" customWidth="1"/>
    <col min="8199" max="8448" width="11.42578125" style="372"/>
    <col min="8449" max="8449" width="66.42578125" style="372" customWidth="1"/>
    <col min="8450" max="8452" width="30" style="372" customWidth="1"/>
    <col min="8453" max="8453" width="19.85546875" style="372" customWidth="1"/>
    <col min="8454" max="8454" width="2.5703125" style="372" customWidth="1"/>
    <col min="8455" max="8704" width="11.42578125" style="372"/>
    <col min="8705" max="8705" width="66.42578125" style="372" customWidth="1"/>
    <col min="8706" max="8708" width="30" style="372" customWidth="1"/>
    <col min="8709" max="8709" width="19.85546875" style="372" customWidth="1"/>
    <col min="8710" max="8710" width="2.5703125" style="372" customWidth="1"/>
    <col min="8711" max="8960" width="11.42578125" style="372"/>
    <col min="8961" max="8961" width="66.42578125" style="372" customWidth="1"/>
    <col min="8962" max="8964" width="30" style="372" customWidth="1"/>
    <col min="8965" max="8965" width="19.85546875" style="372" customWidth="1"/>
    <col min="8966" max="8966" width="2.5703125" style="372" customWidth="1"/>
    <col min="8967" max="9216" width="11.42578125" style="372"/>
    <col min="9217" max="9217" width="66.42578125" style="372" customWidth="1"/>
    <col min="9218" max="9220" width="30" style="372" customWidth="1"/>
    <col min="9221" max="9221" width="19.85546875" style="372" customWidth="1"/>
    <col min="9222" max="9222" width="2.5703125" style="372" customWidth="1"/>
    <col min="9223" max="9472" width="11.42578125" style="372"/>
    <col min="9473" max="9473" width="66.42578125" style="372" customWidth="1"/>
    <col min="9474" max="9476" width="30" style="372" customWidth="1"/>
    <col min="9477" max="9477" width="19.85546875" style="372" customWidth="1"/>
    <col min="9478" max="9478" width="2.5703125" style="372" customWidth="1"/>
    <col min="9479" max="9728" width="11.42578125" style="372"/>
    <col min="9729" max="9729" width="66.42578125" style="372" customWidth="1"/>
    <col min="9730" max="9732" width="30" style="372" customWidth="1"/>
    <col min="9733" max="9733" width="19.85546875" style="372" customWidth="1"/>
    <col min="9734" max="9734" width="2.5703125" style="372" customWidth="1"/>
    <col min="9735" max="9984" width="11.42578125" style="372"/>
    <col min="9985" max="9985" width="66.42578125" style="372" customWidth="1"/>
    <col min="9986" max="9988" width="30" style="372" customWidth="1"/>
    <col min="9989" max="9989" width="19.85546875" style="372" customWidth="1"/>
    <col min="9990" max="9990" width="2.5703125" style="372" customWidth="1"/>
    <col min="9991" max="10240" width="11.42578125" style="372"/>
    <col min="10241" max="10241" width="66.42578125" style="372" customWidth="1"/>
    <col min="10242" max="10244" width="30" style="372" customWidth="1"/>
    <col min="10245" max="10245" width="19.85546875" style="372" customWidth="1"/>
    <col min="10246" max="10246" width="2.5703125" style="372" customWidth="1"/>
    <col min="10247" max="10496" width="11.42578125" style="372"/>
    <col min="10497" max="10497" width="66.42578125" style="372" customWidth="1"/>
    <col min="10498" max="10500" width="30" style="372" customWidth="1"/>
    <col min="10501" max="10501" width="19.85546875" style="372" customWidth="1"/>
    <col min="10502" max="10502" width="2.5703125" style="372" customWidth="1"/>
    <col min="10503" max="10752" width="11.42578125" style="372"/>
    <col min="10753" max="10753" width="66.42578125" style="372" customWidth="1"/>
    <col min="10754" max="10756" width="30" style="372" customWidth="1"/>
    <col min="10757" max="10757" width="19.85546875" style="372" customWidth="1"/>
    <col min="10758" max="10758" width="2.5703125" style="372" customWidth="1"/>
    <col min="10759" max="11008" width="11.42578125" style="372"/>
    <col min="11009" max="11009" width="66.42578125" style="372" customWidth="1"/>
    <col min="11010" max="11012" width="30" style="372" customWidth="1"/>
    <col min="11013" max="11013" width="19.85546875" style="372" customWidth="1"/>
    <col min="11014" max="11014" width="2.5703125" style="372" customWidth="1"/>
    <col min="11015" max="11264" width="11.42578125" style="372"/>
    <col min="11265" max="11265" width="66.42578125" style="372" customWidth="1"/>
    <col min="11266" max="11268" width="30" style="372" customWidth="1"/>
    <col min="11269" max="11269" width="19.85546875" style="372" customWidth="1"/>
    <col min="11270" max="11270" width="2.5703125" style="372" customWidth="1"/>
    <col min="11271" max="11520" width="11.42578125" style="372"/>
    <col min="11521" max="11521" width="66.42578125" style="372" customWidth="1"/>
    <col min="11522" max="11524" width="30" style="372" customWidth="1"/>
    <col min="11525" max="11525" width="19.85546875" style="372" customWidth="1"/>
    <col min="11526" max="11526" width="2.5703125" style="372" customWidth="1"/>
    <col min="11527" max="11776" width="11.42578125" style="372"/>
    <col min="11777" max="11777" width="66.42578125" style="372" customWidth="1"/>
    <col min="11778" max="11780" width="30" style="372" customWidth="1"/>
    <col min="11781" max="11781" width="19.85546875" style="372" customWidth="1"/>
    <col min="11782" max="11782" width="2.5703125" style="372" customWidth="1"/>
    <col min="11783" max="12032" width="11.42578125" style="372"/>
    <col min="12033" max="12033" width="66.42578125" style="372" customWidth="1"/>
    <col min="12034" max="12036" width="30" style="372" customWidth="1"/>
    <col min="12037" max="12037" width="19.85546875" style="372" customWidth="1"/>
    <col min="12038" max="12038" width="2.5703125" style="372" customWidth="1"/>
    <col min="12039" max="12288" width="11.42578125" style="372"/>
    <col min="12289" max="12289" width="66.42578125" style="372" customWidth="1"/>
    <col min="12290" max="12292" width="30" style="372" customWidth="1"/>
    <col min="12293" max="12293" width="19.85546875" style="372" customWidth="1"/>
    <col min="12294" max="12294" width="2.5703125" style="372" customWidth="1"/>
    <col min="12295" max="12544" width="11.42578125" style="372"/>
    <col min="12545" max="12545" width="66.42578125" style="372" customWidth="1"/>
    <col min="12546" max="12548" width="30" style="372" customWidth="1"/>
    <col min="12549" max="12549" width="19.85546875" style="372" customWidth="1"/>
    <col min="12550" max="12550" width="2.5703125" style="372" customWidth="1"/>
    <col min="12551" max="12800" width="11.42578125" style="372"/>
    <col min="12801" max="12801" width="66.42578125" style="372" customWidth="1"/>
    <col min="12802" max="12804" width="30" style="372" customWidth="1"/>
    <col min="12805" max="12805" width="19.85546875" style="372" customWidth="1"/>
    <col min="12806" max="12806" width="2.5703125" style="372" customWidth="1"/>
    <col min="12807" max="13056" width="11.42578125" style="372"/>
    <col min="13057" max="13057" width="66.42578125" style="372" customWidth="1"/>
    <col min="13058" max="13060" width="30" style="372" customWidth="1"/>
    <col min="13061" max="13061" width="19.85546875" style="372" customWidth="1"/>
    <col min="13062" max="13062" width="2.5703125" style="372" customWidth="1"/>
    <col min="13063" max="13312" width="11.42578125" style="372"/>
    <col min="13313" max="13313" width="66.42578125" style="372" customWidth="1"/>
    <col min="13314" max="13316" width="30" style="372" customWidth="1"/>
    <col min="13317" max="13317" width="19.85546875" style="372" customWidth="1"/>
    <col min="13318" max="13318" width="2.5703125" style="372" customWidth="1"/>
    <col min="13319" max="13568" width="11.42578125" style="372"/>
    <col min="13569" max="13569" width="66.42578125" style="372" customWidth="1"/>
    <col min="13570" max="13572" width="30" style="372" customWidth="1"/>
    <col min="13573" max="13573" width="19.85546875" style="372" customWidth="1"/>
    <col min="13574" max="13574" width="2.5703125" style="372" customWidth="1"/>
    <col min="13575" max="13824" width="11.42578125" style="372"/>
    <col min="13825" max="13825" width="66.42578125" style="372" customWidth="1"/>
    <col min="13826" max="13828" width="30" style="372" customWidth="1"/>
    <col min="13829" max="13829" width="19.85546875" style="372" customWidth="1"/>
    <col min="13830" max="13830" width="2.5703125" style="372" customWidth="1"/>
    <col min="13831" max="14080" width="11.42578125" style="372"/>
    <col min="14081" max="14081" width="66.42578125" style="372" customWidth="1"/>
    <col min="14082" max="14084" width="30" style="372" customWidth="1"/>
    <col min="14085" max="14085" width="19.85546875" style="372" customWidth="1"/>
    <col min="14086" max="14086" width="2.5703125" style="372" customWidth="1"/>
    <col min="14087" max="14336" width="11.42578125" style="372"/>
    <col min="14337" max="14337" width="66.42578125" style="372" customWidth="1"/>
    <col min="14338" max="14340" width="30" style="372" customWidth="1"/>
    <col min="14341" max="14341" width="19.85546875" style="372" customWidth="1"/>
    <col min="14342" max="14342" width="2.5703125" style="372" customWidth="1"/>
    <col min="14343" max="14592" width="11.42578125" style="372"/>
    <col min="14593" max="14593" width="66.42578125" style="372" customWidth="1"/>
    <col min="14594" max="14596" width="30" style="372" customWidth="1"/>
    <col min="14597" max="14597" width="19.85546875" style="372" customWidth="1"/>
    <col min="14598" max="14598" width="2.5703125" style="372" customWidth="1"/>
    <col min="14599" max="14848" width="11.42578125" style="372"/>
    <col min="14849" max="14849" width="66.42578125" style="372" customWidth="1"/>
    <col min="14850" max="14852" width="30" style="372" customWidth="1"/>
    <col min="14853" max="14853" width="19.85546875" style="372" customWidth="1"/>
    <col min="14854" max="14854" width="2.5703125" style="372" customWidth="1"/>
    <col min="14855" max="15104" width="11.42578125" style="372"/>
    <col min="15105" max="15105" width="66.42578125" style="372" customWidth="1"/>
    <col min="15106" max="15108" width="30" style="372" customWidth="1"/>
    <col min="15109" max="15109" width="19.85546875" style="372" customWidth="1"/>
    <col min="15110" max="15110" width="2.5703125" style="372" customWidth="1"/>
    <col min="15111" max="15360" width="11.42578125" style="372"/>
    <col min="15361" max="15361" width="66.42578125" style="372" customWidth="1"/>
    <col min="15362" max="15364" width="30" style="372" customWidth="1"/>
    <col min="15365" max="15365" width="19.85546875" style="372" customWidth="1"/>
    <col min="15366" max="15366" width="2.5703125" style="372" customWidth="1"/>
    <col min="15367" max="15616" width="11.42578125" style="372"/>
    <col min="15617" max="15617" width="66.42578125" style="372" customWidth="1"/>
    <col min="15618" max="15620" width="30" style="372" customWidth="1"/>
    <col min="15621" max="15621" width="19.85546875" style="372" customWidth="1"/>
    <col min="15622" max="15622" width="2.5703125" style="372" customWidth="1"/>
    <col min="15623" max="15872" width="11.42578125" style="372"/>
    <col min="15873" max="15873" width="66.42578125" style="372" customWidth="1"/>
    <col min="15874" max="15876" width="30" style="372" customWidth="1"/>
    <col min="15877" max="15877" width="19.85546875" style="372" customWidth="1"/>
    <col min="15878" max="15878" width="2.5703125" style="372" customWidth="1"/>
    <col min="15879" max="16128" width="11.42578125" style="372"/>
    <col min="16129" max="16129" width="66.42578125" style="372" customWidth="1"/>
    <col min="16130" max="16132" width="30" style="372" customWidth="1"/>
    <col min="16133" max="16133" width="19.85546875" style="372" customWidth="1"/>
    <col min="16134" max="16134" width="2.5703125" style="372" customWidth="1"/>
    <col min="16135" max="16384" width="11.42578125" style="372"/>
  </cols>
  <sheetData>
    <row r="1" spans="1:11" s="1" customFormat="1" ht="3.75" customHeight="1">
      <c r="A1" s="129"/>
      <c r="B1" s="130"/>
      <c r="C1" s="130"/>
      <c r="D1" s="130"/>
      <c r="E1" s="130"/>
      <c r="F1" s="148"/>
    </row>
    <row r="2" spans="1:11" s="1" customFormat="1" ht="49.5" customHeight="1">
      <c r="A2" s="824" t="s">
        <v>549</v>
      </c>
      <c r="B2" s="824"/>
      <c r="C2" s="824"/>
      <c r="D2" s="824"/>
      <c r="E2" s="824"/>
      <c r="F2" s="148"/>
    </row>
    <row r="3" spans="1:11" s="1" customFormat="1" ht="29.25" customHeight="1">
      <c r="A3" s="824" t="s">
        <v>222</v>
      </c>
      <c r="B3" s="824"/>
      <c r="C3" s="824"/>
      <c r="D3" s="824"/>
      <c r="E3" s="824"/>
      <c r="F3" s="148"/>
    </row>
    <row r="4" spans="1:11" s="1" customFormat="1" ht="28.5" customHeight="1">
      <c r="A4" s="824" t="s">
        <v>878</v>
      </c>
      <c r="B4" s="824"/>
      <c r="C4" s="824"/>
      <c r="D4" s="824"/>
      <c r="E4" s="824"/>
      <c r="F4" s="148"/>
    </row>
    <row r="5" spans="1:11" s="33" customFormat="1" ht="39" customHeight="1">
      <c r="A5" s="825" t="s">
        <v>727</v>
      </c>
      <c r="B5" s="825"/>
      <c r="C5" s="825"/>
      <c r="D5" s="825"/>
      <c r="E5" s="825"/>
      <c r="F5" s="92"/>
    </row>
    <row r="6" spans="1:11" ht="7.5" customHeight="1">
      <c r="A6" s="103"/>
    </row>
    <row r="7" spans="1:11" ht="10.5" customHeight="1">
      <c r="A7" s="104"/>
      <c r="B7" s="131"/>
      <c r="C7" s="105"/>
      <c r="D7" s="106"/>
      <c r="E7" s="107"/>
      <c r="F7" s="149"/>
      <c r="G7" s="17"/>
      <c r="H7" s="17"/>
      <c r="I7" s="17"/>
      <c r="J7" s="17"/>
      <c r="K7" s="17"/>
    </row>
    <row r="8" spans="1:11" ht="51" customHeight="1" thickBot="1">
      <c r="A8" s="411" t="s">
        <v>259</v>
      </c>
      <c r="B8" s="351" t="s">
        <v>552</v>
      </c>
      <c r="C8" s="351" t="s">
        <v>551</v>
      </c>
      <c r="D8" s="412" t="s">
        <v>260</v>
      </c>
      <c r="E8" s="413" t="s">
        <v>11</v>
      </c>
      <c r="F8" s="146"/>
    </row>
    <row r="9" spans="1:11" s="136" customFormat="1" ht="31.5" customHeight="1" thickTop="1">
      <c r="A9" s="340" t="s">
        <v>223</v>
      </c>
      <c r="B9" s="340">
        <v>0</v>
      </c>
      <c r="C9" s="341">
        <v>0</v>
      </c>
      <c r="D9" s="340">
        <v>0</v>
      </c>
      <c r="E9" s="414">
        <v>0</v>
      </c>
      <c r="F9" s="243"/>
      <c r="G9" s="244"/>
      <c r="H9" s="244"/>
      <c r="I9" s="244"/>
      <c r="J9" s="244"/>
      <c r="K9" s="244"/>
    </row>
    <row r="10" spans="1:11" s="32" customFormat="1" ht="25.5" customHeight="1">
      <c r="A10" s="342" t="s">
        <v>224</v>
      </c>
      <c r="B10" s="342">
        <v>0</v>
      </c>
      <c r="C10" s="343">
        <v>32280.778969999999</v>
      </c>
      <c r="D10" s="342">
        <v>32280.778969999999</v>
      </c>
      <c r="E10" s="344">
        <v>7.7727932648107914E-3</v>
      </c>
      <c r="F10" s="353"/>
      <c r="G10" s="402"/>
      <c r="H10" s="402"/>
      <c r="I10" s="402"/>
      <c r="J10" s="402"/>
      <c r="K10" s="402"/>
    </row>
    <row r="11" spans="1:11" s="32" customFormat="1" ht="25.5" customHeight="1">
      <c r="A11" s="342" t="s">
        <v>225</v>
      </c>
      <c r="B11" s="342">
        <v>19044.822210000002</v>
      </c>
      <c r="C11" s="343">
        <v>64406.60267</v>
      </c>
      <c r="D11" s="342">
        <v>83451.424880000006</v>
      </c>
      <c r="E11" s="344">
        <v>2.009402170402853E-2</v>
      </c>
      <c r="F11" s="353"/>
      <c r="G11" s="402"/>
      <c r="H11" s="402"/>
      <c r="I11" s="402"/>
      <c r="J11" s="402"/>
      <c r="K11" s="402"/>
    </row>
    <row r="12" spans="1:11" s="32" customFormat="1" ht="25.5" customHeight="1">
      <c r="A12" s="342" t="s">
        <v>226</v>
      </c>
      <c r="B12" s="342">
        <v>40375.826399999998</v>
      </c>
      <c r="C12" s="343">
        <v>242648.51793</v>
      </c>
      <c r="D12" s="342">
        <v>283024.34432999999</v>
      </c>
      <c r="E12" s="344">
        <v>6.8148594537640245E-2</v>
      </c>
      <c r="F12" s="353"/>
      <c r="G12" s="402"/>
      <c r="H12" s="402"/>
      <c r="I12" s="402"/>
      <c r="J12" s="402"/>
      <c r="K12" s="402"/>
    </row>
    <row r="13" spans="1:11" s="32" customFormat="1" ht="25.5" customHeight="1">
      <c r="A13" s="342" t="s">
        <v>227</v>
      </c>
      <c r="B13" s="342">
        <v>96776.248330000002</v>
      </c>
      <c r="C13" s="343">
        <v>220118.73147999999</v>
      </c>
      <c r="D13" s="342">
        <v>316894.97980999999</v>
      </c>
      <c r="E13" s="344">
        <v>7.6304204647869425E-2</v>
      </c>
      <c r="F13" s="353"/>
      <c r="G13" s="402"/>
      <c r="H13" s="402"/>
      <c r="I13" s="402"/>
      <c r="J13" s="402"/>
      <c r="K13" s="402"/>
    </row>
    <row r="14" spans="1:11" s="32" customFormat="1" ht="25.5" customHeight="1">
      <c r="A14" s="342" t="s">
        <v>228</v>
      </c>
      <c r="B14" s="342">
        <v>177166.96731000001</v>
      </c>
      <c r="C14" s="343">
        <v>191013.75534</v>
      </c>
      <c r="D14" s="342">
        <v>368180.72265000001</v>
      </c>
      <c r="E14" s="344">
        <v>8.8653146936345142E-2</v>
      </c>
      <c r="F14" s="353"/>
      <c r="G14" s="402"/>
      <c r="H14" s="402"/>
      <c r="I14" s="402"/>
      <c r="J14" s="402"/>
      <c r="K14" s="402"/>
    </row>
    <row r="15" spans="1:11" s="32" customFormat="1" ht="25.5" customHeight="1">
      <c r="A15" s="342" t="s">
        <v>229</v>
      </c>
      <c r="B15" s="342">
        <v>446700.22791000002</v>
      </c>
      <c r="C15" s="343">
        <v>69134.253649999999</v>
      </c>
      <c r="D15" s="342">
        <v>515834.48155999999</v>
      </c>
      <c r="E15" s="344">
        <v>0.12420625870747797</v>
      </c>
      <c r="F15" s="353"/>
      <c r="G15" s="402"/>
      <c r="H15" s="402"/>
      <c r="I15" s="402"/>
      <c r="J15" s="402"/>
      <c r="K15" s="402"/>
    </row>
    <row r="16" spans="1:11" s="32" customFormat="1" ht="25.5" customHeight="1">
      <c r="A16" s="342" t="s">
        <v>230</v>
      </c>
      <c r="B16" s="342">
        <v>359776.43219000002</v>
      </c>
      <c r="C16" s="343">
        <v>41028.328540000002</v>
      </c>
      <c r="D16" s="342">
        <v>400804.76073000004</v>
      </c>
      <c r="E16" s="344">
        <v>9.6508592546713415E-2</v>
      </c>
      <c r="F16" s="353"/>
      <c r="G16" s="402"/>
      <c r="H16" s="402"/>
      <c r="I16" s="402"/>
      <c r="J16" s="402"/>
      <c r="K16" s="402"/>
    </row>
    <row r="17" spans="1:11" s="32" customFormat="1" ht="25.5" customHeight="1">
      <c r="A17" s="342" t="s">
        <v>231</v>
      </c>
      <c r="B17" s="342">
        <v>355262.21612</v>
      </c>
      <c r="C17" s="343">
        <v>26159.559739999997</v>
      </c>
      <c r="D17" s="342">
        <v>381421.77585999999</v>
      </c>
      <c r="E17" s="344">
        <v>9.18414209648417E-2</v>
      </c>
      <c r="F17" s="353"/>
      <c r="G17" s="402"/>
      <c r="H17" s="402"/>
      <c r="I17" s="402"/>
      <c r="J17" s="402"/>
      <c r="K17" s="402"/>
    </row>
    <row r="18" spans="1:11" s="32" customFormat="1" ht="25.5" customHeight="1">
      <c r="A18" s="342" t="s">
        <v>232</v>
      </c>
      <c r="B18" s="342">
        <v>421685.4669</v>
      </c>
      <c r="C18" s="343">
        <v>49104.235619999999</v>
      </c>
      <c r="D18" s="342">
        <v>470789.70251999999</v>
      </c>
      <c r="E18" s="344">
        <v>0.11336005962837928</v>
      </c>
      <c r="F18" s="353"/>
      <c r="G18" s="402"/>
      <c r="H18" s="402"/>
      <c r="I18" s="402"/>
      <c r="J18" s="402"/>
      <c r="K18" s="402"/>
    </row>
    <row r="19" spans="1:11" s="32" customFormat="1" ht="25.5" customHeight="1">
      <c r="A19" s="342" t="s">
        <v>233</v>
      </c>
      <c r="B19" s="342">
        <v>712001.94889</v>
      </c>
      <c r="C19" s="343">
        <v>38810.696960000001</v>
      </c>
      <c r="D19" s="342">
        <v>750812.64584999997</v>
      </c>
      <c r="E19" s="344">
        <v>0.18078595569893863</v>
      </c>
      <c r="F19" s="353"/>
      <c r="G19" s="402"/>
      <c r="H19" s="402"/>
      <c r="I19" s="402"/>
      <c r="J19" s="402"/>
      <c r="K19" s="402"/>
    </row>
    <row r="20" spans="1:11" s="32" customFormat="1" ht="25.5" customHeight="1">
      <c r="A20" s="342" t="s">
        <v>234</v>
      </c>
      <c r="B20" s="342">
        <v>507729.68242999999</v>
      </c>
      <c r="C20" s="343">
        <v>16221.183439999999</v>
      </c>
      <c r="D20" s="342">
        <v>523950.86586999998</v>
      </c>
      <c r="E20" s="344">
        <v>0.12616057887298618</v>
      </c>
      <c r="F20" s="353"/>
      <c r="G20" s="402"/>
      <c r="H20" s="402"/>
      <c r="I20" s="402"/>
      <c r="J20" s="402"/>
      <c r="K20" s="402"/>
    </row>
    <row r="21" spans="1:11" s="32" customFormat="1" ht="25.5" customHeight="1">
      <c r="A21" s="342" t="s">
        <v>235</v>
      </c>
      <c r="B21" s="342">
        <v>19316.16677</v>
      </c>
      <c r="C21" s="343">
        <v>1510.8930500000001</v>
      </c>
      <c r="D21" s="342">
        <v>20827.059819999999</v>
      </c>
      <c r="E21" s="344">
        <v>5.0148861167555476E-3</v>
      </c>
      <c r="F21" s="353"/>
      <c r="G21" s="402"/>
      <c r="H21" s="402"/>
      <c r="I21" s="402"/>
      <c r="J21" s="402"/>
      <c r="K21" s="402"/>
    </row>
    <row r="22" spans="1:11" s="32" customFormat="1" ht="25.5" customHeight="1">
      <c r="A22" s="342" t="s">
        <v>236</v>
      </c>
      <c r="B22" s="342">
        <v>4497.7232000000004</v>
      </c>
      <c r="C22" s="343">
        <v>276.14821000000001</v>
      </c>
      <c r="D22" s="342">
        <v>4773.8714100000007</v>
      </c>
      <c r="E22" s="344">
        <v>1.1494863732131554E-3</v>
      </c>
      <c r="F22" s="353"/>
      <c r="G22" s="402"/>
      <c r="H22" s="402"/>
      <c r="I22" s="402"/>
      <c r="J22" s="402"/>
      <c r="K22" s="402"/>
    </row>
    <row r="23" spans="1:11" s="309" customFormat="1" ht="27" customHeight="1" thickBot="1">
      <c r="A23" s="415" t="s">
        <v>166</v>
      </c>
      <c r="B23" s="416">
        <v>3160333.72866</v>
      </c>
      <c r="C23" s="416">
        <v>992713.68560000008</v>
      </c>
      <c r="D23" s="416">
        <v>4153047.41426</v>
      </c>
      <c r="E23" s="417">
        <v>1</v>
      </c>
      <c r="F23" s="307">
        <v>1</v>
      </c>
      <c r="G23" s="308"/>
      <c r="H23" s="308"/>
      <c r="I23" s="308"/>
      <c r="J23" s="308"/>
      <c r="K23" s="308"/>
    </row>
    <row r="24" spans="1:11" s="312" customFormat="1" ht="39" customHeight="1" thickTop="1">
      <c r="A24" s="418" t="s">
        <v>203</v>
      </c>
      <c r="B24" s="419">
        <v>0.76096740860906253</v>
      </c>
      <c r="C24" s="419">
        <v>0.23903259139093749</v>
      </c>
      <c r="D24" s="419">
        <v>1</v>
      </c>
      <c r="E24" s="419"/>
      <c r="F24" s="310"/>
      <c r="G24" s="311"/>
      <c r="H24" s="311"/>
      <c r="I24" s="311"/>
      <c r="J24" s="311"/>
      <c r="K24" s="311"/>
    </row>
    <row r="25" spans="1:11" s="136" customFormat="1" ht="41.25" customHeight="1" thickBot="1">
      <c r="A25" s="420" t="s">
        <v>237</v>
      </c>
      <c r="B25" s="351" t="s">
        <v>552</v>
      </c>
      <c r="C25" s="351" t="s">
        <v>551</v>
      </c>
      <c r="D25" s="412" t="s">
        <v>261</v>
      </c>
      <c r="E25" s="413" t="s">
        <v>11</v>
      </c>
      <c r="F25" s="243">
        <v>1</v>
      </c>
      <c r="G25" s="244"/>
      <c r="H25" s="244"/>
      <c r="I25" s="244"/>
      <c r="J25" s="244"/>
      <c r="K25" s="244"/>
    </row>
    <row r="26" spans="1:11" s="136" customFormat="1" ht="28.5" customHeight="1" thickTop="1">
      <c r="A26" s="340" t="s">
        <v>223</v>
      </c>
      <c r="B26" s="340">
        <v>0</v>
      </c>
      <c r="C26" s="341">
        <v>0</v>
      </c>
      <c r="D26" s="340">
        <v>0</v>
      </c>
      <c r="E26" s="414">
        <v>0</v>
      </c>
      <c r="F26" s="243"/>
      <c r="G26" s="244"/>
      <c r="H26" s="244"/>
      <c r="I26" s="244"/>
      <c r="J26" s="244"/>
      <c r="K26" s="244"/>
    </row>
    <row r="27" spans="1:11" s="136" customFormat="1" ht="25.5" customHeight="1">
      <c r="A27" s="340" t="s">
        <v>224</v>
      </c>
      <c r="B27" s="340">
        <v>0</v>
      </c>
      <c r="C27" s="341">
        <v>4</v>
      </c>
      <c r="D27" s="340">
        <v>4</v>
      </c>
      <c r="E27" s="414">
        <v>6.2457060770720137E-5</v>
      </c>
      <c r="F27" s="243"/>
      <c r="G27" s="244"/>
      <c r="H27" s="244"/>
      <c r="I27" s="244"/>
      <c r="J27" s="244"/>
      <c r="K27" s="244"/>
    </row>
    <row r="28" spans="1:11" s="136" customFormat="1" ht="25.5" customHeight="1">
      <c r="A28" s="340" t="s">
        <v>225</v>
      </c>
      <c r="B28" s="340">
        <v>4</v>
      </c>
      <c r="C28" s="341">
        <v>13</v>
      </c>
      <c r="D28" s="340">
        <v>17</v>
      </c>
      <c r="E28" s="414">
        <v>2.6544250827556054E-4</v>
      </c>
      <c r="F28" s="243"/>
      <c r="G28" s="244"/>
      <c r="H28" s="244"/>
      <c r="I28" s="244"/>
      <c r="J28" s="244"/>
      <c r="K28" s="244"/>
    </row>
    <row r="29" spans="1:11" s="136" customFormat="1" ht="25.5" customHeight="1">
      <c r="A29" s="340" t="s">
        <v>226</v>
      </c>
      <c r="B29" s="340">
        <v>21</v>
      </c>
      <c r="C29" s="341">
        <v>121</v>
      </c>
      <c r="D29" s="340">
        <v>142</v>
      </c>
      <c r="E29" s="414">
        <v>2.2172256573605646E-3</v>
      </c>
      <c r="F29" s="243"/>
      <c r="G29" s="244"/>
      <c r="H29" s="244"/>
      <c r="I29" s="244"/>
      <c r="J29" s="244"/>
      <c r="K29" s="244"/>
    </row>
    <row r="30" spans="1:11" s="136" customFormat="1" ht="25.5" customHeight="1">
      <c r="A30" s="340" t="s">
        <v>227</v>
      </c>
      <c r="B30" s="340">
        <v>108</v>
      </c>
      <c r="C30" s="341">
        <v>227</v>
      </c>
      <c r="D30" s="340">
        <v>335</v>
      </c>
      <c r="E30" s="414">
        <v>5.2307788395478108E-3</v>
      </c>
      <c r="F30" s="243"/>
      <c r="G30" s="244"/>
      <c r="H30" s="244"/>
      <c r="I30" s="244"/>
      <c r="J30" s="244"/>
      <c r="K30" s="244"/>
    </row>
    <row r="31" spans="1:11" s="136" customFormat="1" ht="25.5" customHeight="1">
      <c r="A31" s="340" t="s">
        <v>228</v>
      </c>
      <c r="B31" s="340">
        <v>379</v>
      </c>
      <c r="C31" s="341">
        <v>383</v>
      </c>
      <c r="D31" s="340">
        <v>762</v>
      </c>
      <c r="E31" s="414">
        <v>1.1898070076822184E-2</v>
      </c>
      <c r="F31" s="243"/>
      <c r="G31" s="244"/>
      <c r="H31" s="244"/>
      <c r="I31" s="244"/>
      <c r="J31" s="244"/>
      <c r="K31" s="244"/>
    </row>
    <row r="32" spans="1:11" s="136" customFormat="1" ht="25.5" customHeight="1">
      <c r="A32" s="340" t="s">
        <v>229</v>
      </c>
      <c r="B32" s="340">
        <v>1798</v>
      </c>
      <c r="C32" s="341">
        <v>253</v>
      </c>
      <c r="D32" s="340">
        <v>2051</v>
      </c>
      <c r="E32" s="414">
        <v>3.2024857910186749E-2</v>
      </c>
      <c r="F32" s="243"/>
      <c r="G32" s="244"/>
      <c r="H32" s="244"/>
      <c r="I32" s="244"/>
      <c r="J32" s="244"/>
      <c r="K32" s="244"/>
    </row>
    <row r="33" spans="1:11" s="136" customFormat="1" ht="25.5" customHeight="1">
      <c r="A33" s="340" t="s">
        <v>230</v>
      </c>
      <c r="B33" s="340">
        <v>2182</v>
      </c>
      <c r="C33" s="341">
        <v>239</v>
      </c>
      <c r="D33" s="340">
        <v>2421</v>
      </c>
      <c r="E33" s="414">
        <v>3.7802136031478362E-2</v>
      </c>
      <c r="F33" s="243"/>
      <c r="G33" s="244"/>
      <c r="H33" s="244"/>
      <c r="I33" s="244"/>
      <c r="J33" s="244"/>
      <c r="K33" s="244"/>
    </row>
    <row r="34" spans="1:11" s="136" customFormat="1" ht="25.5" customHeight="1">
      <c r="A34" s="340" t="s">
        <v>231</v>
      </c>
      <c r="B34" s="340">
        <v>2987</v>
      </c>
      <c r="C34" s="341">
        <v>222</v>
      </c>
      <c r="D34" s="340">
        <v>3209</v>
      </c>
      <c r="E34" s="414">
        <v>5.0106177003310222E-2</v>
      </c>
      <c r="F34" s="243"/>
      <c r="G34" s="244"/>
      <c r="H34" s="244"/>
      <c r="I34" s="244"/>
      <c r="J34" s="244"/>
      <c r="K34" s="244"/>
    </row>
    <row r="35" spans="1:11" s="136" customFormat="1" ht="25.5" customHeight="1">
      <c r="A35" s="340" t="s">
        <v>232</v>
      </c>
      <c r="B35" s="340">
        <v>5041</v>
      </c>
      <c r="C35" s="341">
        <v>577</v>
      </c>
      <c r="D35" s="340">
        <v>5618</v>
      </c>
      <c r="E35" s="414">
        <v>8.772094185247642E-2</v>
      </c>
      <c r="F35" s="243"/>
      <c r="G35" s="244"/>
      <c r="H35" s="244"/>
      <c r="I35" s="244"/>
      <c r="J35" s="244"/>
      <c r="K35" s="244"/>
    </row>
    <row r="36" spans="1:11" s="136" customFormat="1" ht="25.5" customHeight="1">
      <c r="A36" s="340" t="s">
        <v>233</v>
      </c>
      <c r="B36" s="340">
        <v>14908</v>
      </c>
      <c r="C36" s="341">
        <v>755</v>
      </c>
      <c r="D36" s="340">
        <v>15663</v>
      </c>
      <c r="E36" s="414">
        <v>0.24456623571294736</v>
      </c>
      <c r="F36" s="243"/>
      <c r="G36" s="244"/>
      <c r="H36" s="244"/>
      <c r="I36" s="244"/>
      <c r="J36" s="244"/>
      <c r="K36" s="244"/>
    </row>
    <row r="37" spans="1:11" s="136" customFormat="1" ht="25.5" customHeight="1">
      <c r="A37" s="340" t="s">
        <v>234</v>
      </c>
      <c r="B37" s="340">
        <v>26634</v>
      </c>
      <c r="C37" s="341">
        <v>854</v>
      </c>
      <c r="D37" s="340">
        <v>27488</v>
      </c>
      <c r="E37" s="414">
        <v>0.42920492161638873</v>
      </c>
      <c r="F37" s="243"/>
      <c r="G37" s="244"/>
      <c r="H37" s="244"/>
      <c r="I37" s="244"/>
      <c r="J37" s="244"/>
      <c r="K37" s="244"/>
    </row>
    <row r="38" spans="1:11" s="136" customFormat="1" ht="25.5" customHeight="1">
      <c r="A38" s="340" t="s">
        <v>235</v>
      </c>
      <c r="B38" s="340">
        <v>3744</v>
      </c>
      <c r="C38" s="341">
        <v>261</v>
      </c>
      <c r="D38" s="340">
        <v>4005</v>
      </c>
      <c r="E38" s="414">
        <v>6.2535132096683529E-2</v>
      </c>
      <c r="F38" s="243"/>
      <c r="G38" s="244"/>
      <c r="H38" s="244"/>
      <c r="I38" s="244"/>
      <c r="J38" s="244"/>
      <c r="K38" s="244"/>
    </row>
    <row r="39" spans="1:11" s="136" customFormat="1" ht="25.5" customHeight="1">
      <c r="A39" s="340" t="s">
        <v>236</v>
      </c>
      <c r="B39" s="340">
        <v>2192</v>
      </c>
      <c r="C39" s="341">
        <v>137</v>
      </c>
      <c r="D39" s="340">
        <v>2329</v>
      </c>
      <c r="E39" s="414">
        <v>3.6365623633751794E-2</v>
      </c>
      <c r="F39" s="243"/>
      <c r="G39" s="244"/>
      <c r="H39" s="244"/>
      <c r="I39" s="244"/>
      <c r="J39" s="244"/>
      <c r="K39" s="244"/>
    </row>
    <row r="40" spans="1:11" s="136" customFormat="1" ht="24" customHeight="1">
      <c r="A40" s="345" t="s">
        <v>252</v>
      </c>
      <c r="B40" s="421">
        <v>59998</v>
      </c>
      <c r="C40" s="421">
        <v>4046</v>
      </c>
      <c r="D40" s="421">
        <v>64044</v>
      </c>
      <c r="E40" s="422">
        <v>1</v>
      </c>
      <c r="F40" s="243">
        <v>1</v>
      </c>
      <c r="G40" s="244"/>
      <c r="H40" s="244"/>
      <c r="I40" s="244"/>
      <c r="J40" s="244"/>
      <c r="K40" s="244"/>
    </row>
    <row r="41" spans="1:11" ht="25.5" customHeight="1">
      <c r="A41" s="423" t="s">
        <v>203</v>
      </c>
      <c r="B41" s="348">
        <v>0.93682468303041655</v>
      </c>
      <c r="C41" s="348">
        <v>6.3175316969583409E-2</v>
      </c>
      <c r="D41" s="348">
        <v>1</v>
      </c>
      <c r="E41" s="348"/>
      <c r="F41" s="146"/>
      <c r="G41" s="17"/>
      <c r="H41" s="17"/>
      <c r="I41" s="17"/>
      <c r="J41" s="17"/>
      <c r="K41" s="17"/>
    </row>
    <row r="42" spans="1:11" ht="14.25" customHeight="1" thickBot="1">
      <c r="A42" s="139"/>
      <c r="B42" s="140"/>
      <c r="C42" s="141"/>
      <c r="D42" s="142"/>
      <c r="E42" s="143"/>
      <c r="F42" s="146"/>
      <c r="G42" s="17"/>
      <c r="H42" s="17"/>
      <c r="I42" s="17"/>
      <c r="J42" s="17"/>
      <c r="K42" s="17"/>
    </row>
    <row r="43" spans="1:11" ht="15" customHeight="1" thickTop="1">
      <c r="A43" s="34" t="s">
        <v>728</v>
      </c>
      <c r="B43" s="119"/>
      <c r="C43" s="144"/>
      <c r="D43" s="145"/>
      <c r="E43" s="145"/>
      <c r="F43" s="146"/>
      <c r="G43" s="145"/>
      <c r="H43" s="17"/>
      <c r="I43" s="17"/>
      <c r="J43" s="17"/>
      <c r="K43" s="17"/>
    </row>
    <row r="44" spans="1:11" ht="9" customHeight="1">
      <c r="C44" s="18"/>
      <c r="D44" s="17"/>
      <c r="E44" s="145"/>
      <c r="F44" s="146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45"/>
      <c r="F45" s="146"/>
      <c r="G45" s="17"/>
      <c r="H45" s="17"/>
      <c r="I45" s="17"/>
      <c r="J45" s="17"/>
      <c r="K45" s="17"/>
    </row>
    <row r="46" spans="1:11" ht="9" customHeight="1">
      <c r="A46" s="125"/>
      <c r="C46" s="18"/>
      <c r="D46" s="17"/>
      <c r="E46" s="145"/>
      <c r="F46" s="146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45"/>
      <c r="F47" s="146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45"/>
      <c r="F48" s="146"/>
      <c r="G48" s="17"/>
      <c r="H48" s="17"/>
      <c r="I48" s="17"/>
      <c r="J48" s="17"/>
      <c r="K48" s="17"/>
    </row>
    <row r="49" spans="1:11" ht="9" customHeight="1">
      <c r="A49" s="16"/>
      <c r="B49" s="147"/>
      <c r="C49" s="18"/>
      <c r="D49" s="17"/>
      <c r="E49" s="145"/>
      <c r="F49" s="146"/>
      <c r="G49" s="17"/>
      <c r="H49" s="17"/>
      <c r="I49" s="17"/>
      <c r="J49" s="17"/>
      <c r="K49" s="17"/>
    </row>
    <row r="50" spans="1:11" ht="9" customHeight="1">
      <c r="A50" s="16"/>
      <c r="B50" s="147"/>
      <c r="C50" s="18"/>
      <c r="D50" s="17"/>
      <c r="E50" s="145"/>
      <c r="F50" s="146"/>
      <c r="G50" s="17"/>
      <c r="H50" s="17"/>
      <c r="I50" s="17"/>
      <c r="J50" s="17"/>
      <c r="K50" s="17"/>
    </row>
    <row r="51" spans="1:11" ht="9" customHeight="1">
      <c r="A51" s="16"/>
      <c r="B51" s="147"/>
      <c r="C51" s="18"/>
      <c r="D51" s="17"/>
      <c r="E51" s="145"/>
      <c r="F51" s="146"/>
      <c r="G51" s="17"/>
      <c r="H51" s="17"/>
      <c r="I51" s="17"/>
      <c r="J51" s="17"/>
      <c r="K51" s="17"/>
    </row>
    <row r="52" spans="1:11" ht="9" customHeight="1">
      <c r="A52" s="122"/>
      <c r="B52" s="147"/>
      <c r="C52" s="18"/>
      <c r="D52" s="17"/>
      <c r="E52" s="145"/>
      <c r="F52" s="146"/>
      <c r="G52" s="17"/>
      <c r="H52" s="17"/>
      <c r="I52" s="17"/>
      <c r="J52" s="17"/>
      <c r="K52" s="17"/>
    </row>
    <row r="53" spans="1:11" ht="9" customHeight="1">
      <c r="A53" s="16"/>
      <c r="B53" s="147"/>
      <c r="C53" s="18"/>
      <c r="D53" s="17"/>
      <c r="E53" s="145"/>
      <c r="F53" s="146"/>
      <c r="G53" s="17"/>
      <c r="H53" s="17"/>
      <c r="I53" s="17"/>
      <c r="J53" s="17"/>
      <c r="K53" s="17"/>
    </row>
    <row r="54" spans="1:11" ht="9" customHeight="1">
      <c r="A54" s="16"/>
      <c r="B54" s="147"/>
      <c r="C54" s="18"/>
      <c r="D54" s="17"/>
      <c r="E54" s="145"/>
      <c r="F54" s="146"/>
      <c r="G54" s="17"/>
      <c r="H54" s="17"/>
      <c r="I54" s="17"/>
      <c r="J54" s="17"/>
      <c r="K54" s="17"/>
    </row>
    <row r="55" spans="1:11" ht="9" customHeight="1">
      <c r="A55" s="16"/>
      <c r="B55" s="147"/>
      <c r="C55" s="18"/>
      <c r="D55" s="17"/>
      <c r="E55" s="145"/>
      <c r="F55" s="146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5"/>
      <c r="F56" s="146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5"/>
      <c r="F57" s="146"/>
      <c r="G57" s="17"/>
      <c r="H57" s="17"/>
      <c r="I57" s="17"/>
      <c r="J57" s="17"/>
      <c r="K57" s="17"/>
    </row>
    <row r="58" spans="1:11" ht="9" customHeight="1">
      <c r="A58" s="122"/>
      <c r="C58" s="18"/>
      <c r="D58" s="17"/>
      <c r="E58" s="145"/>
      <c r="F58" s="146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5"/>
      <c r="F59" s="146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5"/>
      <c r="F60" s="146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5"/>
      <c r="F61" s="146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5"/>
      <c r="F62" s="146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5"/>
      <c r="F63" s="146"/>
      <c r="G63" s="17"/>
      <c r="H63" s="17"/>
      <c r="I63" s="17"/>
      <c r="J63" s="17"/>
      <c r="K63" s="17"/>
    </row>
    <row r="64" spans="1:11" ht="9" customHeight="1">
      <c r="A64" s="122"/>
      <c r="C64" s="18"/>
      <c r="D64" s="17"/>
      <c r="E64" s="145"/>
      <c r="F64" s="146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5"/>
      <c r="F65" s="146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5"/>
      <c r="F66" s="146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5"/>
      <c r="F67" s="146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5"/>
      <c r="F68" s="146"/>
      <c r="G68" s="17"/>
      <c r="H68" s="17"/>
      <c r="I68" s="17"/>
      <c r="J68" s="17"/>
      <c r="K68" s="17"/>
    </row>
    <row r="69" spans="1:11" ht="9" customHeight="1">
      <c r="A69" s="122"/>
      <c r="C69" s="18"/>
      <c r="D69" s="17"/>
      <c r="E69" s="145"/>
      <c r="F69" s="146"/>
      <c r="G69" s="17"/>
      <c r="H69" s="17"/>
      <c r="I69" s="17"/>
      <c r="J69" s="17"/>
      <c r="K69" s="17"/>
    </row>
    <row r="70" spans="1:11" ht="9" customHeight="1">
      <c r="A70" s="123"/>
      <c r="C70" s="18"/>
      <c r="D70" s="17"/>
      <c r="E70" s="145"/>
      <c r="F70" s="146"/>
      <c r="G70" s="17"/>
      <c r="H70" s="17"/>
      <c r="I70" s="17"/>
      <c r="J70" s="17"/>
      <c r="K70" s="17"/>
    </row>
    <row r="71" spans="1:11" ht="9" customHeight="1">
      <c r="A71" s="123"/>
      <c r="C71" s="18"/>
      <c r="D71" s="17"/>
      <c r="E71" s="145"/>
      <c r="F71" s="146"/>
      <c r="G71" s="17"/>
      <c r="H71" s="17"/>
      <c r="I71" s="17"/>
      <c r="J71" s="17"/>
      <c r="K71" s="17"/>
    </row>
    <row r="72" spans="1:11" ht="9" customHeight="1">
      <c r="A72" s="123"/>
      <c r="C72" s="18"/>
      <c r="D72" s="17"/>
      <c r="E72" s="145"/>
      <c r="F72" s="146"/>
      <c r="G72" s="17"/>
      <c r="H72" s="17"/>
      <c r="I72" s="17"/>
      <c r="J72" s="17"/>
      <c r="K72" s="17"/>
    </row>
    <row r="73" spans="1:11" ht="9" customHeight="1">
      <c r="A73" s="123"/>
      <c r="C73" s="18"/>
      <c r="D73" s="17"/>
      <c r="E73" s="145"/>
      <c r="F73" s="146"/>
      <c r="G73" s="17"/>
      <c r="H73" s="17"/>
      <c r="I73" s="17"/>
      <c r="J73" s="17"/>
      <c r="K73" s="17"/>
    </row>
    <row r="74" spans="1:11" ht="9" customHeight="1">
      <c r="A74" s="124"/>
      <c r="C74" s="18"/>
      <c r="D74" s="17"/>
      <c r="E74" s="145"/>
      <c r="F74" s="146"/>
      <c r="G74" s="17"/>
      <c r="H74" s="17"/>
      <c r="I74" s="17"/>
      <c r="J74" s="17"/>
      <c r="K74" s="17"/>
    </row>
    <row r="75" spans="1:11" ht="9" customHeight="1">
      <c r="A75" s="124"/>
      <c r="C75" s="18"/>
      <c r="D75" s="17"/>
      <c r="E75" s="145"/>
      <c r="F75" s="146"/>
      <c r="G75" s="17"/>
      <c r="H75" s="17"/>
      <c r="I75" s="17"/>
      <c r="J75" s="17"/>
      <c r="K75" s="17"/>
    </row>
    <row r="76" spans="1:11" ht="9" customHeight="1">
      <c r="A76" s="125"/>
      <c r="C76" s="18"/>
      <c r="D76" s="17"/>
      <c r="E76" s="145"/>
      <c r="F76" s="146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5"/>
      <c r="F77" s="146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5"/>
      <c r="F78" s="146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5"/>
      <c r="F79" s="146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5"/>
      <c r="F80" s="146"/>
      <c r="G80" s="17"/>
      <c r="H80" s="17"/>
      <c r="I80" s="17"/>
      <c r="J80" s="17"/>
      <c r="K80" s="17"/>
    </row>
    <row r="81" spans="1:11" ht="9" customHeight="1">
      <c r="A81" s="123"/>
      <c r="C81" s="18"/>
      <c r="D81" s="17"/>
      <c r="E81" s="145"/>
      <c r="F81" s="146"/>
      <c r="G81" s="17"/>
      <c r="H81" s="17"/>
      <c r="I81" s="17"/>
      <c r="J81" s="17"/>
      <c r="K81" s="17"/>
    </row>
    <row r="82" spans="1:11" ht="9" customHeight="1">
      <c r="A82" s="125"/>
      <c r="C82" s="18"/>
      <c r="D82" s="17"/>
      <c r="E82" s="145"/>
      <c r="F82" s="146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5"/>
      <c r="F83" s="146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5"/>
      <c r="F84" s="146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5"/>
      <c r="F85" s="146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5"/>
      <c r="F86" s="146"/>
      <c r="G86" s="17"/>
      <c r="H86" s="17"/>
      <c r="I86" s="17"/>
      <c r="J86" s="17"/>
      <c r="K86" s="17"/>
    </row>
    <row r="87" spans="1:11" ht="9" customHeight="1">
      <c r="A87" s="123"/>
      <c r="C87" s="18"/>
      <c r="D87" s="17"/>
      <c r="E87" s="145"/>
      <c r="F87" s="146"/>
      <c r="G87" s="17"/>
      <c r="H87" s="17"/>
      <c r="I87" s="17"/>
      <c r="J87" s="17"/>
      <c r="K87" s="17"/>
    </row>
    <row r="88" spans="1:11" ht="9" customHeight="1">
      <c r="A88" s="125"/>
      <c r="C88" s="18"/>
      <c r="D88" s="17"/>
      <c r="E88" s="145"/>
      <c r="F88" s="146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5"/>
      <c r="F89" s="146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5"/>
      <c r="F90" s="146"/>
      <c r="G90" s="17"/>
      <c r="H90" s="17"/>
      <c r="I90" s="17"/>
      <c r="J90" s="17"/>
      <c r="K90" s="17"/>
    </row>
    <row r="91" spans="1:11" ht="9" customHeight="1">
      <c r="A91" s="16"/>
      <c r="C91" s="37"/>
      <c r="E91" s="119"/>
      <c r="F91" s="146"/>
    </row>
    <row r="92" spans="1:11" ht="9" customHeight="1">
      <c r="A92" s="16"/>
      <c r="C92" s="37"/>
      <c r="E92" s="119"/>
      <c r="F92" s="146"/>
    </row>
    <row r="93" spans="1:11" ht="9" customHeight="1">
      <c r="A93" s="16"/>
      <c r="C93" s="37"/>
      <c r="E93" s="119"/>
      <c r="F93" s="146"/>
    </row>
    <row r="94" spans="1:11" ht="9" customHeight="1">
      <c r="A94" s="16"/>
      <c r="C94" s="37"/>
      <c r="E94" s="119"/>
      <c r="F94" s="146"/>
    </row>
    <row r="95" spans="1:11" ht="9" customHeight="1">
      <c r="A95" s="16"/>
      <c r="C95" s="37"/>
      <c r="E95" s="119"/>
      <c r="F95" s="146"/>
    </row>
    <row r="96" spans="1:11" ht="9" customHeight="1">
      <c r="A96" s="16"/>
      <c r="C96" s="37"/>
      <c r="E96" s="119"/>
      <c r="F96" s="146"/>
    </row>
    <row r="97" spans="1:6" ht="9" customHeight="1">
      <c r="A97" s="123"/>
      <c r="C97" s="37"/>
      <c r="E97" s="119"/>
      <c r="F97" s="146"/>
    </row>
    <row r="98" spans="1:6" ht="9" customHeight="1">
      <c r="A98" s="125"/>
      <c r="C98" s="37"/>
      <c r="E98" s="119"/>
      <c r="F98" s="146"/>
    </row>
    <row r="99" spans="1:6" ht="9" customHeight="1">
      <c r="A99" s="16"/>
      <c r="C99" s="37"/>
      <c r="E99" s="119"/>
      <c r="F99" s="146"/>
    </row>
    <row r="100" spans="1:6" ht="9" customHeight="1">
      <c r="A100" s="16"/>
      <c r="C100" s="37"/>
      <c r="E100" s="119"/>
      <c r="F100" s="146"/>
    </row>
    <row r="101" spans="1:6" ht="9" customHeight="1">
      <c r="A101" s="16"/>
      <c r="C101" s="37"/>
      <c r="E101" s="119"/>
      <c r="F101" s="146"/>
    </row>
    <row r="102" spans="1:6" ht="9" customHeight="1">
      <c r="A102" s="16"/>
      <c r="C102" s="37"/>
      <c r="E102" s="119"/>
      <c r="F102" s="146"/>
    </row>
    <row r="103" spans="1:6" ht="9" customHeight="1">
      <c r="A103" s="16"/>
      <c r="C103" s="37"/>
      <c r="E103" s="119"/>
      <c r="F103" s="146"/>
    </row>
    <row r="104" spans="1:6" ht="9" customHeight="1">
      <c r="A104" s="16"/>
      <c r="C104" s="37"/>
      <c r="E104" s="119"/>
      <c r="F104" s="146"/>
    </row>
    <row r="105" spans="1:6" ht="9" customHeight="1">
      <c r="A105" s="16"/>
      <c r="C105" s="37"/>
      <c r="E105" s="119"/>
      <c r="F105" s="146"/>
    </row>
    <row r="106" spans="1:6" ht="9" customHeight="1">
      <c r="A106" s="16"/>
      <c r="C106" s="37"/>
      <c r="E106" s="119"/>
      <c r="F106" s="146"/>
    </row>
    <row r="107" spans="1:6" ht="9" customHeight="1">
      <c r="A107" s="16"/>
      <c r="C107" s="37"/>
      <c r="E107" s="119"/>
      <c r="F107" s="146"/>
    </row>
    <row r="108" spans="1:6" ht="9" customHeight="1">
      <c r="A108" s="125"/>
      <c r="C108" s="37"/>
      <c r="E108" s="119"/>
      <c r="F108" s="146"/>
    </row>
    <row r="109" spans="1:6" ht="9" customHeight="1">
      <c r="A109" s="16"/>
      <c r="C109" s="37"/>
      <c r="E109" s="119"/>
      <c r="F109" s="146"/>
    </row>
    <row r="110" spans="1:6" ht="9" customHeight="1">
      <c r="A110" s="16"/>
      <c r="C110" s="37"/>
      <c r="E110" s="119"/>
      <c r="F110" s="146"/>
    </row>
    <row r="111" spans="1:6" ht="9" customHeight="1">
      <c r="A111" s="16"/>
      <c r="C111" s="37"/>
      <c r="E111" s="119"/>
      <c r="F111" s="146"/>
    </row>
    <row r="112" spans="1:6">
      <c r="A112" s="126"/>
      <c r="C112" s="37"/>
      <c r="E112" s="119"/>
      <c r="F112" s="146"/>
    </row>
    <row r="113" spans="1:6">
      <c r="A113" s="126"/>
      <c r="C113" s="37"/>
      <c r="E113" s="119"/>
      <c r="F113" s="146"/>
    </row>
    <row r="114" spans="1:6">
      <c r="A114" s="126"/>
      <c r="C114" s="37"/>
      <c r="E114" s="119"/>
      <c r="F114" s="146"/>
    </row>
    <row r="115" spans="1:6">
      <c r="A115" s="126"/>
      <c r="C115" s="37"/>
      <c r="E115" s="119"/>
    </row>
    <row r="116" spans="1:6">
      <c r="A116" s="126"/>
      <c r="C116" s="37"/>
      <c r="E116" s="119"/>
    </row>
    <row r="117" spans="1:6">
      <c r="A117" s="126"/>
      <c r="C117" s="37"/>
      <c r="E117" s="119"/>
    </row>
    <row r="118" spans="1:6">
      <c r="A118" s="126"/>
      <c r="C118" s="37"/>
      <c r="E118" s="119"/>
    </row>
    <row r="119" spans="1:6" ht="15.75">
      <c r="A119" s="127"/>
      <c r="C119" s="37"/>
      <c r="E119" s="119"/>
    </row>
    <row r="120" spans="1:6" ht="15.75">
      <c r="A120" s="127"/>
      <c r="C120" s="37"/>
      <c r="E120" s="119"/>
    </row>
    <row r="121" spans="1:6" ht="15.75">
      <c r="A121" s="127"/>
      <c r="C121" s="37"/>
      <c r="E121" s="119"/>
    </row>
    <row r="122" spans="1:6" ht="15.75">
      <c r="A122" s="127"/>
      <c r="C122" s="37"/>
      <c r="E122" s="119"/>
    </row>
    <row r="123" spans="1:6" ht="15.75">
      <c r="A123" s="127"/>
      <c r="C123" s="37"/>
      <c r="E123" s="119"/>
    </row>
    <row r="124" spans="1:6" ht="15.75">
      <c r="A124" s="127"/>
      <c r="C124" s="37"/>
      <c r="E124" s="119"/>
    </row>
    <row r="125" spans="1:6" ht="15.75">
      <c r="A125" s="127"/>
      <c r="C125" s="37"/>
      <c r="E125" s="119"/>
    </row>
    <row r="126" spans="1:6" ht="15.75">
      <c r="A126" s="127"/>
      <c r="C126" s="37"/>
      <c r="E126" s="119"/>
    </row>
    <row r="127" spans="1:6" ht="15.75">
      <c r="A127" s="127"/>
      <c r="C127" s="37"/>
      <c r="E127" s="119"/>
    </row>
    <row r="128" spans="1:6" ht="15.75">
      <c r="A128" s="127"/>
      <c r="C128" s="37"/>
      <c r="E128" s="119"/>
    </row>
    <row r="129" spans="1:5" ht="15.75">
      <c r="A129" s="127"/>
      <c r="C129" s="37"/>
      <c r="E129" s="119"/>
    </row>
    <row r="130" spans="1:5" ht="15.75">
      <c r="A130" s="127"/>
      <c r="C130" s="37"/>
      <c r="E130" s="119"/>
    </row>
    <row r="131" spans="1:5" ht="15.75">
      <c r="A131" s="127"/>
      <c r="C131" s="37"/>
      <c r="E131" s="119"/>
    </row>
    <row r="132" spans="1:5" ht="15.75">
      <c r="A132" s="127"/>
      <c r="C132" s="37"/>
      <c r="E132" s="119"/>
    </row>
    <row r="133" spans="1:5" ht="15.75">
      <c r="A133" s="127"/>
      <c r="C133" s="37"/>
      <c r="E133" s="119"/>
    </row>
    <row r="134" spans="1:5" ht="15.75">
      <c r="A134" s="127"/>
      <c r="C134" s="37"/>
      <c r="E134" s="119"/>
    </row>
    <row r="135" spans="1:5" ht="15.75">
      <c r="A135" s="127"/>
      <c r="C135" s="37"/>
      <c r="E135" s="119"/>
    </row>
    <row r="136" spans="1:5" ht="15.75">
      <c r="A136" s="127"/>
      <c r="C136" s="37"/>
      <c r="E136" s="119"/>
    </row>
    <row r="137" spans="1:5" ht="15.75">
      <c r="A137" s="127"/>
      <c r="C137" s="37"/>
      <c r="E137" s="119"/>
    </row>
    <row r="138" spans="1:5" ht="15.75">
      <c r="A138" s="127"/>
      <c r="C138" s="37"/>
      <c r="E138" s="119"/>
    </row>
    <row r="139" spans="1:5" ht="15.75">
      <c r="A139" s="127"/>
      <c r="C139" s="37"/>
      <c r="E139" s="119"/>
    </row>
    <row r="140" spans="1:5" ht="15.75">
      <c r="A140" s="127"/>
      <c r="C140" s="37"/>
      <c r="E140" s="119"/>
    </row>
    <row r="141" spans="1:5" ht="15.75">
      <c r="A141" s="127"/>
      <c r="C141" s="37"/>
      <c r="E141" s="119"/>
    </row>
    <row r="142" spans="1:5" ht="15.75">
      <c r="A142" s="127"/>
      <c r="C142" s="37"/>
      <c r="E142" s="119"/>
    </row>
    <row r="143" spans="1:5" ht="15.75">
      <c r="A143" s="127"/>
      <c r="C143" s="37"/>
      <c r="E143" s="119"/>
    </row>
    <row r="144" spans="1:5" ht="15.75">
      <c r="A144" s="127"/>
      <c r="C144" s="37"/>
      <c r="E144" s="119"/>
    </row>
    <row r="145" spans="1:5" ht="15.75">
      <c r="A145" s="127"/>
      <c r="C145" s="37"/>
      <c r="E145" s="119"/>
    </row>
    <row r="146" spans="1:5" ht="15.75">
      <c r="A146" s="127"/>
      <c r="C146" s="37"/>
      <c r="E146" s="119"/>
    </row>
    <row r="147" spans="1:5" ht="15.75">
      <c r="A147" s="127"/>
      <c r="C147" s="37"/>
      <c r="E147" s="119"/>
    </row>
    <row r="148" spans="1:5" ht="15.75">
      <c r="A148" s="127"/>
      <c r="C148" s="37"/>
      <c r="E148" s="119"/>
    </row>
    <row r="149" spans="1:5" ht="15.75">
      <c r="A149" s="127"/>
      <c r="C149" s="37"/>
      <c r="E149" s="119"/>
    </row>
    <row r="150" spans="1:5" ht="15.75">
      <c r="A150" s="127"/>
      <c r="C150" s="37"/>
      <c r="E150" s="119"/>
    </row>
    <row r="151" spans="1:5" ht="15.75">
      <c r="A151" s="127"/>
      <c r="C151" s="37"/>
      <c r="E151" s="119"/>
    </row>
    <row r="152" spans="1:5" ht="15.75">
      <c r="A152" s="127"/>
      <c r="C152" s="37"/>
      <c r="E152" s="119"/>
    </row>
    <row r="153" spans="1:5" ht="15.75">
      <c r="A153" s="127"/>
      <c r="C153" s="37"/>
      <c r="E153" s="119"/>
    </row>
    <row r="154" spans="1:5" ht="15.75">
      <c r="A154" s="127"/>
      <c r="C154" s="37"/>
      <c r="E154" s="119"/>
    </row>
    <row r="155" spans="1:5" ht="15.75">
      <c r="A155" s="127"/>
      <c r="C155" s="37"/>
      <c r="E155" s="119"/>
    </row>
    <row r="156" spans="1:5" ht="15.75">
      <c r="A156" s="127"/>
      <c r="C156" s="37"/>
      <c r="E156" s="119"/>
    </row>
    <row r="157" spans="1:5" ht="15.75">
      <c r="A157" s="127"/>
      <c r="C157" s="37"/>
      <c r="E157" s="119"/>
    </row>
    <row r="158" spans="1:5" ht="15.75">
      <c r="A158" s="127"/>
      <c r="C158" s="37"/>
      <c r="E158" s="119"/>
    </row>
    <row r="159" spans="1:5" ht="15.75">
      <c r="A159" s="127"/>
      <c r="C159" s="37"/>
      <c r="E159" s="119"/>
    </row>
    <row r="160" spans="1:5" ht="15.75">
      <c r="A160" s="127"/>
      <c r="C160" s="37"/>
      <c r="E160" s="119"/>
    </row>
    <row r="161" spans="1:5" ht="15.75">
      <c r="A161" s="127"/>
      <c r="C161" s="37"/>
      <c r="E161" s="119"/>
    </row>
    <row r="162" spans="1:5" ht="15.75">
      <c r="A162" s="127"/>
      <c r="C162" s="37"/>
      <c r="E162" s="119"/>
    </row>
    <row r="163" spans="1:5" ht="15.75">
      <c r="A163" s="127"/>
      <c r="C163" s="37"/>
      <c r="E163" s="119"/>
    </row>
    <row r="164" spans="1:5" ht="15.75">
      <c r="A164" s="127"/>
      <c r="C164" s="37"/>
      <c r="E164" s="119"/>
    </row>
    <row r="165" spans="1:5" ht="15.75">
      <c r="A165" s="127"/>
      <c r="C165" s="37"/>
      <c r="E165" s="119"/>
    </row>
    <row r="166" spans="1:5" ht="15.75">
      <c r="A166" s="127"/>
      <c r="C166" s="37"/>
      <c r="E166" s="119"/>
    </row>
    <row r="167" spans="1:5" ht="15.75">
      <c r="A167" s="127"/>
      <c r="C167" s="37"/>
      <c r="E167" s="119"/>
    </row>
    <row r="168" spans="1:5" ht="15.75">
      <c r="A168" s="127"/>
      <c r="C168" s="37"/>
      <c r="E168" s="119"/>
    </row>
    <row r="169" spans="1:5" ht="15.75">
      <c r="A169" s="127"/>
      <c r="C169" s="37"/>
      <c r="E169" s="119"/>
    </row>
    <row r="170" spans="1:5" ht="15.75">
      <c r="A170" s="127"/>
      <c r="C170" s="37"/>
      <c r="E170" s="119"/>
    </row>
    <row r="171" spans="1:5" ht="15.75">
      <c r="A171" s="127"/>
      <c r="C171" s="37"/>
      <c r="E171" s="119"/>
    </row>
    <row r="172" spans="1:5" ht="15.75">
      <c r="A172" s="127"/>
      <c r="C172" s="37"/>
      <c r="E172" s="119"/>
    </row>
    <row r="173" spans="1:5" ht="15.75">
      <c r="A173" s="127"/>
      <c r="C173" s="37"/>
      <c r="E173" s="119"/>
    </row>
    <row r="174" spans="1:5" ht="15.75">
      <c r="A174" s="127"/>
      <c r="C174" s="37"/>
      <c r="E174" s="119"/>
    </row>
    <row r="175" spans="1:5" ht="15.75">
      <c r="A175" s="127"/>
      <c r="C175" s="37"/>
      <c r="E175" s="119"/>
    </row>
    <row r="176" spans="1:5" ht="15.75">
      <c r="A176" s="127"/>
      <c r="C176" s="37"/>
      <c r="E176" s="119"/>
    </row>
    <row r="177" spans="1:5" ht="15.75">
      <c r="A177" s="127"/>
      <c r="C177" s="37"/>
      <c r="E177" s="119"/>
    </row>
    <row r="178" spans="1:5" ht="15.75">
      <c r="A178" s="127"/>
      <c r="C178" s="37"/>
      <c r="E178" s="119"/>
    </row>
    <row r="179" spans="1:5" ht="15.75">
      <c r="A179" s="127"/>
      <c r="C179" s="37"/>
      <c r="E179" s="119"/>
    </row>
    <row r="180" spans="1:5" ht="15.75">
      <c r="A180" s="127"/>
      <c r="C180" s="37"/>
      <c r="E180" s="119"/>
    </row>
    <row r="181" spans="1:5" ht="15.75">
      <c r="A181" s="127"/>
      <c r="C181" s="37"/>
      <c r="E181" s="119"/>
    </row>
    <row r="182" spans="1:5" ht="15.75">
      <c r="A182" s="127"/>
      <c r="C182" s="37"/>
      <c r="E182" s="119"/>
    </row>
    <row r="183" spans="1:5" ht="15.75">
      <c r="A183" s="127"/>
      <c r="C183" s="37"/>
      <c r="E183" s="119"/>
    </row>
    <row r="184" spans="1:5" ht="15.75">
      <c r="A184" s="127"/>
      <c r="C184" s="37"/>
      <c r="E184" s="119"/>
    </row>
    <row r="185" spans="1:5" ht="15.75">
      <c r="A185" s="127"/>
      <c r="C185" s="37"/>
      <c r="E185" s="119"/>
    </row>
    <row r="186" spans="1:5" ht="15.75">
      <c r="A186" s="127"/>
      <c r="C186" s="37"/>
      <c r="E186" s="119"/>
    </row>
    <row r="187" spans="1:5" ht="15.75">
      <c r="A187" s="127"/>
      <c r="C187" s="37"/>
      <c r="E187" s="119"/>
    </row>
    <row r="188" spans="1:5" ht="15.75">
      <c r="A188" s="127"/>
      <c r="C188" s="37"/>
      <c r="E188" s="119"/>
    </row>
    <row r="189" spans="1:5" ht="15.75">
      <c r="A189" s="127"/>
      <c r="C189" s="37"/>
      <c r="E189" s="119"/>
    </row>
    <row r="190" spans="1:5" ht="15.75">
      <c r="A190" s="127"/>
      <c r="C190" s="37"/>
      <c r="E190" s="119"/>
    </row>
    <row r="191" spans="1:5" ht="15.75">
      <c r="A191" s="127"/>
      <c r="C191" s="37"/>
      <c r="E191" s="119"/>
    </row>
    <row r="192" spans="1:5" ht="15.75">
      <c r="A192" s="127"/>
      <c r="C192" s="37"/>
      <c r="E192" s="119"/>
    </row>
    <row r="193" spans="1:5" ht="15.75">
      <c r="A193" s="127"/>
      <c r="C193" s="37"/>
      <c r="E193" s="119"/>
    </row>
    <row r="194" spans="1:5" ht="15.75">
      <c r="A194" s="127"/>
      <c r="C194" s="37"/>
      <c r="E194" s="119"/>
    </row>
    <row r="195" spans="1:5" ht="15.75">
      <c r="A195" s="127"/>
      <c r="C195" s="37"/>
      <c r="E195" s="119"/>
    </row>
    <row r="196" spans="1:5" ht="15.75">
      <c r="A196" s="127"/>
      <c r="C196" s="37"/>
      <c r="E196" s="119"/>
    </row>
    <row r="197" spans="1:5" ht="15.75">
      <c r="A197" s="127"/>
      <c r="C197" s="37"/>
      <c r="E197" s="119"/>
    </row>
    <row r="198" spans="1:5" ht="15.75">
      <c r="A198" s="127"/>
      <c r="C198" s="37"/>
      <c r="E198" s="119"/>
    </row>
    <row r="199" spans="1:5" ht="15.75">
      <c r="A199" s="127"/>
      <c r="C199" s="37"/>
      <c r="E199" s="119"/>
    </row>
    <row r="200" spans="1:5" ht="15.75">
      <c r="A200" s="127"/>
      <c r="C200" s="37"/>
      <c r="E200" s="119"/>
    </row>
    <row r="201" spans="1:5" ht="15.75">
      <c r="A201" s="127"/>
      <c r="C201" s="37"/>
      <c r="E201" s="119"/>
    </row>
    <row r="202" spans="1:5" ht="15.75">
      <c r="A202" s="127"/>
      <c r="C202" s="37"/>
      <c r="E202" s="119"/>
    </row>
    <row r="203" spans="1:5" ht="15.75">
      <c r="A203" s="127"/>
      <c r="C203" s="37"/>
      <c r="E203" s="119"/>
    </row>
    <row r="204" spans="1:5" ht="15.75">
      <c r="A204" s="127"/>
      <c r="C204" s="37"/>
      <c r="E204" s="119"/>
    </row>
    <row r="205" spans="1:5" ht="15.75">
      <c r="A205" s="127"/>
      <c r="C205" s="37"/>
      <c r="E205" s="119"/>
    </row>
    <row r="206" spans="1:5" ht="15.75">
      <c r="A206" s="127"/>
      <c r="C206" s="37"/>
      <c r="E206" s="119"/>
    </row>
    <row r="207" spans="1:5" ht="15.75">
      <c r="A207" s="127"/>
      <c r="C207" s="37"/>
      <c r="E207" s="119"/>
    </row>
    <row r="208" spans="1:5" ht="15.75">
      <c r="A208" s="127"/>
      <c r="C208" s="37"/>
      <c r="E208" s="119"/>
    </row>
    <row r="209" spans="1:5" ht="15.75">
      <c r="A209" s="127"/>
      <c r="C209" s="37"/>
      <c r="E209" s="119"/>
    </row>
    <row r="210" spans="1:5" ht="15.75">
      <c r="A210" s="19"/>
      <c r="C210" s="37"/>
      <c r="E210" s="119"/>
    </row>
    <row r="211" spans="1:5" ht="15.75">
      <c r="A211" s="19"/>
      <c r="C211" s="37"/>
      <c r="E211" s="119"/>
    </row>
    <row r="212" spans="1:5" ht="15.75">
      <c r="A212" s="19"/>
      <c r="C212" s="37"/>
      <c r="E212" s="119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9"/>
  <sheetViews>
    <sheetView showGridLines="0" topLeftCell="A2" zoomScale="25" zoomScaleNormal="25" workbookViewId="0">
      <selection activeCell="E12" sqref="E12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8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43" style="372" bestFit="1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58.28515625" style="372" customWidth="1"/>
    <col min="25" max="25" width="42.42578125" style="372" customWidth="1"/>
    <col min="26" max="26" width="6.5703125" style="187" customWidth="1"/>
    <col min="27" max="32" width="9.140625" style="372" customWidth="1"/>
    <col min="33" max="33" width="11.28515625" style="372" bestFit="1" customWidth="1"/>
    <col min="34" max="34" width="10.140625" style="372" bestFit="1" customWidth="1"/>
    <col min="35" max="36" width="9.140625" style="372" customWidth="1"/>
    <col min="37" max="37" width="10.140625" style="372" bestFit="1" customWidth="1"/>
    <col min="38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43" style="372" bestFit="1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58.28515625" style="372" customWidth="1"/>
    <col min="281" max="281" width="42.42578125" style="372" customWidth="1"/>
    <col min="282" max="282" width="6.5703125" style="372" customWidth="1"/>
    <col min="283" max="288" width="9.140625" style="372" customWidth="1"/>
    <col min="289" max="289" width="11.28515625" style="372" bestFit="1" customWidth="1"/>
    <col min="290" max="290" width="10.140625" style="372" bestFit="1" customWidth="1"/>
    <col min="291" max="292" width="9.140625" style="372" customWidth="1"/>
    <col min="293" max="293" width="10.140625" style="372" bestFit="1" customWidth="1"/>
    <col min="294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43" style="372" bestFit="1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58.28515625" style="372" customWidth="1"/>
    <col min="537" max="537" width="42.42578125" style="372" customWidth="1"/>
    <col min="538" max="538" width="6.5703125" style="372" customWidth="1"/>
    <col min="539" max="544" width="9.140625" style="372" customWidth="1"/>
    <col min="545" max="545" width="11.28515625" style="372" bestFit="1" customWidth="1"/>
    <col min="546" max="546" width="10.140625" style="372" bestFit="1" customWidth="1"/>
    <col min="547" max="548" width="9.140625" style="372" customWidth="1"/>
    <col min="549" max="549" width="10.140625" style="372" bestFit="1" customWidth="1"/>
    <col min="550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43" style="372" bestFit="1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58.28515625" style="372" customWidth="1"/>
    <col min="793" max="793" width="42.42578125" style="372" customWidth="1"/>
    <col min="794" max="794" width="6.5703125" style="372" customWidth="1"/>
    <col min="795" max="800" width="9.140625" style="372" customWidth="1"/>
    <col min="801" max="801" width="11.28515625" style="372" bestFit="1" customWidth="1"/>
    <col min="802" max="802" width="10.140625" style="372" bestFit="1" customWidth="1"/>
    <col min="803" max="804" width="9.140625" style="372" customWidth="1"/>
    <col min="805" max="805" width="10.140625" style="372" bestFit="1" customWidth="1"/>
    <col min="806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43" style="372" bestFit="1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58.28515625" style="372" customWidth="1"/>
    <col min="1049" max="1049" width="42.42578125" style="372" customWidth="1"/>
    <col min="1050" max="1050" width="6.5703125" style="372" customWidth="1"/>
    <col min="1051" max="1056" width="9.140625" style="372" customWidth="1"/>
    <col min="1057" max="1057" width="11.28515625" style="372" bestFit="1" customWidth="1"/>
    <col min="1058" max="1058" width="10.140625" style="372" bestFit="1" customWidth="1"/>
    <col min="1059" max="1060" width="9.140625" style="372" customWidth="1"/>
    <col min="1061" max="1061" width="10.140625" style="372" bestFit="1" customWidth="1"/>
    <col min="1062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43" style="372" bestFit="1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58.28515625" style="372" customWidth="1"/>
    <col min="1305" max="1305" width="42.42578125" style="372" customWidth="1"/>
    <col min="1306" max="1306" width="6.5703125" style="372" customWidth="1"/>
    <col min="1307" max="1312" width="9.140625" style="372" customWidth="1"/>
    <col min="1313" max="1313" width="11.28515625" style="372" bestFit="1" customWidth="1"/>
    <col min="1314" max="1314" width="10.140625" style="372" bestFit="1" customWidth="1"/>
    <col min="1315" max="1316" width="9.140625" style="372" customWidth="1"/>
    <col min="1317" max="1317" width="10.140625" style="372" bestFit="1" customWidth="1"/>
    <col min="1318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43" style="372" bestFit="1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58.28515625" style="372" customWidth="1"/>
    <col min="1561" max="1561" width="42.42578125" style="372" customWidth="1"/>
    <col min="1562" max="1562" width="6.5703125" style="372" customWidth="1"/>
    <col min="1563" max="1568" width="9.140625" style="372" customWidth="1"/>
    <col min="1569" max="1569" width="11.28515625" style="372" bestFit="1" customWidth="1"/>
    <col min="1570" max="1570" width="10.140625" style="372" bestFit="1" customWidth="1"/>
    <col min="1571" max="1572" width="9.140625" style="372" customWidth="1"/>
    <col min="1573" max="1573" width="10.140625" style="372" bestFit="1" customWidth="1"/>
    <col min="1574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43" style="372" bestFit="1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58.28515625" style="372" customWidth="1"/>
    <col min="1817" max="1817" width="42.42578125" style="372" customWidth="1"/>
    <col min="1818" max="1818" width="6.5703125" style="372" customWidth="1"/>
    <col min="1819" max="1824" width="9.140625" style="372" customWidth="1"/>
    <col min="1825" max="1825" width="11.28515625" style="372" bestFit="1" customWidth="1"/>
    <col min="1826" max="1826" width="10.140625" style="372" bestFit="1" customWidth="1"/>
    <col min="1827" max="1828" width="9.140625" style="372" customWidth="1"/>
    <col min="1829" max="1829" width="10.140625" style="372" bestFit="1" customWidth="1"/>
    <col min="1830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43" style="372" bestFit="1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58.28515625" style="372" customWidth="1"/>
    <col min="2073" max="2073" width="42.42578125" style="372" customWidth="1"/>
    <col min="2074" max="2074" width="6.5703125" style="372" customWidth="1"/>
    <col min="2075" max="2080" width="9.140625" style="372" customWidth="1"/>
    <col min="2081" max="2081" width="11.28515625" style="372" bestFit="1" customWidth="1"/>
    <col min="2082" max="2082" width="10.140625" style="372" bestFit="1" customWidth="1"/>
    <col min="2083" max="2084" width="9.140625" style="372" customWidth="1"/>
    <col min="2085" max="2085" width="10.140625" style="372" bestFit="1" customWidth="1"/>
    <col min="2086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43" style="372" bestFit="1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58.28515625" style="372" customWidth="1"/>
    <col min="2329" max="2329" width="42.42578125" style="372" customWidth="1"/>
    <col min="2330" max="2330" width="6.5703125" style="372" customWidth="1"/>
    <col min="2331" max="2336" width="9.140625" style="372" customWidth="1"/>
    <col min="2337" max="2337" width="11.28515625" style="372" bestFit="1" customWidth="1"/>
    <col min="2338" max="2338" width="10.140625" style="372" bestFit="1" customWidth="1"/>
    <col min="2339" max="2340" width="9.140625" style="372" customWidth="1"/>
    <col min="2341" max="2341" width="10.140625" style="372" bestFit="1" customWidth="1"/>
    <col min="2342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43" style="372" bestFit="1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58.28515625" style="372" customWidth="1"/>
    <col min="2585" max="2585" width="42.42578125" style="372" customWidth="1"/>
    <col min="2586" max="2586" width="6.5703125" style="372" customWidth="1"/>
    <col min="2587" max="2592" width="9.140625" style="372" customWidth="1"/>
    <col min="2593" max="2593" width="11.28515625" style="372" bestFit="1" customWidth="1"/>
    <col min="2594" max="2594" width="10.140625" style="372" bestFit="1" customWidth="1"/>
    <col min="2595" max="2596" width="9.140625" style="372" customWidth="1"/>
    <col min="2597" max="2597" width="10.140625" style="372" bestFit="1" customWidth="1"/>
    <col min="2598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43" style="372" bestFit="1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58.28515625" style="372" customWidth="1"/>
    <col min="2841" max="2841" width="42.42578125" style="372" customWidth="1"/>
    <col min="2842" max="2842" width="6.5703125" style="372" customWidth="1"/>
    <col min="2843" max="2848" width="9.140625" style="372" customWidth="1"/>
    <col min="2849" max="2849" width="11.28515625" style="372" bestFit="1" customWidth="1"/>
    <col min="2850" max="2850" width="10.140625" style="372" bestFit="1" customWidth="1"/>
    <col min="2851" max="2852" width="9.140625" style="372" customWidth="1"/>
    <col min="2853" max="2853" width="10.140625" style="372" bestFit="1" customWidth="1"/>
    <col min="2854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43" style="372" bestFit="1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58.28515625" style="372" customWidth="1"/>
    <col min="3097" max="3097" width="42.42578125" style="372" customWidth="1"/>
    <col min="3098" max="3098" width="6.5703125" style="372" customWidth="1"/>
    <col min="3099" max="3104" width="9.140625" style="372" customWidth="1"/>
    <col min="3105" max="3105" width="11.28515625" style="372" bestFit="1" customWidth="1"/>
    <col min="3106" max="3106" width="10.140625" style="372" bestFit="1" customWidth="1"/>
    <col min="3107" max="3108" width="9.140625" style="372" customWidth="1"/>
    <col min="3109" max="3109" width="10.140625" style="372" bestFit="1" customWidth="1"/>
    <col min="3110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43" style="372" bestFit="1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58.28515625" style="372" customWidth="1"/>
    <col min="3353" max="3353" width="42.42578125" style="372" customWidth="1"/>
    <col min="3354" max="3354" width="6.5703125" style="372" customWidth="1"/>
    <col min="3355" max="3360" width="9.140625" style="372" customWidth="1"/>
    <col min="3361" max="3361" width="11.28515625" style="372" bestFit="1" customWidth="1"/>
    <col min="3362" max="3362" width="10.140625" style="372" bestFit="1" customWidth="1"/>
    <col min="3363" max="3364" width="9.140625" style="372" customWidth="1"/>
    <col min="3365" max="3365" width="10.140625" style="372" bestFit="1" customWidth="1"/>
    <col min="3366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43" style="372" bestFit="1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58.28515625" style="372" customWidth="1"/>
    <col min="3609" max="3609" width="42.42578125" style="372" customWidth="1"/>
    <col min="3610" max="3610" width="6.5703125" style="372" customWidth="1"/>
    <col min="3611" max="3616" width="9.140625" style="372" customWidth="1"/>
    <col min="3617" max="3617" width="11.28515625" style="372" bestFit="1" customWidth="1"/>
    <col min="3618" max="3618" width="10.140625" style="372" bestFit="1" customWidth="1"/>
    <col min="3619" max="3620" width="9.140625" style="372" customWidth="1"/>
    <col min="3621" max="3621" width="10.140625" style="372" bestFit="1" customWidth="1"/>
    <col min="3622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43" style="372" bestFit="1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58.28515625" style="372" customWidth="1"/>
    <col min="3865" max="3865" width="42.42578125" style="372" customWidth="1"/>
    <col min="3866" max="3866" width="6.5703125" style="372" customWidth="1"/>
    <col min="3867" max="3872" width="9.140625" style="372" customWidth="1"/>
    <col min="3873" max="3873" width="11.28515625" style="372" bestFit="1" customWidth="1"/>
    <col min="3874" max="3874" width="10.140625" style="372" bestFit="1" customWidth="1"/>
    <col min="3875" max="3876" width="9.140625" style="372" customWidth="1"/>
    <col min="3877" max="3877" width="10.140625" style="372" bestFit="1" customWidth="1"/>
    <col min="3878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43" style="372" bestFit="1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58.28515625" style="372" customWidth="1"/>
    <col min="4121" max="4121" width="42.42578125" style="372" customWidth="1"/>
    <col min="4122" max="4122" width="6.5703125" style="372" customWidth="1"/>
    <col min="4123" max="4128" width="9.140625" style="372" customWidth="1"/>
    <col min="4129" max="4129" width="11.28515625" style="372" bestFit="1" customWidth="1"/>
    <col min="4130" max="4130" width="10.140625" style="372" bestFit="1" customWidth="1"/>
    <col min="4131" max="4132" width="9.140625" style="372" customWidth="1"/>
    <col min="4133" max="4133" width="10.140625" style="372" bestFit="1" customWidth="1"/>
    <col min="4134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43" style="372" bestFit="1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58.28515625" style="372" customWidth="1"/>
    <col min="4377" max="4377" width="42.42578125" style="372" customWidth="1"/>
    <col min="4378" max="4378" width="6.5703125" style="372" customWidth="1"/>
    <col min="4379" max="4384" width="9.140625" style="372" customWidth="1"/>
    <col min="4385" max="4385" width="11.28515625" style="372" bestFit="1" customWidth="1"/>
    <col min="4386" max="4386" width="10.140625" style="372" bestFit="1" customWidth="1"/>
    <col min="4387" max="4388" width="9.140625" style="372" customWidth="1"/>
    <col min="4389" max="4389" width="10.140625" style="372" bestFit="1" customWidth="1"/>
    <col min="4390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43" style="372" bestFit="1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58.28515625" style="372" customWidth="1"/>
    <col min="4633" max="4633" width="42.42578125" style="372" customWidth="1"/>
    <col min="4634" max="4634" width="6.5703125" style="372" customWidth="1"/>
    <col min="4635" max="4640" width="9.140625" style="372" customWidth="1"/>
    <col min="4641" max="4641" width="11.28515625" style="372" bestFit="1" customWidth="1"/>
    <col min="4642" max="4642" width="10.140625" style="372" bestFit="1" customWidth="1"/>
    <col min="4643" max="4644" width="9.140625" style="372" customWidth="1"/>
    <col min="4645" max="4645" width="10.140625" style="372" bestFit="1" customWidth="1"/>
    <col min="4646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43" style="372" bestFit="1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58.28515625" style="372" customWidth="1"/>
    <col min="4889" max="4889" width="42.42578125" style="372" customWidth="1"/>
    <col min="4890" max="4890" width="6.5703125" style="372" customWidth="1"/>
    <col min="4891" max="4896" width="9.140625" style="372" customWidth="1"/>
    <col min="4897" max="4897" width="11.28515625" style="372" bestFit="1" customWidth="1"/>
    <col min="4898" max="4898" width="10.140625" style="372" bestFit="1" customWidth="1"/>
    <col min="4899" max="4900" width="9.140625" style="372" customWidth="1"/>
    <col min="4901" max="4901" width="10.140625" style="372" bestFit="1" customWidth="1"/>
    <col min="4902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43" style="372" bestFit="1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58.28515625" style="372" customWidth="1"/>
    <col min="5145" max="5145" width="42.42578125" style="372" customWidth="1"/>
    <col min="5146" max="5146" width="6.5703125" style="372" customWidth="1"/>
    <col min="5147" max="5152" width="9.140625" style="372" customWidth="1"/>
    <col min="5153" max="5153" width="11.28515625" style="372" bestFit="1" customWidth="1"/>
    <col min="5154" max="5154" width="10.140625" style="372" bestFit="1" customWidth="1"/>
    <col min="5155" max="5156" width="9.140625" style="372" customWidth="1"/>
    <col min="5157" max="5157" width="10.140625" style="372" bestFit="1" customWidth="1"/>
    <col min="5158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43" style="372" bestFit="1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58.28515625" style="372" customWidth="1"/>
    <col min="5401" max="5401" width="42.42578125" style="372" customWidth="1"/>
    <col min="5402" max="5402" width="6.5703125" style="372" customWidth="1"/>
    <col min="5403" max="5408" width="9.140625" style="372" customWidth="1"/>
    <col min="5409" max="5409" width="11.28515625" style="372" bestFit="1" customWidth="1"/>
    <col min="5410" max="5410" width="10.140625" style="372" bestFit="1" customWidth="1"/>
    <col min="5411" max="5412" width="9.140625" style="372" customWidth="1"/>
    <col min="5413" max="5413" width="10.140625" style="372" bestFit="1" customWidth="1"/>
    <col min="5414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43" style="372" bestFit="1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58.28515625" style="372" customWidth="1"/>
    <col min="5657" max="5657" width="42.42578125" style="372" customWidth="1"/>
    <col min="5658" max="5658" width="6.5703125" style="372" customWidth="1"/>
    <col min="5659" max="5664" width="9.140625" style="372" customWidth="1"/>
    <col min="5665" max="5665" width="11.28515625" style="372" bestFit="1" customWidth="1"/>
    <col min="5666" max="5666" width="10.140625" style="372" bestFit="1" customWidth="1"/>
    <col min="5667" max="5668" width="9.140625" style="372" customWidth="1"/>
    <col min="5669" max="5669" width="10.140625" style="372" bestFit="1" customWidth="1"/>
    <col min="5670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43" style="372" bestFit="1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58.28515625" style="372" customWidth="1"/>
    <col min="5913" max="5913" width="42.42578125" style="372" customWidth="1"/>
    <col min="5914" max="5914" width="6.5703125" style="372" customWidth="1"/>
    <col min="5915" max="5920" width="9.140625" style="372" customWidth="1"/>
    <col min="5921" max="5921" width="11.28515625" style="372" bestFit="1" customWidth="1"/>
    <col min="5922" max="5922" width="10.140625" style="372" bestFit="1" customWidth="1"/>
    <col min="5923" max="5924" width="9.140625" style="372" customWidth="1"/>
    <col min="5925" max="5925" width="10.140625" style="372" bestFit="1" customWidth="1"/>
    <col min="5926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43" style="372" bestFit="1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58.28515625" style="372" customWidth="1"/>
    <col min="6169" max="6169" width="42.42578125" style="372" customWidth="1"/>
    <col min="6170" max="6170" width="6.5703125" style="372" customWidth="1"/>
    <col min="6171" max="6176" width="9.140625" style="372" customWidth="1"/>
    <col min="6177" max="6177" width="11.28515625" style="372" bestFit="1" customWidth="1"/>
    <col min="6178" max="6178" width="10.140625" style="372" bestFit="1" customWidth="1"/>
    <col min="6179" max="6180" width="9.140625" style="372" customWidth="1"/>
    <col min="6181" max="6181" width="10.140625" style="372" bestFit="1" customWidth="1"/>
    <col min="6182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43" style="372" bestFit="1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58.28515625" style="372" customWidth="1"/>
    <col min="6425" max="6425" width="42.42578125" style="372" customWidth="1"/>
    <col min="6426" max="6426" width="6.5703125" style="372" customWidth="1"/>
    <col min="6427" max="6432" width="9.140625" style="372" customWidth="1"/>
    <col min="6433" max="6433" width="11.28515625" style="372" bestFit="1" customWidth="1"/>
    <col min="6434" max="6434" width="10.140625" style="372" bestFit="1" customWidth="1"/>
    <col min="6435" max="6436" width="9.140625" style="372" customWidth="1"/>
    <col min="6437" max="6437" width="10.140625" style="372" bestFit="1" customWidth="1"/>
    <col min="6438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43" style="372" bestFit="1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58.28515625" style="372" customWidth="1"/>
    <col min="6681" max="6681" width="42.42578125" style="372" customWidth="1"/>
    <col min="6682" max="6682" width="6.5703125" style="372" customWidth="1"/>
    <col min="6683" max="6688" width="9.140625" style="372" customWidth="1"/>
    <col min="6689" max="6689" width="11.28515625" style="372" bestFit="1" customWidth="1"/>
    <col min="6690" max="6690" width="10.140625" style="372" bestFit="1" customWidth="1"/>
    <col min="6691" max="6692" width="9.140625" style="372" customWidth="1"/>
    <col min="6693" max="6693" width="10.140625" style="372" bestFit="1" customWidth="1"/>
    <col min="6694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43" style="372" bestFit="1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58.28515625" style="372" customWidth="1"/>
    <col min="6937" max="6937" width="42.42578125" style="372" customWidth="1"/>
    <col min="6938" max="6938" width="6.5703125" style="372" customWidth="1"/>
    <col min="6939" max="6944" width="9.140625" style="372" customWidth="1"/>
    <col min="6945" max="6945" width="11.28515625" style="372" bestFit="1" customWidth="1"/>
    <col min="6946" max="6946" width="10.140625" style="372" bestFit="1" customWidth="1"/>
    <col min="6947" max="6948" width="9.140625" style="372" customWidth="1"/>
    <col min="6949" max="6949" width="10.140625" style="372" bestFit="1" customWidth="1"/>
    <col min="6950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43" style="372" bestFit="1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58.28515625" style="372" customWidth="1"/>
    <col min="7193" max="7193" width="42.42578125" style="372" customWidth="1"/>
    <col min="7194" max="7194" width="6.5703125" style="372" customWidth="1"/>
    <col min="7195" max="7200" width="9.140625" style="372" customWidth="1"/>
    <col min="7201" max="7201" width="11.28515625" style="372" bestFit="1" customWidth="1"/>
    <col min="7202" max="7202" width="10.140625" style="372" bestFit="1" customWidth="1"/>
    <col min="7203" max="7204" width="9.140625" style="372" customWidth="1"/>
    <col min="7205" max="7205" width="10.140625" style="372" bestFit="1" customWidth="1"/>
    <col min="7206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43" style="372" bestFit="1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58.28515625" style="372" customWidth="1"/>
    <col min="7449" max="7449" width="42.42578125" style="372" customWidth="1"/>
    <col min="7450" max="7450" width="6.5703125" style="372" customWidth="1"/>
    <col min="7451" max="7456" width="9.140625" style="372" customWidth="1"/>
    <col min="7457" max="7457" width="11.28515625" style="372" bestFit="1" customWidth="1"/>
    <col min="7458" max="7458" width="10.140625" style="372" bestFit="1" customWidth="1"/>
    <col min="7459" max="7460" width="9.140625" style="372" customWidth="1"/>
    <col min="7461" max="7461" width="10.140625" style="372" bestFit="1" customWidth="1"/>
    <col min="7462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43" style="372" bestFit="1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58.28515625" style="372" customWidth="1"/>
    <col min="7705" max="7705" width="42.42578125" style="372" customWidth="1"/>
    <col min="7706" max="7706" width="6.5703125" style="372" customWidth="1"/>
    <col min="7707" max="7712" width="9.140625" style="372" customWidth="1"/>
    <col min="7713" max="7713" width="11.28515625" style="372" bestFit="1" customWidth="1"/>
    <col min="7714" max="7714" width="10.140625" style="372" bestFit="1" customWidth="1"/>
    <col min="7715" max="7716" width="9.140625" style="372" customWidth="1"/>
    <col min="7717" max="7717" width="10.140625" style="372" bestFit="1" customWidth="1"/>
    <col min="7718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43" style="372" bestFit="1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58.28515625" style="372" customWidth="1"/>
    <col min="7961" max="7961" width="42.42578125" style="372" customWidth="1"/>
    <col min="7962" max="7962" width="6.5703125" style="372" customWidth="1"/>
    <col min="7963" max="7968" width="9.140625" style="372" customWidth="1"/>
    <col min="7969" max="7969" width="11.28515625" style="372" bestFit="1" customWidth="1"/>
    <col min="7970" max="7970" width="10.140625" style="372" bestFit="1" customWidth="1"/>
    <col min="7971" max="7972" width="9.140625" style="372" customWidth="1"/>
    <col min="7973" max="7973" width="10.140625" style="372" bestFit="1" customWidth="1"/>
    <col min="7974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43" style="372" bestFit="1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58.28515625" style="372" customWidth="1"/>
    <col min="8217" max="8217" width="42.42578125" style="372" customWidth="1"/>
    <col min="8218" max="8218" width="6.5703125" style="372" customWidth="1"/>
    <col min="8219" max="8224" width="9.140625" style="372" customWidth="1"/>
    <col min="8225" max="8225" width="11.28515625" style="372" bestFit="1" customWidth="1"/>
    <col min="8226" max="8226" width="10.140625" style="372" bestFit="1" customWidth="1"/>
    <col min="8227" max="8228" width="9.140625" style="372" customWidth="1"/>
    <col min="8229" max="8229" width="10.140625" style="372" bestFit="1" customWidth="1"/>
    <col min="8230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43" style="372" bestFit="1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58.28515625" style="372" customWidth="1"/>
    <col min="8473" max="8473" width="42.42578125" style="372" customWidth="1"/>
    <col min="8474" max="8474" width="6.5703125" style="372" customWidth="1"/>
    <col min="8475" max="8480" width="9.140625" style="372" customWidth="1"/>
    <col min="8481" max="8481" width="11.28515625" style="372" bestFit="1" customWidth="1"/>
    <col min="8482" max="8482" width="10.140625" style="372" bestFit="1" customWidth="1"/>
    <col min="8483" max="8484" width="9.140625" style="372" customWidth="1"/>
    <col min="8485" max="8485" width="10.140625" style="372" bestFit="1" customWidth="1"/>
    <col min="8486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43" style="372" bestFit="1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58.28515625" style="372" customWidth="1"/>
    <col min="8729" max="8729" width="42.42578125" style="372" customWidth="1"/>
    <col min="8730" max="8730" width="6.5703125" style="372" customWidth="1"/>
    <col min="8731" max="8736" width="9.140625" style="372" customWidth="1"/>
    <col min="8737" max="8737" width="11.28515625" style="372" bestFit="1" customWidth="1"/>
    <col min="8738" max="8738" width="10.140625" style="372" bestFit="1" customWidth="1"/>
    <col min="8739" max="8740" width="9.140625" style="372" customWidth="1"/>
    <col min="8741" max="8741" width="10.140625" style="372" bestFit="1" customWidth="1"/>
    <col min="8742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43" style="372" bestFit="1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58.28515625" style="372" customWidth="1"/>
    <col min="8985" max="8985" width="42.42578125" style="372" customWidth="1"/>
    <col min="8986" max="8986" width="6.5703125" style="372" customWidth="1"/>
    <col min="8987" max="8992" width="9.140625" style="372" customWidth="1"/>
    <col min="8993" max="8993" width="11.28515625" style="372" bestFit="1" customWidth="1"/>
    <col min="8994" max="8994" width="10.140625" style="372" bestFit="1" customWidth="1"/>
    <col min="8995" max="8996" width="9.140625" style="372" customWidth="1"/>
    <col min="8997" max="8997" width="10.140625" style="372" bestFit="1" customWidth="1"/>
    <col min="8998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43" style="372" bestFit="1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58.28515625" style="372" customWidth="1"/>
    <col min="9241" max="9241" width="42.42578125" style="372" customWidth="1"/>
    <col min="9242" max="9242" width="6.5703125" style="372" customWidth="1"/>
    <col min="9243" max="9248" width="9.140625" style="372" customWidth="1"/>
    <col min="9249" max="9249" width="11.28515625" style="372" bestFit="1" customWidth="1"/>
    <col min="9250" max="9250" width="10.140625" style="372" bestFit="1" customWidth="1"/>
    <col min="9251" max="9252" width="9.140625" style="372" customWidth="1"/>
    <col min="9253" max="9253" width="10.140625" style="372" bestFit="1" customWidth="1"/>
    <col min="9254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43" style="372" bestFit="1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58.28515625" style="372" customWidth="1"/>
    <col min="9497" max="9497" width="42.42578125" style="372" customWidth="1"/>
    <col min="9498" max="9498" width="6.5703125" style="372" customWidth="1"/>
    <col min="9499" max="9504" width="9.140625" style="372" customWidth="1"/>
    <col min="9505" max="9505" width="11.28515625" style="372" bestFit="1" customWidth="1"/>
    <col min="9506" max="9506" width="10.140625" style="372" bestFit="1" customWidth="1"/>
    <col min="9507" max="9508" width="9.140625" style="372" customWidth="1"/>
    <col min="9509" max="9509" width="10.140625" style="372" bestFit="1" customWidth="1"/>
    <col min="9510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43" style="372" bestFit="1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58.28515625" style="372" customWidth="1"/>
    <col min="9753" max="9753" width="42.42578125" style="372" customWidth="1"/>
    <col min="9754" max="9754" width="6.5703125" style="372" customWidth="1"/>
    <col min="9755" max="9760" width="9.140625" style="372" customWidth="1"/>
    <col min="9761" max="9761" width="11.28515625" style="372" bestFit="1" customWidth="1"/>
    <col min="9762" max="9762" width="10.140625" style="372" bestFit="1" customWidth="1"/>
    <col min="9763" max="9764" width="9.140625" style="372" customWidth="1"/>
    <col min="9765" max="9765" width="10.140625" style="372" bestFit="1" customWidth="1"/>
    <col min="9766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43" style="372" bestFit="1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58.28515625" style="372" customWidth="1"/>
    <col min="10009" max="10009" width="42.42578125" style="372" customWidth="1"/>
    <col min="10010" max="10010" width="6.5703125" style="372" customWidth="1"/>
    <col min="10011" max="10016" width="9.140625" style="372" customWidth="1"/>
    <col min="10017" max="10017" width="11.28515625" style="372" bestFit="1" customWidth="1"/>
    <col min="10018" max="10018" width="10.140625" style="372" bestFit="1" customWidth="1"/>
    <col min="10019" max="10020" width="9.140625" style="372" customWidth="1"/>
    <col min="10021" max="10021" width="10.140625" style="372" bestFit="1" customWidth="1"/>
    <col min="10022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43" style="372" bestFit="1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58.28515625" style="372" customWidth="1"/>
    <col min="10265" max="10265" width="42.42578125" style="372" customWidth="1"/>
    <col min="10266" max="10266" width="6.5703125" style="372" customWidth="1"/>
    <col min="10267" max="10272" width="9.140625" style="372" customWidth="1"/>
    <col min="10273" max="10273" width="11.28515625" style="372" bestFit="1" customWidth="1"/>
    <col min="10274" max="10274" width="10.140625" style="372" bestFit="1" customWidth="1"/>
    <col min="10275" max="10276" width="9.140625" style="372" customWidth="1"/>
    <col min="10277" max="10277" width="10.140625" style="372" bestFit="1" customWidth="1"/>
    <col min="10278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43" style="372" bestFit="1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58.28515625" style="372" customWidth="1"/>
    <col min="10521" max="10521" width="42.42578125" style="372" customWidth="1"/>
    <col min="10522" max="10522" width="6.5703125" style="372" customWidth="1"/>
    <col min="10523" max="10528" width="9.140625" style="372" customWidth="1"/>
    <col min="10529" max="10529" width="11.28515625" style="372" bestFit="1" customWidth="1"/>
    <col min="10530" max="10530" width="10.140625" style="372" bestFit="1" customWidth="1"/>
    <col min="10531" max="10532" width="9.140625" style="372" customWidth="1"/>
    <col min="10533" max="10533" width="10.140625" style="372" bestFit="1" customWidth="1"/>
    <col min="10534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43" style="372" bestFit="1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58.28515625" style="372" customWidth="1"/>
    <col min="10777" max="10777" width="42.42578125" style="372" customWidth="1"/>
    <col min="10778" max="10778" width="6.5703125" style="372" customWidth="1"/>
    <col min="10779" max="10784" width="9.140625" style="372" customWidth="1"/>
    <col min="10785" max="10785" width="11.28515625" style="372" bestFit="1" customWidth="1"/>
    <col min="10786" max="10786" width="10.140625" style="372" bestFit="1" customWidth="1"/>
    <col min="10787" max="10788" width="9.140625" style="372" customWidth="1"/>
    <col min="10789" max="10789" width="10.140625" style="372" bestFit="1" customWidth="1"/>
    <col min="10790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43" style="372" bestFit="1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58.28515625" style="372" customWidth="1"/>
    <col min="11033" max="11033" width="42.42578125" style="372" customWidth="1"/>
    <col min="11034" max="11034" width="6.5703125" style="372" customWidth="1"/>
    <col min="11035" max="11040" width="9.140625" style="372" customWidth="1"/>
    <col min="11041" max="11041" width="11.28515625" style="372" bestFit="1" customWidth="1"/>
    <col min="11042" max="11042" width="10.140625" style="372" bestFit="1" customWidth="1"/>
    <col min="11043" max="11044" width="9.140625" style="372" customWidth="1"/>
    <col min="11045" max="11045" width="10.140625" style="372" bestFit="1" customWidth="1"/>
    <col min="11046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43" style="372" bestFit="1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58.28515625" style="372" customWidth="1"/>
    <col min="11289" max="11289" width="42.42578125" style="372" customWidth="1"/>
    <col min="11290" max="11290" width="6.5703125" style="372" customWidth="1"/>
    <col min="11291" max="11296" width="9.140625" style="372" customWidth="1"/>
    <col min="11297" max="11297" width="11.28515625" style="372" bestFit="1" customWidth="1"/>
    <col min="11298" max="11298" width="10.140625" style="372" bestFit="1" customWidth="1"/>
    <col min="11299" max="11300" width="9.140625" style="372" customWidth="1"/>
    <col min="11301" max="11301" width="10.140625" style="372" bestFit="1" customWidth="1"/>
    <col min="11302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43" style="372" bestFit="1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58.28515625" style="372" customWidth="1"/>
    <col min="11545" max="11545" width="42.42578125" style="372" customWidth="1"/>
    <col min="11546" max="11546" width="6.5703125" style="372" customWidth="1"/>
    <col min="11547" max="11552" width="9.140625" style="372" customWidth="1"/>
    <col min="11553" max="11553" width="11.28515625" style="372" bestFit="1" customWidth="1"/>
    <col min="11554" max="11554" width="10.140625" style="372" bestFit="1" customWidth="1"/>
    <col min="11555" max="11556" width="9.140625" style="372" customWidth="1"/>
    <col min="11557" max="11557" width="10.140625" style="372" bestFit="1" customWidth="1"/>
    <col min="11558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43" style="372" bestFit="1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58.28515625" style="372" customWidth="1"/>
    <col min="11801" max="11801" width="42.42578125" style="372" customWidth="1"/>
    <col min="11802" max="11802" width="6.5703125" style="372" customWidth="1"/>
    <col min="11803" max="11808" width="9.140625" style="372" customWidth="1"/>
    <col min="11809" max="11809" width="11.28515625" style="372" bestFit="1" customWidth="1"/>
    <col min="11810" max="11810" width="10.140625" style="372" bestFit="1" customWidth="1"/>
    <col min="11811" max="11812" width="9.140625" style="372" customWidth="1"/>
    <col min="11813" max="11813" width="10.140625" style="372" bestFit="1" customWidth="1"/>
    <col min="11814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43" style="372" bestFit="1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58.28515625" style="372" customWidth="1"/>
    <col min="12057" max="12057" width="42.42578125" style="372" customWidth="1"/>
    <col min="12058" max="12058" width="6.5703125" style="372" customWidth="1"/>
    <col min="12059" max="12064" width="9.140625" style="372" customWidth="1"/>
    <col min="12065" max="12065" width="11.28515625" style="372" bestFit="1" customWidth="1"/>
    <col min="12066" max="12066" width="10.140625" style="372" bestFit="1" customWidth="1"/>
    <col min="12067" max="12068" width="9.140625" style="372" customWidth="1"/>
    <col min="12069" max="12069" width="10.140625" style="372" bestFit="1" customWidth="1"/>
    <col min="12070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43" style="372" bestFit="1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58.28515625" style="372" customWidth="1"/>
    <col min="12313" max="12313" width="42.42578125" style="372" customWidth="1"/>
    <col min="12314" max="12314" width="6.5703125" style="372" customWidth="1"/>
    <col min="12315" max="12320" width="9.140625" style="372" customWidth="1"/>
    <col min="12321" max="12321" width="11.28515625" style="372" bestFit="1" customWidth="1"/>
    <col min="12322" max="12322" width="10.140625" style="372" bestFit="1" customWidth="1"/>
    <col min="12323" max="12324" width="9.140625" style="372" customWidth="1"/>
    <col min="12325" max="12325" width="10.140625" style="372" bestFit="1" customWidth="1"/>
    <col min="12326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43" style="372" bestFit="1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58.28515625" style="372" customWidth="1"/>
    <col min="12569" max="12569" width="42.42578125" style="372" customWidth="1"/>
    <col min="12570" max="12570" width="6.5703125" style="372" customWidth="1"/>
    <col min="12571" max="12576" width="9.140625" style="372" customWidth="1"/>
    <col min="12577" max="12577" width="11.28515625" style="372" bestFit="1" customWidth="1"/>
    <col min="12578" max="12578" width="10.140625" style="372" bestFit="1" customWidth="1"/>
    <col min="12579" max="12580" width="9.140625" style="372" customWidth="1"/>
    <col min="12581" max="12581" width="10.140625" style="372" bestFit="1" customWidth="1"/>
    <col min="12582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43" style="372" bestFit="1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58.28515625" style="372" customWidth="1"/>
    <col min="12825" max="12825" width="42.42578125" style="372" customWidth="1"/>
    <col min="12826" max="12826" width="6.5703125" style="372" customWidth="1"/>
    <col min="12827" max="12832" width="9.140625" style="372" customWidth="1"/>
    <col min="12833" max="12833" width="11.28515625" style="372" bestFit="1" customWidth="1"/>
    <col min="12834" max="12834" width="10.140625" style="372" bestFit="1" customWidth="1"/>
    <col min="12835" max="12836" width="9.140625" style="372" customWidth="1"/>
    <col min="12837" max="12837" width="10.140625" style="372" bestFit="1" customWidth="1"/>
    <col min="12838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43" style="372" bestFit="1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58.28515625" style="372" customWidth="1"/>
    <col min="13081" max="13081" width="42.42578125" style="372" customWidth="1"/>
    <col min="13082" max="13082" width="6.5703125" style="372" customWidth="1"/>
    <col min="13083" max="13088" width="9.140625" style="372" customWidth="1"/>
    <col min="13089" max="13089" width="11.28515625" style="372" bestFit="1" customWidth="1"/>
    <col min="13090" max="13090" width="10.140625" style="372" bestFit="1" customWidth="1"/>
    <col min="13091" max="13092" width="9.140625" style="372" customWidth="1"/>
    <col min="13093" max="13093" width="10.140625" style="372" bestFit="1" customWidth="1"/>
    <col min="13094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43" style="372" bestFit="1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58.28515625" style="372" customWidth="1"/>
    <col min="13337" max="13337" width="42.42578125" style="372" customWidth="1"/>
    <col min="13338" max="13338" width="6.5703125" style="372" customWidth="1"/>
    <col min="13339" max="13344" width="9.140625" style="372" customWidth="1"/>
    <col min="13345" max="13345" width="11.28515625" style="372" bestFit="1" customWidth="1"/>
    <col min="13346" max="13346" width="10.140625" style="372" bestFit="1" customWidth="1"/>
    <col min="13347" max="13348" width="9.140625" style="372" customWidth="1"/>
    <col min="13349" max="13349" width="10.140625" style="372" bestFit="1" customWidth="1"/>
    <col min="13350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43" style="372" bestFit="1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58.28515625" style="372" customWidth="1"/>
    <col min="13593" max="13593" width="42.42578125" style="372" customWidth="1"/>
    <col min="13594" max="13594" width="6.5703125" style="372" customWidth="1"/>
    <col min="13595" max="13600" width="9.140625" style="372" customWidth="1"/>
    <col min="13601" max="13601" width="11.28515625" style="372" bestFit="1" customWidth="1"/>
    <col min="13602" max="13602" width="10.140625" style="372" bestFit="1" customWidth="1"/>
    <col min="13603" max="13604" width="9.140625" style="372" customWidth="1"/>
    <col min="13605" max="13605" width="10.140625" style="372" bestFit="1" customWidth="1"/>
    <col min="13606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43" style="372" bestFit="1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58.28515625" style="372" customWidth="1"/>
    <col min="13849" max="13849" width="42.42578125" style="372" customWidth="1"/>
    <col min="13850" max="13850" width="6.5703125" style="372" customWidth="1"/>
    <col min="13851" max="13856" width="9.140625" style="372" customWidth="1"/>
    <col min="13857" max="13857" width="11.28515625" style="372" bestFit="1" customWidth="1"/>
    <col min="13858" max="13858" width="10.140625" style="372" bestFit="1" customWidth="1"/>
    <col min="13859" max="13860" width="9.140625" style="372" customWidth="1"/>
    <col min="13861" max="13861" width="10.140625" style="372" bestFit="1" customWidth="1"/>
    <col min="13862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43" style="372" bestFit="1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58.28515625" style="372" customWidth="1"/>
    <col min="14105" max="14105" width="42.42578125" style="372" customWidth="1"/>
    <col min="14106" max="14106" width="6.5703125" style="372" customWidth="1"/>
    <col min="14107" max="14112" width="9.140625" style="372" customWidth="1"/>
    <col min="14113" max="14113" width="11.28515625" style="372" bestFit="1" customWidth="1"/>
    <col min="14114" max="14114" width="10.140625" style="372" bestFit="1" customWidth="1"/>
    <col min="14115" max="14116" width="9.140625" style="372" customWidth="1"/>
    <col min="14117" max="14117" width="10.140625" style="372" bestFit="1" customWidth="1"/>
    <col min="14118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43" style="372" bestFit="1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58.28515625" style="372" customWidth="1"/>
    <col min="14361" max="14361" width="42.42578125" style="372" customWidth="1"/>
    <col min="14362" max="14362" width="6.5703125" style="372" customWidth="1"/>
    <col min="14363" max="14368" width="9.140625" style="372" customWidth="1"/>
    <col min="14369" max="14369" width="11.28515625" style="372" bestFit="1" customWidth="1"/>
    <col min="14370" max="14370" width="10.140625" style="372" bestFit="1" customWidth="1"/>
    <col min="14371" max="14372" width="9.140625" style="372" customWidth="1"/>
    <col min="14373" max="14373" width="10.140625" style="372" bestFit="1" customWidth="1"/>
    <col min="14374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43" style="372" bestFit="1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58.28515625" style="372" customWidth="1"/>
    <col min="14617" max="14617" width="42.42578125" style="372" customWidth="1"/>
    <col min="14618" max="14618" width="6.5703125" style="372" customWidth="1"/>
    <col min="14619" max="14624" width="9.140625" style="372" customWidth="1"/>
    <col min="14625" max="14625" width="11.28515625" style="372" bestFit="1" customWidth="1"/>
    <col min="14626" max="14626" width="10.140625" style="372" bestFit="1" customWidth="1"/>
    <col min="14627" max="14628" width="9.140625" style="372" customWidth="1"/>
    <col min="14629" max="14629" width="10.140625" style="372" bestFit="1" customWidth="1"/>
    <col min="14630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43" style="372" bestFit="1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58.28515625" style="372" customWidth="1"/>
    <col min="14873" max="14873" width="42.42578125" style="372" customWidth="1"/>
    <col min="14874" max="14874" width="6.5703125" style="372" customWidth="1"/>
    <col min="14875" max="14880" width="9.140625" style="372" customWidth="1"/>
    <col min="14881" max="14881" width="11.28515625" style="372" bestFit="1" customWidth="1"/>
    <col min="14882" max="14882" width="10.140625" style="372" bestFit="1" customWidth="1"/>
    <col min="14883" max="14884" width="9.140625" style="372" customWidth="1"/>
    <col min="14885" max="14885" width="10.140625" style="372" bestFit="1" customWidth="1"/>
    <col min="14886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43" style="372" bestFit="1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58.28515625" style="372" customWidth="1"/>
    <col min="15129" max="15129" width="42.42578125" style="372" customWidth="1"/>
    <col min="15130" max="15130" width="6.5703125" style="372" customWidth="1"/>
    <col min="15131" max="15136" width="9.140625" style="372" customWidth="1"/>
    <col min="15137" max="15137" width="11.28515625" style="372" bestFit="1" customWidth="1"/>
    <col min="15138" max="15138" width="10.140625" style="372" bestFit="1" customWidth="1"/>
    <col min="15139" max="15140" width="9.140625" style="372" customWidth="1"/>
    <col min="15141" max="15141" width="10.140625" style="372" bestFit="1" customWidth="1"/>
    <col min="15142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43" style="372" bestFit="1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58.28515625" style="372" customWidth="1"/>
    <col min="15385" max="15385" width="42.42578125" style="372" customWidth="1"/>
    <col min="15386" max="15386" width="6.5703125" style="372" customWidth="1"/>
    <col min="15387" max="15392" width="9.140625" style="372" customWidth="1"/>
    <col min="15393" max="15393" width="11.28515625" style="372" bestFit="1" customWidth="1"/>
    <col min="15394" max="15394" width="10.140625" style="372" bestFit="1" customWidth="1"/>
    <col min="15395" max="15396" width="9.140625" style="372" customWidth="1"/>
    <col min="15397" max="15397" width="10.140625" style="372" bestFit="1" customWidth="1"/>
    <col min="15398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43" style="372" bestFit="1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58.28515625" style="372" customWidth="1"/>
    <col min="15641" max="15641" width="42.42578125" style="372" customWidth="1"/>
    <col min="15642" max="15642" width="6.5703125" style="372" customWidth="1"/>
    <col min="15643" max="15648" width="9.140625" style="372" customWidth="1"/>
    <col min="15649" max="15649" width="11.28515625" style="372" bestFit="1" customWidth="1"/>
    <col min="15650" max="15650" width="10.140625" style="372" bestFit="1" customWidth="1"/>
    <col min="15651" max="15652" width="9.140625" style="372" customWidth="1"/>
    <col min="15653" max="15653" width="10.140625" style="372" bestFit="1" customWidth="1"/>
    <col min="15654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43" style="372" bestFit="1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58.28515625" style="372" customWidth="1"/>
    <col min="15897" max="15897" width="42.42578125" style="372" customWidth="1"/>
    <col min="15898" max="15898" width="6.5703125" style="372" customWidth="1"/>
    <col min="15899" max="15904" width="9.140625" style="372" customWidth="1"/>
    <col min="15905" max="15905" width="11.28515625" style="372" bestFit="1" customWidth="1"/>
    <col min="15906" max="15906" width="10.140625" style="372" bestFit="1" customWidth="1"/>
    <col min="15907" max="15908" width="9.140625" style="372" customWidth="1"/>
    <col min="15909" max="15909" width="10.140625" style="372" bestFit="1" customWidth="1"/>
    <col min="15910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43" style="372" bestFit="1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58.28515625" style="372" customWidth="1"/>
    <col min="16153" max="16153" width="42.42578125" style="372" customWidth="1"/>
    <col min="16154" max="16154" width="6.5703125" style="372" customWidth="1"/>
    <col min="16155" max="16160" width="9.140625" style="372" customWidth="1"/>
    <col min="16161" max="16161" width="11.28515625" style="372" bestFit="1" customWidth="1"/>
    <col min="16162" max="16162" width="10.140625" style="372" bestFit="1" customWidth="1"/>
    <col min="16163" max="16164" width="9.140625" style="372" customWidth="1"/>
    <col min="16165" max="16165" width="10.140625" style="372" bestFit="1" customWidth="1"/>
    <col min="16166" max="16384" width="9.140625" style="372"/>
  </cols>
  <sheetData>
    <row r="1" spans="1:33" s="1" customFormat="1" ht="5.25" hidden="1" customHeight="1">
      <c r="A1" s="89"/>
      <c r="B1" s="90"/>
      <c r="C1" s="184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185"/>
    </row>
    <row r="2" spans="1:33" s="2" customFormat="1" ht="155.25" customHeight="1">
      <c r="A2" s="813" t="s">
        <v>549</v>
      </c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185"/>
    </row>
    <row r="3" spans="1:33" s="2" customFormat="1" ht="95.25" customHeight="1">
      <c r="A3" s="813" t="s">
        <v>238</v>
      </c>
      <c r="B3" s="813"/>
      <c r="C3" s="813"/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185"/>
    </row>
    <row r="4" spans="1:33" s="2" customFormat="1" ht="83.25" customHeight="1">
      <c r="A4" s="813" t="s">
        <v>878</v>
      </c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185"/>
    </row>
    <row r="5" spans="1:33" s="3" customFormat="1" ht="144.75" customHeight="1">
      <c r="A5" s="814" t="s">
        <v>727</v>
      </c>
      <c r="B5" s="814"/>
      <c r="C5" s="814"/>
      <c r="D5" s="814"/>
      <c r="E5" s="814"/>
      <c r="F5" s="814"/>
      <c r="G5" s="814"/>
      <c r="H5" s="814"/>
      <c r="I5" s="814"/>
      <c r="J5" s="814"/>
      <c r="K5" s="814"/>
      <c r="L5" s="814"/>
      <c r="M5" s="814"/>
      <c r="N5" s="814"/>
      <c r="O5" s="814"/>
      <c r="P5" s="814"/>
      <c r="Q5" s="814"/>
      <c r="R5" s="814"/>
      <c r="S5" s="814"/>
      <c r="T5" s="814"/>
      <c r="U5" s="814"/>
      <c r="V5" s="814"/>
      <c r="W5" s="814"/>
      <c r="X5" s="814"/>
      <c r="Y5" s="814"/>
      <c r="Z5" s="186"/>
    </row>
    <row r="6" spans="1:33" ht="6" customHeight="1"/>
    <row r="7" spans="1:33" ht="11.25" customHeight="1">
      <c r="A7" s="154"/>
      <c r="B7" s="155"/>
      <c r="C7" s="188"/>
      <c r="D7" s="156"/>
      <c r="E7" s="156"/>
      <c r="F7" s="155"/>
      <c r="G7" s="155"/>
      <c r="H7" s="155"/>
      <c r="I7" s="155"/>
      <c r="J7" s="155"/>
      <c r="K7" s="156"/>
      <c r="L7" s="155"/>
      <c r="M7" s="155"/>
      <c r="N7" s="156"/>
      <c r="O7" s="156"/>
      <c r="P7" s="155"/>
      <c r="Q7" s="156"/>
      <c r="R7" s="155"/>
      <c r="S7" s="156"/>
      <c r="T7" s="155"/>
      <c r="U7" s="155"/>
      <c r="V7" s="156"/>
      <c r="W7" s="156"/>
      <c r="X7" s="155"/>
      <c r="Y7" s="156"/>
      <c r="Z7" s="189"/>
    </row>
    <row r="8" spans="1:33" s="274" customFormat="1" ht="97.5" customHeight="1">
      <c r="A8" s="272"/>
      <c r="B8" s="822" t="s">
        <v>552</v>
      </c>
      <c r="C8" s="822"/>
      <c r="D8" s="822"/>
      <c r="E8" s="822"/>
      <c r="F8" s="822"/>
      <c r="G8" s="822"/>
      <c r="H8" s="822"/>
      <c r="I8" s="822"/>
      <c r="J8" s="822" t="s">
        <v>551</v>
      </c>
      <c r="K8" s="822"/>
      <c r="L8" s="822"/>
      <c r="M8" s="822"/>
      <c r="N8" s="822"/>
      <c r="O8" s="822"/>
      <c r="P8" s="822"/>
      <c r="Q8" s="822"/>
      <c r="R8" s="822" t="s">
        <v>116</v>
      </c>
      <c r="S8" s="822"/>
      <c r="T8" s="822"/>
      <c r="U8" s="822"/>
      <c r="V8" s="822"/>
      <c r="W8" s="822"/>
      <c r="X8" s="822"/>
      <c r="Y8" s="822"/>
      <c r="Z8" s="273">
        <v>1</v>
      </c>
    </row>
    <row r="9" spans="1:33" s="198" customFormat="1" ht="262.5" customHeight="1">
      <c r="A9" s="192"/>
      <c r="B9" s="192" t="s">
        <v>41</v>
      </c>
      <c r="C9" s="193" t="s">
        <v>168</v>
      </c>
      <c r="D9" s="192" t="s">
        <v>169</v>
      </c>
      <c r="E9" s="194" t="s">
        <v>170</v>
      </c>
      <c r="F9" s="195" t="s">
        <v>171</v>
      </c>
      <c r="G9" s="194" t="s">
        <v>172</v>
      </c>
      <c r="H9" s="192" t="s">
        <v>173</v>
      </c>
      <c r="I9" s="195" t="s">
        <v>43</v>
      </c>
      <c r="J9" s="192" t="s">
        <v>41</v>
      </c>
      <c r="K9" s="194" t="s">
        <v>168</v>
      </c>
      <c r="L9" s="195" t="s">
        <v>169</v>
      </c>
      <c r="M9" s="194" t="s">
        <v>170</v>
      </c>
      <c r="N9" s="192" t="s">
        <v>171</v>
      </c>
      <c r="O9" s="194" t="s">
        <v>172</v>
      </c>
      <c r="P9" s="192" t="s">
        <v>173</v>
      </c>
      <c r="Q9" s="192" t="s">
        <v>43</v>
      </c>
      <c r="R9" s="192" t="s">
        <v>41</v>
      </c>
      <c r="S9" s="194" t="s">
        <v>168</v>
      </c>
      <c r="T9" s="195" t="s">
        <v>169</v>
      </c>
      <c r="U9" s="194" t="s">
        <v>170</v>
      </c>
      <c r="V9" s="192" t="s">
        <v>171</v>
      </c>
      <c r="W9" s="194" t="s">
        <v>172</v>
      </c>
      <c r="X9" s="192" t="s">
        <v>173</v>
      </c>
      <c r="Y9" s="192" t="s">
        <v>43</v>
      </c>
      <c r="Z9" s="196">
        <v>1</v>
      </c>
      <c r="AA9" s="197"/>
      <c r="AB9" s="197"/>
      <c r="AC9" s="196"/>
      <c r="AD9" s="197"/>
      <c r="AE9" s="197"/>
      <c r="AF9" s="196"/>
      <c r="AG9" s="197"/>
    </row>
    <row r="10" spans="1:33" ht="129" customHeight="1">
      <c r="A10" s="199" t="s">
        <v>223</v>
      </c>
      <c r="B10" s="200">
        <v>0</v>
      </c>
      <c r="C10" s="200">
        <v>0</v>
      </c>
      <c r="D10" s="200">
        <v>0</v>
      </c>
      <c r="E10" s="200">
        <v>0</v>
      </c>
      <c r="F10" s="200">
        <v>0</v>
      </c>
      <c r="G10" s="200">
        <v>0</v>
      </c>
      <c r="H10" s="200">
        <v>0</v>
      </c>
      <c r="I10" s="200">
        <v>0</v>
      </c>
      <c r="J10" s="200">
        <v>0</v>
      </c>
      <c r="K10" s="200">
        <v>0</v>
      </c>
      <c r="L10" s="200">
        <v>0</v>
      </c>
      <c r="M10" s="200">
        <v>0</v>
      </c>
      <c r="N10" s="200">
        <v>0</v>
      </c>
      <c r="O10" s="200">
        <v>0</v>
      </c>
      <c r="P10" s="200">
        <v>0</v>
      </c>
      <c r="Q10" s="200">
        <v>0</v>
      </c>
      <c r="R10" s="200">
        <v>0</v>
      </c>
      <c r="S10" s="200">
        <v>0</v>
      </c>
      <c r="T10" s="200">
        <v>0</v>
      </c>
      <c r="U10" s="200">
        <v>0</v>
      </c>
      <c r="V10" s="200">
        <v>0</v>
      </c>
      <c r="W10" s="200">
        <v>0</v>
      </c>
      <c r="X10" s="200">
        <v>0</v>
      </c>
      <c r="Y10" s="200">
        <v>0</v>
      </c>
      <c r="Z10" s="189"/>
    </row>
    <row r="11" spans="1:33" ht="129" customHeight="1">
      <c r="A11" s="199" t="s">
        <v>224</v>
      </c>
      <c r="B11" s="201">
        <v>0</v>
      </c>
      <c r="C11" s="201">
        <v>0</v>
      </c>
      <c r="D11" s="201">
        <v>0</v>
      </c>
      <c r="E11" s="201">
        <v>0</v>
      </c>
      <c r="F11" s="201">
        <v>0</v>
      </c>
      <c r="G11" s="201">
        <v>0</v>
      </c>
      <c r="H11" s="201">
        <v>0</v>
      </c>
      <c r="I11" s="201">
        <v>0</v>
      </c>
      <c r="J11" s="201">
        <v>21241.872149999999</v>
      </c>
      <c r="K11" s="201">
        <v>7009.0669800000005</v>
      </c>
      <c r="L11" s="200">
        <v>0</v>
      </c>
      <c r="M11" s="200">
        <v>0</v>
      </c>
      <c r="N11" s="200">
        <v>0</v>
      </c>
      <c r="O11" s="200">
        <v>0</v>
      </c>
      <c r="P11" s="200">
        <v>4029.8398399999996</v>
      </c>
      <c r="Q11" s="200">
        <v>32280.778969999999</v>
      </c>
      <c r="R11" s="201">
        <v>21241.872149999999</v>
      </c>
      <c r="S11" s="201">
        <v>7009.0669800000005</v>
      </c>
      <c r="T11" s="200">
        <v>0</v>
      </c>
      <c r="U11" s="200">
        <v>0</v>
      </c>
      <c r="V11" s="200">
        <v>0</v>
      </c>
      <c r="W11" s="200">
        <v>0</v>
      </c>
      <c r="X11" s="200">
        <v>4029.8398399999996</v>
      </c>
      <c r="Y11" s="200">
        <v>32280.778969999999</v>
      </c>
      <c r="Z11" s="189"/>
    </row>
    <row r="12" spans="1:33" ht="129" customHeight="1">
      <c r="A12" s="199" t="s">
        <v>225</v>
      </c>
      <c r="B12" s="201">
        <v>15191.235869999999</v>
      </c>
      <c r="C12" s="201">
        <v>0</v>
      </c>
      <c r="D12" s="201">
        <v>3853.5863399999998</v>
      </c>
      <c r="E12" s="201">
        <v>0</v>
      </c>
      <c r="F12" s="201">
        <v>0</v>
      </c>
      <c r="G12" s="201">
        <v>0</v>
      </c>
      <c r="H12" s="201">
        <v>0</v>
      </c>
      <c r="I12" s="201">
        <v>19044.822210000002</v>
      </c>
      <c r="J12" s="201">
        <v>33607.77867</v>
      </c>
      <c r="K12" s="201">
        <v>24465.04349</v>
      </c>
      <c r="L12" s="200">
        <v>0</v>
      </c>
      <c r="M12" s="200">
        <v>0</v>
      </c>
      <c r="N12" s="200">
        <v>0</v>
      </c>
      <c r="O12" s="200">
        <v>0</v>
      </c>
      <c r="P12" s="200">
        <v>6333.7805099999996</v>
      </c>
      <c r="Q12" s="200">
        <v>64406.60267</v>
      </c>
      <c r="R12" s="201">
        <v>48799.014539999996</v>
      </c>
      <c r="S12" s="201">
        <v>24465.04349</v>
      </c>
      <c r="T12" s="200">
        <v>3853.5863399999998</v>
      </c>
      <c r="U12" s="200">
        <v>0</v>
      </c>
      <c r="V12" s="200">
        <v>0</v>
      </c>
      <c r="W12" s="200">
        <v>0</v>
      </c>
      <c r="X12" s="200">
        <v>6333.7805099999996</v>
      </c>
      <c r="Y12" s="200">
        <v>83451.424879999991</v>
      </c>
      <c r="Z12" s="189"/>
    </row>
    <row r="13" spans="1:33" ht="129" customHeight="1">
      <c r="A13" s="199" t="s">
        <v>226</v>
      </c>
      <c r="B13" s="200">
        <v>32615.529129999999</v>
      </c>
      <c r="C13" s="200">
        <v>4623.35311</v>
      </c>
      <c r="D13" s="200">
        <v>0</v>
      </c>
      <c r="E13" s="200">
        <v>0</v>
      </c>
      <c r="F13" s="200">
        <v>3101.86528</v>
      </c>
      <c r="G13" s="200">
        <v>0</v>
      </c>
      <c r="H13" s="200">
        <v>35.078879999999998</v>
      </c>
      <c r="I13" s="200">
        <v>40375.826399999998</v>
      </c>
      <c r="J13" s="200">
        <v>178955.13463999997</v>
      </c>
      <c r="K13" s="200">
        <v>24889.488430000001</v>
      </c>
      <c r="L13" s="200">
        <v>1970.68805</v>
      </c>
      <c r="M13" s="200">
        <v>4389.3396500000008</v>
      </c>
      <c r="N13" s="200">
        <v>6049.16392</v>
      </c>
      <c r="O13" s="200">
        <v>7107.7713300000005</v>
      </c>
      <c r="P13" s="200">
        <v>19286.931909999999</v>
      </c>
      <c r="Q13" s="200">
        <v>242648.51793</v>
      </c>
      <c r="R13" s="200">
        <v>211570.66377000001</v>
      </c>
      <c r="S13" s="200">
        <v>29512.841539999998</v>
      </c>
      <c r="T13" s="200">
        <v>1970.68805</v>
      </c>
      <c r="U13" s="200">
        <v>4389.3396500000008</v>
      </c>
      <c r="V13" s="200">
        <v>9151.029199999999</v>
      </c>
      <c r="W13" s="200">
        <v>7107.7713300000005</v>
      </c>
      <c r="X13" s="200">
        <v>19322.01079</v>
      </c>
      <c r="Y13" s="200">
        <v>283024.34432999999</v>
      </c>
      <c r="Z13" s="189"/>
    </row>
    <row r="14" spans="1:33" ht="129" customHeight="1">
      <c r="A14" s="199" t="s">
        <v>227</v>
      </c>
      <c r="B14" s="200">
        <v>87192.376049999992</v>
      </c>
      <c r="C14" s="200">
        <v>5057.36816</v>
      </c>
      <c r="D14" s="200">
        <v>1754.4941899999999</v>
      </c>
      <c r="E14" s="200">
        <v>0</v>
      </c>
      <c r="F14" s="200">
        <v>2765.9295699999998</v>
      </c>
      <c r="G14" s="200">
        <v>0</v>
      </c>
      <c r="H14" s="200">
        <v>6.0803599999999998</v>
      </c>
      <c r="I14" s="200">
        <v>96776.248330000002</v>
      </c>
      <c r="J14" s="200">
        <v>180185.75141</v>
      </c>
      <c r="K14" s="200">
        <v>12874.362999999999</v>
      </c>
      <c r="L14" s="200">
        <v>2697.1187599999998</v>
      </c>
      <c r="M14" s="200">
        <v>889.99835999999993</v>
      </c>
      <c r="N14" s="200">
        <v>9237.3541300000015</v>
      </c>
      <c r="O14" s="200">
        <v>1089.03207</v>
      </c>
      <c r="P14" s="200">
        <v>13145.11375</v>
      </c>
      <c r="Q14" s="200">
        <v>220118.73147999999</v>
      </c>
      <c r="R14" s="200">
        <v>267378.12745999999</v>
      </c>
      <c r="S14" s="200">
        <v>17931.731159999999</v>
      </c>
      <c r="T14" s="200">
        <v>4451.6129500000006</v>
      </c>
      <c r="U14" s="200">
        <v>889.99835999999993</v>
      </c>
      <c r="V14" s="200">
        <v>12003.2837</v>
      </c>
      <c r="W14" s="200">
        <v>1089.03207</v>
      </c>
      <c r="X14" s="200">
        <v>13151.194109999999</v>
      </c>
      <c r="Y14" s="200">
        <v>316894.97980999999</v>
      </c>
      <c r="Z14" s="189"/>
    </row>
    <row r="15" spans="1:33" ht="129" customHeight="1">
      <c r="A15" s="199" t="s">
        <v>228</v>
      </c>
      <c r="B15" s="200">
        <v>161271.23065000001</v>
      </c>
      <c r="C15" s="200">
        <v>7840.6493499999997</v>
      </c>
      <c r="D15" s="200">
        <v>856.18362999999999</v>
      </c>
      <c r="E15" s="200">
        <v>403.20115999999996</v>
      </c>
      <c r="F15" s="200">
        <v>6661.5686699999997</v>
      </c>
      <c r="G15" s="200">
        <v>0</v>
      </c>
      <c r="H15" s="200">
        <v>134.13385</v>
      </c>
      <c r="I15" s="200">
        <v>177166.96731000001</v>
      </c>
      <c r="J15" s="200">
        <v>165621.98978999999</v>
      </c>
      <c r="K15" s="200">
        <v>9583.8647300000011</v>
      </c>
      <c r="L15" s="200">
        <v>713.36069999999995</v>
      </c>
      <c r="M15" s="200">
        <v>0</v>
      </c>
      <c r="N15" s="200">
        <v>4175.0399699999998</v>
      </c>
      <c r="O15" s="200">
        <v>2761.1193399999997</v>
      </c>
      <c r="P15" s="200">
        <v>8158.3808099999997</v>
      </c>
      <c r="Q15" s="200">
        <v>191013.75534</v>
      </c>
      <c r="R15" s="200">
        <v>326893.22044</v>
      </c>
      <c r="S15" s="200">
        <v>17424.514079999997</v>
      </c>
      <c r="T15" s="200">
        <v>1569.5443300000002</v>
      </c>
      <c r="U15" s="200">
        <v>403.20115999999996</v>
      </c>
      <c r="V15" s="200">
        <v>10836.60864</v>
      </c>
      <c r="W15" s="200">
        <v>2761.1193399999997</v>
      </c>
      <c r="X15" s="200">
        <v>8292.5146600000007</v>
      </c>
      <c r="Y15" s="200">
        <v>368180.72264999995</v>
      </c>
      <c r="Z15" s="189"/>
    </row>
    <row r="16" spans="1:33" ht="129" customHeight="1">
      <c r="A16" s="199" t="s">
        <v>229</v>
      </c>
      <c r="B16" s="200">
        <v>433388.34701999999</v>
      </c>
      <c r="C16" s="200">
        <v>5052.5172499999999</v>
      </c>
      <c r="D16" s="200">
        <v>1338.99613</v>
      </c>
      <c r="E16" s="200">
        <v>0</v>
      </c>
      <c r="F16" s="200">
        <v>5429.4742500000002</v>
      </c>
      <c r="G16" s="200">
        <v>340.53800999999999</v>
      </c>
      <c r="H16" s="200">
        <v>1150.3552500000001</v>
      </c>
      <c r="I16" s="200">
        <v>446700.22791000002</v>
      </c>
      <c r="J16" s="200">
        <v>60741.519659999998</v>
      </c>
      <c r="K16" s="200">
        <v>3389.45534</v>
      </c>
      <c r="L16" s="200">
        <v>1124.6766299999999</v>
      </c>
      <c r="M16" s="200">
        <v>0</v>
      </c>
      <c r="N16" s="200">
        <v>615.60289</v>
      </c>
      <c r="O16" s="200">
        <v>0</v>
      </c>
      <c r="P16" s="200">
        <v>3262.9991299999997</v>
      </c>
      <c r="Q16" s="200">
        <v>69134.253649999999</v>
      </c>
      <c r="R16" s="200">
        <v>494129.86668000004</v>
      </c>
      <c r="S16" s="200">
        <v>8441.9725899999994</v>
      </c>
      <c r="T16" s="200">
        <v>2463.6727599999999</v>
      </c>
      <c r="U16" s="200">
        <v>0</v>
      </c>
      <c r="V16" s="200">
        <v>6045.0771399999994</v>
      </c>
      <c r="W16" s="200">
        <v>340.53800999999999</v>
      </c>
      <c r="X16" s="200">
        <v>4413.3543799999998</v>
      </c>
      <c r="Y16" s="200">
        <v>515834.48155999999</v>
      </c>
      <c r="Z16" s="189"/>
    </row>
    <row r="17" spans="1:26" ht="129" customHeight="1">
      <c r="A17" s="199" t="s">
        <v>230</v>
      </c>
      <c r="B17" s="200">
        <v>344872.15087000001</v>
      </c>
      <c r="C17" s="200">
        <v>5844.6903600000005</v>
      </c>
      <c r="D17" s="200">
        <v>1093.82206</v>
      </c>
      <c r="E17" s="200">
        <v>0</v>
      </c>
      <c r="F17" s="200">
        <v>6254.2641299999996</v>
      </c>
      <c r="G17" s="200">
        <v>485.32463000000001</v>
      </c>
      <c r="H17" s="200">
        <v>1226.1801399999999</v>
      </c>
      <c r="I17" s="200">
        <v>359776.43219000002</v>
      </c>
      <c r="J17" s="200">
        <v>35866.268549999993</v>
      </c>
      <c r="K17" s="200">
        <v>862.26502000000005</v>
      </c>
      <c r="L17" s="200">
        <v>106.43674</v>
      </c>
      <c r="M17" s="200">
        <v>204.44212999999999</v>
      </c>
      <c r="N17" s="200">
        <v>1063.41497</v>
      </c>
      <c r="O17" s="200">
        <v>303.03577000000001</v>
      </c>
      <c r="P17" s="200">
        <v>2622.4653599999997</v>
      </c>
      <c r="Q17" s="200">
        <v>41028.328540000002</v>
      </c>
      <c r="R17" s="200">
        <v>380738.41941999999</v>
      </c>
      <c r="S17" s="200">
        <v>6706.9553800000003</v>
      </c>
      <c r="T17" s="200">
        <v>1200.2588000000001</v>
      </c>
      <c r="U17" s="200">
        <v>204.44212999999999</v>
      </c>
      <c r="V17" s="200">
        <v>7317.6790999999994</v>
      </c>
      <c r="W17" s="200">
        <v>788.36040000000003</v>
      </c>
      <c r="X17" s="200">
        <v>3848.6455000000001</v>
      </c>
      <c r="Y17" s="200">
        <v>400804.76073000004</v>
      </c>
      <c r="Z17" s="189"/>
    </row>
    <row r="18" spans="1:26" ht="129" customHeight="1">
      <c r="A18" s="199" t="s">
        <v>231</v>
      </c>
      <c r="B18" s="200">
        <v>348246.07620000001</v>
      </c>
      <c r="C18" s="200">
        <v>2172.7128499999999</v>
      </c>
      <c r="D18" s="200">
        <v>742.72506999999996</v>
      </c>
      <c r="E18" s="200">
        <v>0</v>
      </c>
      <c r="F18" s="200">
        <v>3113.3588</v>
      </c>
      <c r="G18" s="200">
        <v>0</v>
      </c>
      <c r="H18" s="200">
        <v>987.34319999999991</v>
      </c>
      <c r="I18" s="200">
        <v>355262.21612</v>
      </c>
      <c r="J18" s="200">
        <v>23872.136429999999</v>
      </c>
      <c r="K18" s="200">
        <v>505.39157</v>
      </c>
      <c r="L18" s="200">
        <v>129.89375999999999</v>
      </c>
      <c r="M18" s="200">
        <v>0</v>
      </c>
      <c r="N18" s="200">
        <v>475.19185999999996</v>
      </c>
      <c r="O18" s="200">
        <v>0</v>
      </c>
      <c r="P18" s="200">
        <v>1176.9461200000001</v>
      </c>
      <c r="Q18" s="200">
        <v>26159.559739999997</v>
      </c>
      <c r="R18" s="200">
        <v>372118.21263000002</v>
      </c>
      <c r="S18" s="200">
        <v>2678.1044200000001</v>
      </c>
      <c r="T18" s="200">
        <v>872.61883</v>
      </c>
      <c r="U18" s="200">
        <v>0</v>
      </c>
      <c r="V18" s="200">
        <v>3588.5506600000003</v>
      </c>
      <c r="W18" s="200">
        <v>0</v>
      </c>
      <c r="X18" s="200">
        <v>2164.2893199999999</v>
      </c>
      <c r="Y18" s="200">
        <v>381421.77585999999</v>
      </c>
      <c r="Z18" s="189"/>
    </row>
    <row r="19" spans="1:26" ht="129" customHeight="1">
      <c r="A19" s="199" t="s">
        <v>232</v>
      </c>
      <c r="B19" s="200">
        <v>413484.71927999996</v>
      </c>
      <c r="C19" s="200">
        <v>2238.9058799999998</v>
      </c>
      <c r="D19" s="200">
        <v>1708.6205400000001</v>
      </c>
      <c r="E19" s="200">
        <v>74.996880000000004</v>
      </c>
      <c r="F19" s="200">
        <v>2554.0414599999999</v>
      </c>
      <c r="G19" s="200">
        <v>93.426960000000008</v>
      </c>
      <c r="H19" s="200">
        <v>1530.7558999999999</v>
      </c>
      <c r="I19" s="200">
        <v>421685.4669</v>
      </c>
      <c r="J19" s="200">
        <v>44720.379990000001</v>
      </c>
      <c r="K19" s="200">
        <v>305.06688000000003</v>
      </c>
      <c r="L19" s="200">
        <v>487.38097999999997</v>
      </c>
      <c r="M19" s="200">
        <v>0</v>
      </c>
      <c r="N19" s="200">
        <v>1920.0506799999998</v>
      </c>
      <c r="O19" s="200">
        <v>150.48445999999998</v>
      </c>
      <c r="P19" s="200">
        <v>1520.8726299999998</v>
      </c>
      <c r="Q19" s="200">
        <v>49104.235619999999</v>
      </c>
      <c r="R19" s="200">
        <v>458205.09927000001</v>
      </c>
      <c r="S19" s="200">
        <v>2543.9727599999997</v>
      </c>
      <c r="T19" s="200">
        <v>2196.0015199999998</v>
      </c>
      <c r="U19" s="200">
        <v>74.996880000000004</v>
      </c>
      <c r="V19" s="200">
        <v>4474.0921399999997</v>
      </c>
      <c r="W19" s="200">
        <v>243.91142000000002</v>
      </c>
      <c r="X19" s="200">
        <v>3051.62853</v>
      </c>
      <c r="Y19" s="200">
        <v>470789.70251999999</v>
      </c>
      <c r="Z19" s="189"/>
    </row>
    <row r="20" spans="1:26" ht="129" customHeight="1">
      <c r="A20" s="199" t="s">
        <v>233</v>
      </c>
      <c r="B20" s="200">
        <v>690306.13497999997</v>
      </c>
      <c r="C20" s="200">
        <v>3948.0042899999999</v>
      </c>
      <c r="D20" s="200">
        <v>4354.9960199999996</v>
      </c>
      <c r="E20" s="200">
        <v>45.467870000000005</v>
      </c>
      <c r="F20" s="200">
        <v>8990.6188599999987</v>
      </c>
      <c r="G20" s="200">
        <v>275.65510999999998</v>
      </c>
      <c r="H20" s="200">
        <v>4081.0717599999998</v>
      </c>
      <c r="I20" s="200">
        <v>712001.94889</v>
      </c>
      <c r="J20" s="200">
        <v>33432.750359999998</v>
      </c>
      <c r="K20" s="200">
        <v>880.62594999999999</v>
      </c>
      <c r="L20" s="200">
        <v>292.07643999999999</v>
      </c>
      <c r="M20" s="200">
        <v>144.35710999999998</v>
      </c>
      <c r="N20" s="200">
        <v>3071.47568</v>
      </c>
      <c r="O20" s="200">
        <v>0</v>
      </c>
      <c r="P20" s="200">
        <v>989.41142000000002</v>
      </c>
      <c r="Q20" s="200">
        <v>38810.696960000001</v>
      </c>
      <c r="R20" s="200">
        <v>723738.88534000004</v>
      </c>
      <c r="S20" s="200">
        <v>4828.6302400000004</v>
      </c>
      <c r="T20" s="200">
        <v>4647.0724600000003</v>
      </c>
      <c r="U20" s="200">
        <v>189.82498000000001</v>
      </c>
      <c r="V20" s="200">
        <v>12062.094539999998</v>
      </c>
      <c r="W20" s="200">
        <v>275.65510999999998</v>
      </c>
      <c r="X20" s="200">
        <v>5070.4831799999993</v>
      </c>
      <c r="Y20" s="200">
        <v>750812.64584999997</v>
      </c>
      <c r="Z20" s="189"/>
    </row>
    <row r="21" spans="1:26" ht="129" customHeight="1">
      <c r="A21" s="199" t="s">
        <v>234</v>
      </c>
      <c r="B21" s="200">
        <v>487293.36052999995</v>
      </c>
      <c r="C21" s="200">
        <v>3801.7738599999998</v>
      </c>
      <c r="D21" s="200">
        <v>6573.0228099999995</v>
      </c>
      <c r="E21" s="200">
        <v>207.49538000000001</v>
      </c>
      <c r="F21" s="200">
        <v>1812.8347800000001</v>
      </c>
      <c r="G21" s="200">
        <v>66.659990000000008</v>
      </c>
      <c r="H21" s="200">
        <v>7974.5350799999997</v>
      </c>
      <c r="I21" s="200">
        <v>507729.68242999999</v>
      </c>
      <c r="J21" s="200">
        <v>12843.415000000001</v>
      </c>
      <c r="K21" s="200">
        <v>506.26855</v>
      </c>
      <c r="L21" s="200">
        <v>542.33411000000001</v>
      </c>
      <c r="M21" s="200">
        <v>109.37563</v>
      </c>
      <c r="N21" s="200">
        <v>720.49668000000008</v>
      </c>
      <c r="O21" s="200">
        <v>84.910880000000006</v>
      </c>
      <c r="P21" s="200">
        <v>1414.3825900000002</v>
      </c>
      <c r="Q21" s="200">
        <v>16221.183439999999</v>
      </c>
      <c r="R21" s="200">
        <v>500136.77552999998</v>
      </c>
      <c r="S21" s="200">
        <v>4308.04241</v>
      </c>
      <c r="T21" s="200">
        <v>7115.3569200000002</v>
      </c>
      <c r="U21" s="200">
        <v>316.87101000000001</v>
      </c>
      <c r="V21" s="200">
        <v>2533.3314599999999</v>
      </c>
      <c r="W21" s="200">
        <v>151.57086999999999</v>
      </c>
      <c r="X21" s="200">
        <v>9388.9176700000007</v>
      </c>
      <c r="Y21" s="200">
        <v>523950.86586999998</v>
      </c>
      <c r="Z21" s="189"/>
    </row>
    <row r="22" spans="1:26" ht="129" customHeight="1">
      <c r="A22" s="199" t="s">
        <v>235</v>
      </c>
      <c r="B22" s="200">
        <v>18474.346389999999</v>
      </c>
      <c r="C22" s="200">
        <v>81.03828</v>
      </c>
      <c r="D22" s="200">
        <v>387.01972999999998</v>
      </c>
      <c r="E22" s="200">
        <v>5.5870600000000001</v>
      </c>
      <c r="F22" s="200">
        <v>9.9901499999999999</v>
      </c>
      <c r="G22" s="200">
        <v>0</v>
      </c>
      <c r="H22" s="200">
        <v>358.18516</v>
      </c>
      <c r="I22" s="200">
        <v>19316.16677</v>
      </c>
      <c r="J22" s="200">
        <v>661.92462</v>
      </c>
      <c r="K22" s="200">
        <v>21.485659999999999</v>
      </c>
      <c r="L22" s="200">
        <v>45.842640000000003</v>
      </c>
      <c r="M22" s="200">
        <v>6.4311800000000003</v>
      </c>
      <c r="N22" s="200">
        <v>4.4196200000000001</v>
      </c>
      <c r="O22" s="200">
        <v>0</v>
      </c>
      <c r="P22" s="200">
        <v>770.78932999999995</v>
      </c>
      <c r="Q22" s="200">
        <v>1510.8930500000001</v>
      </c>
      <c r="R22" s="200">
        <v>19136.27101</v>
      </c>
      <c r="S22" s="200">
        <v>102.52394</v>
      </c>
      <c r="T22" s="200">
        <v>432.86237</v>
      </c>
      <c r="U22" s="200">
        <v>12.01824</v>
      </c>
      <c r="V22" s="200">
        <v>14.40977</v>
      </c>
      <c r="W22" s="200">
        <v>0</v>
      </c>
      <c r="X22" s="200">
        <v>1128.9744900000001</v>
      </c>
      <c r="Y22" s="200">
        <v>20827.059819999999</v>
      </c>
      <c r="Z22" s="189"/>
    </row>
    <row r="23" spans="1:26" s="136" customFormat="1" ht="129" customHeight="1" thickBot="1">
      <c r="A23" s="202" t="s">
        <v>236</v>
      </c>
      <c r="B23" s="203">
        <v>4267.5712199999998</v>
      </c>
      <c r="C23" s="203">
        <v>20.187950000000001</v>
      </c>
      <c r="D23" s="203">
        <v>110.40052</v>
      </c>
      <c r="E23" s="203">
        <v>0.44954</v>
      </c>
      <c r="F23" s="203">
        <v>0</v>
      </c>
      <c r="G23" s="203">
        <v>0</v>
      </c>
      <c r="H23" s="203">
        <v>99.113969999999995</v>
      </c>
      <c r="I23" s="203">
        <v>4497.7232000000004</v>
      </c>
      <c r="J23" s="203">
        <v>218.99981</v>
      </c>
      <c r="K23" s="203">
        <v>3.0127100000000002</v>
      </c>
      <c r="L23" s="203">
        <v>13.874969999999999</v>
      </c>
      <c r="M23" s="203">
        <v>0</v>
      </c>
      <c r="N23" s="203">
        <v>2.1540400000000002</v>
      </c>
      <c r="O23" s="203">
        <v>0</v>
      </c>
      <c r="P23" s="203">
        <v>38.106679999999997</v>
      </c>
      <c r="Q23" s="203">
        <v>276.14821000000001</v>
      </c>
      <c r="R23" s="203">
        <v>4486.5710300000001</v>
      </c>
      <c r="S23" s="203">
        <v>23.200659999999999</v>
      </c>
      <c r="T23" s="203">
        <v>124.27549</v>
      </c>
      <c r="U23" s="203">
        <v>0.44954</v>
      </c>
      <c r="V23" s="203">
        <v>2.1540400000000002</v>
      </c>
      <c r="W23" s="203">
        <v>0</v>
      </c>
      <c r="X23" s="203">
        <v>137.22065000000001</v>
      </c>
      <c r="Y23" s="203">
        <v>4773.8714099999997</v>
      </c>
      <c r="Z23" s="204"/>
    </row>
    <row r="24" spans="1:26" s="136" customFormat="1" ht="129" customHeight="1" thickTop="1" thickBot="1">
      <c r="A24" s="205" t="s">
        <v>166</v>
      </c>
      <c r="B24" s="206">
        <f>SUM(B10:B23)</f>
        <v>3036603.0781899998</v>
      </c>
      <c r="C24" s="206">
        <f t="shared" ref="C24:Y24" si="0">SUM(C10:C23)</f>
        <v>40681.20134</v>
      </c>
      <c r="D24" s="206">
        <f t="shared" si="0"/>
        <v>22773.867039999997</v>
      </c>
      <c r="E24" s="206">
        <f t="shared" si="0"/>
        <v>737.19788999999992</v>
      </c>
      <c r="F24" s="206">
        <f t="shared" si="0"/>
        <v>40693.945949999987</v>
      </c>
      <c r="G24" s="206">
        <f t="shared" si="0"/>
        <v>1261.6047000000001</v>
      </c>
      <c r="H24" s="206">
        <f t="shared" si="0"/>
        <v>17582.833549999996</v>
      </c>
      <c r="I24" s="206">
        <f t="shared" si="0"/>
        <v>3160333.72866</v>
      </c>
      <c r="J24" s="206">
        <f t="shared" si="0"/>
        <v>791969.92107999988</v>
      </c>
      <c r="K24" s="206">
        <f t="shared" si="0"/>
        <v>85295.398310000004</v>
      </c>
      <c r="L24" s="206">
        <f t="shared" si="0"/>
        <v>8123.6837799999994</v>
      </c>
      <c r="M24" s="206">
        <f t="shared" si="0"/>
        <v>5743.9440599999998</v>
      </c>
      <c r="N24" s="206">
        <f t="shared" si="0"/>
        <v>27334.364440000005</v>
      </c>
      <c r="O24" s="206">
        <f t="shared" si="0"/>
        <v>11496.35385</v>
      </c>
      <c r="P24" s="206">
        <f t="shared" si="0"/>
        <v>62750.020079999995</v>
      </c>
      <c r="Q24" s="206">
        <f t="shared" si="0"/>
        <v>992713.68560000008</v>
      </c>
      <c r="R24" s="206">
        <f t="shared" si="0"/>
        <v>3828572.99927</v>
      </c>
      <c r="S24" s="206">
        <f t="shared" si="0"/>
        <v>125976.59964999999</v>
      </c>
      <c r="T24" s="206">
        <f t="shared" si="0"/>
        <v>30897.55082</v>
      </c>
      <c r="U24" s="206">
        <f t="shared" si="0"/>
        <v>6481.1419500000002</v>
      </c>
      <c r="V24" s="206">
        <f t="shared" si="0"/>
        <v>68028.310389999984</v>
      </c>
      <c r="W24" s="206">
        <f t="shared" si="0"/>
        <v>12757.958549999999</v>
      </c>
      <c r="X24" s="206">
        <f t="shared" si="0"/>
        <v>80332.853629999983</v>
      </c>
      <c r="Y24" s="206">
        <f t="shared" si="0"/>
        <v>4153047.41426</v>
      </c>
      <c r="Z24" s="204"/>
    </row>
    <row r="25" spans="1:26" ht="27.75" customHeight="1" thickTop="1" thickBot="1">
      <c r="A25" s="175"/>
      <c r="B25" s="176"/>
      <c r="C25" s="258"/>
      <c r="D25" s="177"/>
      <c r="E25" s="177"/>
      <c r="F25" s="177"/>
      <c r="G25" s="177"/>
      <c r="H25" s="177"/>
      <c r="I25" s="177"/>
      <c r="J25" s="177"/>
      <c r="K25" s="177"/>
      <c r="L25" s="176"/>
      <c r="M25" s="176"/>
      <c r="N25" s="176"/>
      <c r="O25" s="176"/>
      <c r="P25" s="176"/>
      <c r="Q25" s="176"/>
      <c r="R25" s="177"/>
      <c r="S25" s="177"/>
      <c r="T25" s="176"/>
      <c r="U25" s="176"/>
      <c r="V25" s="176"/>
      <c r="W25" s="176"/>
      <c r="X25" s="176"/>
      <c r="Y25" s="176"/>
      <c r="Z25" s="189"/>
    </row>
    <row r="26" spans="1:26" ht="87" customHeight="1" thickTop="1">
      <c r="A26" s="638" t="s">
        <v>728</v>
      </c>
      <c r="B26" s="119"/>
      <c r="C26" s="211"/>
      <c r="D26" s="144"/>
      <c r="E26" s="144"/>
      <c r="F26" s="144"/>
      <c r="G26" s="144"/>
      <c r="H26" s="144"/>
      <c r="I26" s="144"/>
      <c r="J26" s="144"/>
      <c r="K26" s="144"/>
      <c r="L26" s="145"/>
      <c r="M26" s="145"/>
      <c r="N26" s="17"/>
      <c r="O26" s="17"/>
      <c r="P26" s="17"/>
      <c r="Q26" s="17"/>
      <c r="R26" s="144"/>
      <c r="S26" s="144"/>
      <c r="T26" s="145"/>
      <c r="U26" s="145"/>
      <c r="V26" s="17"/>
      <c r="W26" s="17"/>
      <c r="X26" s="17"/>
      <c r="Y26" s="17"/>
    </row>
    <row r="27" spans="1:26" ht="38.25" customHeight="1">
      <c r="A27" s="16"/>
      <c r="B27" s="37"/>
      <c r="C27" s="212"/>
      <c r="D27" s="18"/>
      <c r="E27" s="18"/>
      <c r="F27" s="18"/>
      <c r="G27" s="18"/>
      <c r="H27" s="18"/>
      <c r="I27" s="18"/>
      <c r="J27" s="18"/>
      <c r="K27" s="18"/>
      <c r="L27" s="18"/>
      <c r="M27" s="100"/>
      <c r="N27" s="17"/>
      <c r="O27" s="17"/>
      <c r="P27" s="17"/>
      <c r="Q27" s="17"/>
      <c r="R27" s="18"/>
      <c r="S27" s="18"/>
      <c r="T27" s="18"/>
      <c r="U27" s="100"/>
      <c r="V27" s="17"/>
      <c r="W27" s="17"/>
      <c r="X27" s="17"/>
      <c r="Y27" s="17"/>
    </row>
    <row r="28" spans="1:26" ht="38.25" customHeight="1">
      <c r="A28" s="16"/>
      <c r="B28" s="37"/>
      <c r="C28" s="212"/>
      <c r="D28" s="18"/>
      <c r="E28" s="18"/>
      <c r="F28" s="18"/>
      <c r="G28" s="18"/>
      <c r="H28" s="18"/>
      <c r="I28" s="18"/>
      <c r="J28" s="18"/>
      <c r="K28" s="18"/>
      <c r="L28" s="18"/>
      <c r="M28" s="100"/>
      <c r="N28" s="17"/>
      <c r="O28" s="17"/>
      <c r="P28" s="17"/>
      <c r="Q28" s="17"/>
      <c r="R28" s="18"/>
      <c r="S28" s="18"/>
      <c r="T28" s="18"/>
      <c r="U28" s="100"/>
      <c r="V28" s="17"/>
      <c r="W28" s="17"/>
      <c r="X28" s="17"/>
      <c r="Y28" s="17"/>
    </row>
    <row r="29" spans="1:26" ht="13.5" customHeight="1">
      <c r="A29" s="16"/>
      <c r="B29" s="37"/>
      <c r="C29" s="212"/>
      <c r="D29" s="18"/>
      <c r="E29" s="18"/>
      <c r="F29" s="18"/>
      <c r="G29" s="18"/>
      <c r="H29" s="18"/>
      <c r="I29" s="18"/>
      <c r="J29" s="18"/>
      <c r="K29" s="18"/>
      <c r="L29" s="18"/>
      <c r="M29" s="100"/>
      <c r="N29" s="17"/>
      <c r="O29" s="17"/>
      <c r="P29" s="17"/>
      <c r="Q29" s="17"/>
      <c r="R29" s="18"/>
      <c r="S29" s="18"/>
      <c r="T29" s="18"/>
      <c r="U29" s="100"/>
      <c r="V29" s="17"/>
      <c r="W29" s="17"/>
      <c r="X29" s="17"/>
      <c r="Y29" s="17"/>
    </row>
    <row r="30" spans="1:26" ht="13.5" customHeight="1">
      <c r="A30" s="16"/>
      <c r="B30" s="37"/>
      <c r="C30" s="212"/>
      <c r="D30" s="18"/>
      <c r="E30" s="18"/>
      <c r="F30" s="18"/>
      <c r="G30" s="18"/>
      <c r="H30" s="18"/>
      <c r="I30" s="18"/>
      <c r="J30" s="18"/>
      <c r="K30" s="18"/>
      <c r="L30" s="18"/>
      <c r="M30" s="100"/>
      <c r="N30" s="17"/>
      <c r="O30" s="17"/>
      <c r="P30" s="17"/>
      <c r="Q30" s="17"/>
      <c r="R30" s="18"/>
      <c r="S30" s="18"/>
      <c r="T30" s="18"/>
      <c r="U30" s="100"/>
      <c r="V30" s="17"/>
      <c r="W30" s="17"/>
      <c r="X30" s="17"/>
      <c r="Y30" s="17"/>
    </row>
    <row r="31" spans="1:26" ht="13.5" customHeight="1">
      <c r="A31" s="16"/>
      <c r="B31" s="37"/>
      <c r="C31" s="212"/>
      <c r="D31" s="18"/>
      <c r="E31" s="18"/>
      <c r="F31" s="18"/>
      <c r="G31" s="18"/>
      <c r="H31" s="18"/>
      <c r="I31" s="18"/>
      <c r="J31" s="18"/>
      <c r="K31" s="18"/>
      <c r="L31" s="18"/>
      <c r="M31" s="100"/>
      <c r="N31" s="17"/>
      <c r="O31" s="17"/>
      <c r="P31" s="17"/>
      <c r="Q31" s="17"/>
      <c r="R31" s="18"/>
      <c r="S31" s="18"/>
      <c r="T31" s="18"/>
      <c r="U31" s="100"/>
      <c r="V31" s="17"/>
      <c r="W31" s="17"/>
      <c r="X31" s="17"/>
      <c r="Y31" s="17"/>
    </row>
    <row r="32" spans="1:26" ht="13.5" customHeight="1">
      <c r="A32" s="16"/>
      <c r="B32" s="37"/>
      <c r="C32" s="212"/>
      <c r="D32" s="18"/>
      <c r="E32" s="18"/>
      <c r="F32" s="18"/>
      <c r="G32" s="18"/>
      <c r="H32" s="18"/>
      <c r="I32" s="18"/>
      <c r="J32" s="18"/>
      <c r="K32" s="18"/>
      <c r="L32" s="18"/>
      <c r="M32" s="100"/>
      <c r="N32" s="17"/>
      <c r="O32" s="17"/>
      <c r="P32" s="17"/>
      <c r="Q32" s="17"/>
      <c r="R32" s="18"/>
      <c r="S32" s="18"/>
      <c r="T32" s="18"/>
      <c r="U32" s="100"/>
      <c r="V32" s="17"/>
      <c r="W32" s="17"/>
      <c r="X32" s="17"/>
      <c r="Y32" s="17"/>
    </row>
    <row r="33" spans="1:25" ht="13.5" customHeight="1">
      <c r="A33" s="125"/>
      <c r="B33" s="183"/>
      <c r="C33" s="212"/>
      <c r="D33" s="18"/>
      <c r="E33" s="18"/>
      <c r="F33" s="18"/>
      <c r="G33" s="18"/>
      <c r="H33" s="18"/>
      <c r="I33" s="18"/>
      <c r="J33" s="18"/>
      <c r="K33" s="18"/>
      <c r="L33" s="18"/>
      <c r="M33" s="100"/>
      <c r="N33" s="17"/>
      <c r="O33" s="17"/>
      <c r="P33" s="17"/>
      <c r="Q33" s="17"/>
      <c r="R33" s="18"/>
      <c r="S33" s="18"/>
      <c r="T33" s="18"/>
      <c r="U33" s="100"/>
      <c r="V33" s="17"/>
      <c r="W33" s="17"/>
      <c r="X33" s="17"/>
      <c r="Y33" s="17"/>
    </row>
    <row r="34" spans="1:25" ht="13.5" customHeight="1">
      <c r="A34" s="16"/>
      <c r="B34" s="183"/>
      <c r="C34" s="212"/>
      <c r="D34" s="18"/>
      <c r="E34" s="18"/>
      <c r="F34" s="18"/>
      <c r="G34" s="18"/>
      <c r="H34" s="18"/>
      <c r="I34" s="18"/>
      <c r="J34" s="18"/>
      <c r="K34" s="18"/>
      <c r="L34" s="18"/>
      <c r="M34" s="100"/>
      <c r="N34" s="17"/>
      <c r="O34" s="17"/>
      <c r="P34" s="17"/>
      <c r="Q34" s="17"/>
      <c r="R34" s="18"/>
      <c r="S34" s="18"/>
      <c r="T34" s="18"/>
      <c r="U34" s="100"/>
      <c r="V34" s="17"/>
      <c r="W34" s="17"/>
      <c r="X34" s="17"/>
      <c r="Y34" s="17"/>
    </row>
    <row r="35" spans="1:25" ht="13.5" customHeight="1">
      <c r="A35" s="16"/>
      <c r="B35" s="183"/>
      <c r="C35" s="212"/>
      <c r="D35" s="18"/>
      <c r="E35" s="18"/>
      <c r="F35" s="18"/>
      <c r="G35" s="18"/>
      <c r="H35" s="18"/>
      <c r="I35" s="18"/>
      <c r="J35" s="18"/>
      <c r="K35" s="18"/>
      <c r="L35" s="18"/>
      <c r="M35" s="100"/>
      <c r="N35" s="17"/>
      <c r="O35" s="17"/>
      <c r="P35" s="17"/>
      <c r="Q35" s="17"/>
      <c r="R35" s="18"/>
      <c r="S35" s="18"/>
      <c r="T35" s="18"/>
      <c r="U35" s="100"/>
      <c r="V35" s="17"/>
      <c r="W35" s="17"/>
      <c r="X35" s="17"/>
      <c r="Y35" s="17"/>
    </row>
    <row r="36" spans="1:25" ht="13.5" customHeight="1">
      <c r="A36" s="16"/>
      <c r="B36" s="183"/>
      <c r="C36" s="212"/>
      <c r="D36" s="18"/>
      <c r="E36" s="18"/>
      <c r="F36" s="18"/>
      <c r="G36" s="18"/>
      <c r="H36" s="18"/>
      <c r="I36" s="18"/>
      <c r="J36" s="18"/>
      <c r="K36" s="18"/>
      <c r="L36" s="18"/>
      <c r="M36" s="100"/>
      <c r="N36" s="17"/>
      <c r="O36" s="17"/>
      <c r="P36" s="17"/>
      <c r="Q36" s="17"/>
      <c r="R36" s="18"/>
      <c r="S36" s="18"/>
      <c r="T36" s="18"/>
      <c r="U36" s="100"/>
      <c r="V36" s="17"/>
      <c r="W36" s="17"/>
      <c r="X36" s="17"/>
      <c r="Y36" s="17"/>
    </row>
    <row r="37" spans="1:25" ht="13.5" customHeight="1">
      <c r="A37" s="16"/>
      <c r="B37" s="183"/>
      <c r="C37" s="212"/>
      <c r="D37" s="18"/>
      <c r="E37" s="18"/>
      <c r="F37" s="18"/>
      <c r="G37" s="18"/>
      <c r="H37" s="18"/>
      <c r="I37" s="18"/>
      <c r="J37" s="18"/>
      <c r="K37" s="18"/>
      <c r="L37" s="18"/>
      <c r="M37" s="100"/>
      <c r="N37" s="17"/>
      <c r="O37" s="17"/>
      <c r="P37" s="17"/>
      <c r="Q37" s="17"/>
      <c r="R37" s="18"/>
      <c r="S37" s="18"/>
      <c r="T37" s="18"/>
      <c r="U37" s="100"/>
      <c r="V37" s="17"/>
      <c r="W37" s="17"/>
      <c r="X37" s="17"/>
      <c r="Y37" s="17"/>
    </row>
    <row r="38" spans="1:25" ht="13.5" customHeight="1">
      <c r="A38" s="16"/>
      <c r="B38" s="183"/>
      <c r="C38" s="212"/>
      <c r="D38" s="18"/>
      <c r="E38" s="18"/>
      <c r="F38" s="18"/>
      <c r="G38" s="18"/>
      <c r="H38" s="18"/>
      <c r="I38" s="18"/>
      <c r="J38" s="18"/>
      <c r="K38" s="18"/>
      <c r="L38" s="18"/>
      <c r="M38" s="100"/>
      <c r="N38" s="17"/>
      <c r="O38" s="17"/>
      <c r="P38" s="17"/>
      <c r="Q38" s="17"/>
      <c r="R38" s="18"/>
      <c r="S38" s="18"/>
      <c r="T38" s="18"/>
      <c r="U38" s="100"/>
      <c r="V38" s="17"/>
      <c r="W38" s="17"/>
      <c r="X38" s="17"/>
      <c r="Y38" s="17"/>
    </row>
    <row r="39" spans="1:25" ht="13.5" customHeight="1">
      <c r="A39" s="125"/>
      <c r="B39" s="183"/>
      <c r="C39" s="212"/>
      <c r="D39" s="18"/>
      <c r="E39" s="18"/>
      <c r="F39" s="18"/>
      <c r="G39" s="18"/>
      <c r="H39" s="18"/>
      <c r="I39" s="18"/>
      <c r="J39" s="18"/>
      <c r="K39" s="18"/>
      <c r="L39" s="18"/>
      <c r="M39" s="100"/>
      <c r="N39" s="17"/>
      <c r="O39" s="17"/>
      <c r="P39" s="17"/>
      <c r="Q39" s="17"/>
      <c r="R39" s="18"/>
      <c r="S39" s="18"/>
      <c r="T39" s="18"/>
      <c r="U39" s="100"/>
      <c r="V39" s="17"/>
      <c r="W39" s="17"/>
      <c r="X39" s="17"/>
      <c r="Y39" s="17"/>
    </row>
    <row r="40" spans="1:25" ht="13.5" customHeight="1">
      <c r="A40" s="16"/>
      <c r="B40" s="37"/>
      <c r="C40" s="212"/>
      <c r="D40" s="18"/>
      <c r="E40" s="18"/>
      <c r="F40" s="18"/>
      <c r="G40" s="18"/>
      <c r="H40" s="18"/>
      <c r="I40" s="18"/>
      <c r="J40" s="18"/>
      <c r="K40" s="18"/>
      <c r="L40" s="18"/>
      <c r="M40" s="100"/>
      <c r="N40" s="17"/>
      <c r="O40" s="17"/>
      <c r="P40" s="17"/>
      <c r="Q40" s="17"/>
      <c r="R40" s="18"/>
      <c r="S40" s="18"/>
      <c r="T40" s="18"/>
      <c r="U40" s="100"/>
      <c r="V40" s="17"/>
      <c r="W40" s="17"/>
      <c r="X40" s="17"/>
      <c r="Y40" s="17"/>
    </row>
    <row r="41" spans="1:25" ht="13.5" customHeight="1">
      <c r="A41" s="16"/>
      <c r="B41" s="37"/>
      <c r="C41" s="212"/>
      <c r="D41" s="18"/>
      <c r="E41" s="18"/>
      <c r="F41" s="18"/>
      <c r="G41" s="18"/>
      <c r="H41" s="18"/>
      <c r="I41" s="18"/>
      <c r="J41" s="18"/>
      <c r="K41" s="18"/>
      <c r="L41" s="18"/>
      <c r="M41" s="100"/>
      <c r="N41" s="17"/>
      <c r="O41" s="17"/>
      <c r="P41" s="17"/>
      <c r="Q41" s="17"/>
      <c r="R41" s="18"/>
      <c r="S41" s="18"/>
      <c r="T41" s="18"/>
      <c r="U41" s="100"/>
      <c r="V41" s="17"/>
      <c r="W41" s="17"/>
      <c r="X41" s="17"/>
      <c r="Y41" s="17"/>
    </row>
    <row r="42" spans="1:25" ht="13.5" customHeight="1">
      <c r="A42" s="16"/>
      <c r="B42" s="37"/>
      <c r="C42" s="212"/>
      <c r="D42" s="18"/>
      <c r="E42" s="18"/>
      <c r="F42" s="18"/>
      <c r="G42" s="18"/>
      <c r="H42" s="18"/>
      <c r="I42" s="18"/>
      <c r="J42" s="18"/>
      <c r="K42" s="18"/>
      <c r="L42" s="18"/>
      <c r="M42" s="100"/>
      <c r="N42" s="17"/>
      <c r="O42" s="17"/>
      <c r="P42" s="17"/>
      <c r="Q42" s="17"/>
      <c r="R42" s="18"/>
      <c r="S42" s="18"/>
      <c r="T42" s="18"/>
      <c r="U42" s="100"/>
      <c r="V42" s="17"/>
      <c r="W42" s="17"/>
      <c r="X42" s="17"/>
      <c r="Y42" s="17"/>
    </row>
    <row r="43" spans="1:25" ht="13.5" customHeight="1">
      <c r="A43" s="125"/>
      <c r="B43" s="37"/>
      <c r="C43" s="212"/>
      <c r="D43" s="18"/>
      <c r="E43" s="18"/>
      <c r="F43" s="18"/>
      <c r="G43" s="18"/>
      <c r="H43" s="18"/>
      <c r="I43" s="18"/>
      <c r="J43" s="18"/>
      <c r="K43" s="18"/>
      <c r="L43" s="18"/>
      <c r="M43" s="100"/>
      <c r="N43" s="17"/>
      <c r="O43" s="17"/>
      <c r="P43" s="17"/>
      <c r="Q43" s="17"/>
      <c r="R43" s="18"/>
      <c r="S43" s="18"/>
      <c r="T43" s="18"/>
      <c r="U43" s="100"/>
      <c r="V43" s="17"/>
      <c r="W43" s="17"/>
      <c r="X43" s="17"/>
      <c r="Y43" s="17"/>
    </row>
    <row r="44" spans="1:25" ht="13.5" customHeight="1">
      <c r="A44" s="16"/>
      <c r="B44" s="37"/>
      <c r="C44" s="212"/>
      <c r="D44" s="18"/>
      <c r="E44" s="18"/>
      <c r="F44" s="18"/>
      <c r="G44" s="18"/>
      <c r="H44" s="18"/>
      <c r="I44" s="18"/>
      <c r="J44" s="18"/>
      <c r="K44" s="18"/>
      <c r="L44" s="18"/>
      <c r="M44" s="100"/>
      <c r="N44" s="17"/>
      <c r="O44" s="17"/>
      <c r="P44" s="17"/>
      <c r="Q44" s="17"/>
      <c r="R44" s="18"/>
      <c r="S44" s="18"/>
      <c r="T44" s="18"/>
      <c r="U44" s="100"/>
      <c r="V44" s="17"/>
      <c r="W44" s="17"/>
      <c r="X44" s="17"/>
      <c r="Y44" s="17"/>
    </row>
    <row r="45" spans="1:25" ht="13.5" customHeight="1">
      <c r="A45" s="16"/>
      <c r="B45" s="37"/>
      <c r="C45" s="212"/>
      <c r="D45" s="18"/>
      <c r="E45" s="18"/>
      <c r="F45" s="18"/>
      <c r="G45" s="18"/>
      <c r="H45" s="18"/>
      <c r="I45" s="18"/>
      <c r="J45" s="18"/>
      <c r="K45" s="18"/>
      <c r="L45" s="18"/>
      <c r="M45" s="100"/>
      <c r="N45" s="17"/>
      <c r="O45" s="17"/>
      <c r="P45" s="17"/>
      <c r="Q45" s="17"/>
      <c r="R45" s="18"/>
      <c r="S45" s="18"/>
      <c r="T45" s="18"/>
      <c r="U45" s="100"/>
      <c r="V45" s="17"/>
      <c r="W45" s="17"/>
      <c r="X45" s="17"/>
      <c r="Y45" s="17"/>
    </row>
    <row r="46" spans="1:25" ht="13.5" customHeight="1">
      <c r="A46" s="16"/>
      <c r="B46" s="37"/>
      <c r="C46" s="212"/>
      <c r="D46" s="18"/>
      <c r="E46" s="18"/>
      <c r="F46" s="18"/>
      <c r="G46" s="18"/>
      <c r="H46" s="18"/>
      <c r="I46" s="18"/>
      <c r="J46" s="18"/>
      <c r="K46" s="18"/>
      <c r="L46" s="18"/>
      <c r="M46" s="100"/>
      <c r="N46" s="17"/>
      <c r="O46" s="17"/>
      <c r="P46" s="17"/>
      <c r="Q46" s="17"/>
      <c r="R46" s="18"/>
      <c r="S46" s="18"/>
      <c r="T46" s="18"/>
      <c r="U46" s="100"/>
      <c r="V46" s="17"/>
      <c r="W46" s="17"/>
      <c r="X46" s="17"/>
      <c r="Y46" s="17"/>
    </row>
    <row r="47" spans="1:25" ht="13.5" customHeight="1">
      <c r="A47" s="16"/>
      <c r="B47" s="37"/>
      <c r="C47" s="212"/>
      <c r="D47" s="18"/>
      <c r="E47" s="18"/>
      <c r="F47" s="18"/>
      <c r="G47" s="18"/>
      <c r="H47" s="18"/>
      <c r="I47" s="18"/>
      <c r="J47" s="18"/>
      <c r="K47" s="18"/>
      <c r="L47" s="18"/>
      <c r="M47" s="100"/>
      <c r="N47" s="17"/>
      <c r="O47" s="17"/>
      <c r="P47" s="17"/>
      <c r="Q47" s="17"/>
      <c r="R47" s="18"/>
      <c r="S47" s="18"/>
      <c r="T47" s="18"/>
      <c r="U47" s="100"/>
      <c r="V47" s="17"/>
      <c r="W47" s="17"/>
      <c r="X47" s="17"/>
      <c r="Y47" s="17"/>
    </row>
    <row r="48" spans="1:25" ht="13.5" customHeight="1">
      <c r="A48" s="125"/>
      <c r="B48" s="37"/>
      <c r="C48" s="212"/>
      <c r="D48" s="18"/>
      <c r="E48" s="18"/>
      <c r="F48" s="18"/>
      <c r="G48" s="18"/>
      <c r="H48" s="18"/>
      <c r="I48" s="18"/>
      <c r="J48" s="18"/>
      <c r="K48" s="18"/>
      <c r="L48" s="18"/>
      <c r="M48" s="100"/>
      <c r="N48" s="17"/>
      <c r="O48" s="17"/>
      <c r="P48" s="17"/>
      <c r="Q48" s="17"/>
      <c r="R48" s="18"/>
      <c r="S48" s="18"/>
      <c r="T48" s="18"/>
      <c r="U48" s="100"/>
      <c r="V48" s="17"/>
      <c r="W48" s="17"/>
      <c r="X48" s="17"/>
      <c r="Y48" s="17"/>
    </row>
    <row r="49" spans="1:25" ht="13.5" customHeight="1">
      <c r="A49" s="16"/>
      <c r="B49" s="37"/>
      <c r="C49" s="212"/>
      <c r="D49" s="18"/>
      <c r="E49" s="18"/>
      <c r="F49" s="18"/>
      <c r="G49" s="18"/>
      <c r="H49" s="18"/>
      <c r="I49" s="18"/>
      <c r="J49" s="18"/>
      <c r="K49" s="18"/>
      <c r="L49" s="18"/>
      <c r="M49" s="100"/>
      <c r="N49" s="17"/>
      <c r="O49" s="17"/>
      <c r="P49" s="17"/>
      <c r="Q49" s="17"/>
      <c r="R49" s="18"/>
      <c r="S49" s="18"/>
      <c r="T49" s="18"/>
      <c r="U49" s="100"/>
      <c r="V49" s="17"/>
      <c r="W49" s="17"/>
      <c r="X49" s="17"/>
      <c r="Y49" s="17"/>
    </row>
    <row r="50" spans="1:25" ht="13.5" customHeight="1">
      <c r="A50" s="16"/>
      <c r="B50" s="37"/>
      <c r="C50" s="212"/>
      <c r="D50" s="18"/>
      <c r="E50" s="18"/>
      <c r="F50" s="18"/>
      <c r="G50" s="18"/>
      <c r="H50" s="18"/>
      <c r="I50" s="18"/>
      <c r="J50" s="18"/>
      <c r="K50" s="18"/>
      <c r="L50" s="18"/>
      <c r="M50" s="100"/>
      <c r="N50" s="17"/>
      <c r="O50" s="17"/>
      <c r="P50" s="17"/>
      <c r="Q50" s="17"/>
      <c r="R50" s="18"/>
      <c r="S50" s="18"/>
      <c r="T50" s="18"/>
      <c r="U50" s="100"/>
      <c r="V50" s="17"/>
      <c r="W50" s="17"/>
      <c r="X50" s="17"/>
      <c r="Y50" s="17"/>
    </row>
    <row r="51" spans="1:25" ht="13.5" customHeight="1">
      <c r="A51" s="16"/>
      <c r="B51" s="37"/>
      <c r="C51" s="212"/>
      <c r="D51" s="18"/>
      <c r="E51" s="18"/>
      <c r="F51" s="18"/>
      <c r="G51" s="18"/>
      <c r="H51" s="18"/>
      <c r="I51" s="18"/>
      <c r="J51" s="18"/>
      <c r="K51" s="18"/>
      <c r="L51" s="18"/>
      <c r="M51" s="100"/>
      <c r="N51" s="17"/>
      <c r="O51" s="17"/>
      <c r="P51" s="17"/>
      <c r="Q51" s="17"/>
      <c r="R51" s="18"/>
      <c r="S51" s="18"/>
      <c r="T51" s="18"/>
      <c r="U51" s="100"/>
      <c r="V51" s="17"/>
      <c r="W51" s="17"/>
      <c r="X51" s="17"/>
      <c r="Y51" s="17"/>
    </row>
    <row r="52" spans="1:25" ht="9" customHeight="1">
      <c r="A52" s="123"/>
      <c r="B52" s="37"/>
      <c r="C52" s="212"/>
      <c r="D52" s="18"/>
      <c r="E52" s="18"/>
      <c r="F52" s="18"/>
      <c r="G52" s="18"/>
      <c r="H52" s="18"/>
      <c r="I52" s="18"/>
      <c r="J52" s="18"/>
      <c r="K52" s="18"/>
      <c r="L52" s="18"/>
      <c r="M52" s="100"/>
      <c r="N52" s="17"/>
      <c r="O52" s="17"/>
      <c r="P52" s="17"/>
      <c r="Q52" s="17"/>
      <c r="R52" s="18"/>
      <c r="S52" s="18"/>
      <c r="T52" s="18"/>
      <c r="U52" s="100"/>
      <c r="V52" s="17"/>
      <c r="W52" s="17"/>
      <c r="X52" s="17"/>
      <c r="Y52" s="17"/>
    </row>
    <row r="53" spans="1:25" ht="9" customHeight="1">
      <c r="A53" s="123"/>
      <c r="B53" s="37"/>
      <c r="C53" s="212"/>
      <c r="D53" s="18"/>
      <c r="E53" s="18"/>
      <c r="F53" s="18"/>
      <c r="G53" s="18"/>
      <c r="H53" s="18"/>
      <c r="I53" s="18"/>
      <c r="J53" s="18"/>
      <c r="K53" s="18"/>
      <c r="L53" s="18"/>
      <c r="M53" s="100"/>
      <c r="N53" s="17"/>
      <c r="O53" s="17"/>
      <c r="P53" s="17"/>
      <c r="Q53" s="17"/>
      <c r="R53" s="18"/>
      <c r="S53" s="18"/>
      <c r="T53" s="18"/>
      <c r="U53" s="100"/>
      <c r="V53" s="17"/>
      <c r="W53" s="17"/>
      <c r="X53" s="17"/>
      <c r="Y53" s="17"/>
    </row>
    <row r="54" spans="1:25" ht="9" customHeight="1">
      <c r="A54" s="123"/>
      <c r="B54" s="37"/>
      <c r="C54" s="212"/>
      <c r="D54" s="18"/>
      <c r="E54" s="18"/>
      <c r="F54" s="18"/>
      <c r="G54" s="18"/>
      <c r="H54" s="18"/>
      <c r="I54" s="18"/>
      <c r="J54" s="18"/>
      <c r="K54" s="18"/>
      <c r="L54" s="18"/>
      <c r="M54" s="100"/>
      <c r="N54" s="17"/>
      <c r="O54" s="17"/>
      <c r="P54" s="17"/>
      <c r="Q54" s="17"/>
      <c r="R54" s="18"/>
      <c r="S54" s="18"/>
      <c r="T54" s="18"/>
      <c r="U54" s="100"/>
      <c r="V54" s="17"/>
      <c r="W54" s="17"/>
      <c r="X54" s="17"/>
      <c r="Y54" s="17"/>
    </row>
    <row r="55" spans="1:25" ht="9" customHeight="1">
      <c r="A55" s="123"/>
      <c r="B55" s="37"/>
      <c r="C55" s="212"/>
      <c r="D55" s="18"/>
      <c r="E55" s="18"/>
      <c r="F55" s="18"/>
      <c r="G55" s="18"/>
      <c r="H55" s="18"/>
      <c r="I55" s="18"/>
      <c r="J55" s="18"/>
      <c r="K55" s="18"/>
      <c r="L55" s="18"/>
      <c r="M55" s="100"/>
      <c r="N55" s="17"/>
      <c r="O55" s="17"/>
      <c r="P55" s="17"/>
      <c r="Q55" s="17"/>
      <c r="R55" s="18"/>
      <c r="S55" s="18"/>
      <c r="T55" s="18"/>
      <c r="U55" s="100"/>
      <c r="V55" s="17"/>
      <c r="W55" s="17"/>
      <c r="X55" s="17"/>
      <c r="Y55" s="17"/>
    </row>
    <row r="56" spans="1:25" ht="9" customHeight="1">
      <c r="A56" s="124"/>
      <c r="B56" s="37"/>
      <c r="C56" s="212"/>
      <c r="D56" s="18"/>
      <c r="E56" s="18"/>
      <c r="F56" s="18"/>
      <c r="G56" s="18"/>
      <c r="H56" s="18"/>
      <c r="I56" s="18"/>
      <c r="J56" s="18"/>
      <c r="K56" s="18"/>
      <c r="L56" s="18"/>
      <c r="M56" s="100"/>
      <c r="N56" s="17"/>
      <c r="O56" s="17"/>
      <c r="P56" s="17"/>
      <c r="Q56" s="17"/>
      <c r="R56" s="18"/>
      <c r="S56" s="18"/>
      <c r="T56" s="18"/>
      <c r="U56" s="100"/>
      <c r="V56" s="17"/>
      <c r="W56" s="17"/>
      <c r="X56" s="17"/>
      <c r="Y56" s="17"/>
    </row>
    <row r="57" spans="1:25" ht="9" customHeight="1">
      <c r="A57" s="124"/>
      <c r="C57" s="21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25"/>
      <c r="C58" s="21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1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1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1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1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23"/>
      <c r="C63" s="21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25"/>
      <c r="C64" s="21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1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1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1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1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23"/>
      <c r="C69" s="21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25"/>
      <c r="C70" s="21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1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1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1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13"/>
      <c r="D75" s="37"/>
      <c r="E75" s="37"/>
      <c r="F75" s="37"/>
      <c r="G75" s="37"/>
      <c r="H75" s="37"/>
      <c r="I75" s="37"/>
      <c r="J75" s="37"/>
      <c r="K75" s="37"/>
      <c r="L75" s="37"/>
      <c r="R75" s="37"/>
      <c r="S75" s="37"/>
      <c r="T75" s="37"/>
    </row>
    <row r="76" spans="1:25">
      <c r="A76" s="16"/>
      <c r="C76" s="213"/>
      <c r="D76" s="37"/>
      <c r="E76" s="37"/>
      <c r="F76" s="37"/>
      <c r="G76" s="37"/>
      <c r="H76" s="37"/>
      <c r="I76" s="37"/>
      <c r="J76" s="37"/>
      <c r="K76" s="37"/>
      <c r="L76" s="37"/>
      <c r="R76" s="37"/>
      <c r="S76" s="37"/>
      <c r="T76" s="37"/>
    </row>
    <row r="77" spans="1:25">
      <c r="A77" s="16"/>
      <c r="C77" s="213"/>
      <c r="D77" s="37"/>
      <c r="E77" s="37"/>
      <c r="F77" s="37"/>
      <c r="G77" s="37"/>
      <c r="H77" s="37"/>
      <c r="I77" s="37"/>
      <c r="J77" s="37"/>
      <c r="K77" s="37"/>
      <c r="L77" s="37"/>
      <c r="R77" s="37"/>
      <c r="S77" s="37"/>
      <c r="T77" s="37"/>
    </row>
    <row r="78" spans="1:25">
      <c r="A78" s="16"/>
      <c r="C78" s="213"/>
      <c r="D78" s="37"/>
      <c r="E78" s="37"/>
      <c r="F78" s="37"/>
      <c r="G78" s="37"/>
      <c r="H78" s="37"/>
      <c r="I78" s="37"/>
      <c r="J78" s="37"/>
      <c r="K78" s="37"/>
      <c r="L78" s="37"/>
      <c r="R78" s="37"/>
      <c r="S78" s="37"/>
      <c r="T78" s="37"/>
    </row>
    <row r="79" spans="1:25">
      <c r="A79" s="123"/>
      <c r="C79" s="213"/>
      <c r="D79" s="37"/>
      <c r="E79" s="37"/>
      <c r="F79" s="37"/>
      <c r="G79" s="37"/>
      <c r="H79" s="37"/>
      <c r="I79" s="37"/>
      <c r="J79" s="37"/>
      <c r="K79" s="37"/>
      <c r="L79" s="37"/>
      <c r="R79" s="37"/>
      <c r="S79" s="37"/>
      <c r="T79" s="37"/>
    </row>
    <row r="80" spans="1:25">
      <c r="A80" s="125"/>
      <c r="C80" s="213"/>
      <c r="D80" s="37"/>
      <c r="E80" s="37"/>
      <c r="F80" s="37"/>
      <c r="G80" s="37"/>
      <c r="H80" s="37"/>
      <c r="I80" s="37"/>
      <c r="J80" s="37"/>
      <c r="K80" s="37"/>
      <c r="L80" s="37"/>
      <c r="R80" s="37"/>
      <c r="S80" s="37"/>
      <c r="T80" s="37"/>
    </row>
    <row r="81" spans="1:20">
      <c r="A81" s="16"/>
      <c r="C81" s="213"/>
      <c r="D81" s="37"/>
      <c r="E81" s="37"/>
      <c r="F81" s="37"/>
      <c r="G81" s="37"/>
      <c r="H81" s="37"/>
      <c r="I81" s="37"/>
      <c r="J81" s="37"/>
      <c r="K81" s="37"/>
      <c r="L81" s="37"/>
      <c r="R81" s="37"/>
      <c r="S81" s="37"/>
      <c r="T81" s="37"/>
    </row>
    <row r="82" spans="1:20">
      <c r="A82" s="16"/>
      <c r="C82" s="213"/>
      <c r="D82" s="37"/>
      <c r="E82" s="37"/>
      <c r="F82" s="37"/>
      <c r="G82" s="37"/>
      <c r="H82" s="37"/>
      <c r="I82" s="37"/>
      <c r="J82" s="37"/>
      <c r="K82" s="37"/>
      <c r="L82" s="37"/>
      <c r="R82" s="37"/>
      <c r="S82" s="37"/>
      <c r="T82" s="37"/>
    </row>
    <row r="83" spans="1:20">
      <c r="A83" s="16"/>
      <c r="C83" s="213"/>
      <c r="D83" s="37"/>
      <c r="E83" s="37"/>
      <c r="F83" s="37"/>
      <c r="G83" s="37"/>
      <c r="H83" s="37"/>
      <c r="I83" s="37"/>
      <c r="J83" s="37"/>
      <c r="K83" s="37"/>
      <c r="L83" s="37"/>
      <c r="R83" s="37"/>
      <c r="S83" s="37"/>
      <c r="T83" s="37"/>
    </row>
    <row r="84" spans="1:20">
      <c r="A84" s="16"/>
      <c r="C84" s="213"/>
      <c r="D84" s="37"/>
      <c r="E84" s="37"/>
      <c r="F84" s="37"/>
      <c r="G84" s="37"/>
      <c r="H84" s="37"/>
      <c r="I84" s="37"/>
      <c r="J84" s="37"/>
      <c r="K84" s="37"/>
      <c r="L84" s="37"/>
      <c r="R84" s="37"/>
      <c r="S84" s="37"/>
      <c r="T84" s="37"/>
    </row>
    <row r="85" spans="1:20">
      <c r="A85" s="16"/>
      <c r="C85" s="213"/>
      <c r="D85" s="37"/>
      <c r="E85" s="37"/>
      <c r="F85" s="37"/>
      <c r="G85" s="37"/>
      <c r="H85" s="37"/>
      <c r="I85" s="37"/>
      <c r="J85" s="37"/>
      <c r="K85" s="37"/>
      <c r="L85" s="37"/>
      <c r="R85" s="37"/>
      <c r="S85" s="37"/>
      <c r="T85" s="37"/>
    </row>
    <row r="86" spans="1:20">
      <c r="A86" s="16"/>
      <c r="C86" s="213"/>
      <c r="D86" s="37"/>
      <c r="E86" s="37"/>
      <c r="F86" s="37"/>
      <c r="G86" s="37"/>
      <c r="H86" s="37"/>
      <c r="I86" s="37"/>
      <c r="J86" s="37"/>
      <c r="K86" s="37"/>
      <c r="L86" s="37"/>
      <c r="R86" s="37"/>
      <c r="S86" s="37"/>
      <c r="T86" s="37"/>
    </row>
    <row r="87" spans="1:20">
      <c r="A87" s="16"/>
      <c r="C87" s="213"/>
      <c r="D87" s="37"/>
      <c r="E87" s="37"/>
      <c r="F87" s="37"/>
      <c r="G87" s="37"/>
      <c r="H87" s="37"/>
      <c r="I87" s="37"/>
      <c r="J87" s="37"/>
      <c r="K87" s="37"/>
      <c r="L87" s="37"/>
      <c r="R87" s="37"/>
      <c r="S87" s="37"/>
      <c r="T87" s="37"/>
    </row>
    <row r="88" spans="1:20">
      <c r="A88" s="16"/>
      <c r="C88" s="213"/>
      <c r="D88" s="37"/>
      <c r="E88" s="37"/>
      <c r="F88" s="37"/>
      <c r="G88" s="37"/>
      <c r="H88" s="37"/>
      <c r="I88" s="37"/>
      <c r="J88" s="37"/>
      <c r="K88" s="37"/>
      <c r="L88" s="37"/>
      <c r="R88" s="37"/>
      <c r="S88" s="37"/>
      <c r="T88" s="37"/>
    </row>
    <row r="89" spans="1:20">
      <c r="A89" s="16"/>
      <c r="C89" s="213"/>
      <c r="D89" s="37"/>
      <c r="E89" s="37"/>
      <c r="F89" s="37"/>
      <c r="G89" s="37"/>
      <c r="H89" s="37"/>
      <c r="I89" s="37"/>
      <c r="J89" s="37"/>
      <c r="K89" s="37"/>
      <c r="L89" s="37"/>
      <c r="R89" s="37"/>
      <c r="S89" s="37"/>
      <c r="T89" s="37"/>
    </row>
    <row r="90" spans="1:20">
      <c r="A90" s="125"/>
      <c r="C90" s="213"/>
      <c r="D90" s="37"/>
      <c r="E90" s="37"/>
      <c r="F90" s="37"/>
      <c r="G90" s="37"/>
      <c r="H90" s="37"/>
      <c r="I90" s="37"/>
      <c r="J90" s="37"/>
      <c r="K90" s="37"/>
      <c r="L90" s="37"/>
      <c r="R90" s="37"/>
      <c r="S90" s="37"/>
      <c r="T90" s="37"/>
    </row>
    <row r="91" spans="1:20">
      <c r="A91" s="16"/>
      <c r="C91" s="213"/>
      <c r="D91" s="37"/>
      <c r="E91" s="37"/>
      <c r="F91" s="37"/>
      <c r="G91" s="37"/>
      <c r="H91" s="37"/>
      <c r="I91" s="37"/>
      <c r="J91" s="37"/>
      <c r="K91" s="37"/>
      <c r="L91" s="37"/>
      <c r="R91" s="37"/>
      <c r="S91" s="37"/>
      <c r="T91" s="37"/>
    </row>
    <row r="92" spans="1:20">
      <c r="A92" s="16"/>
      <c r="C92" s="213"/>
      <c r="D92" s="37"/>
      <c r="E92" s="37"/>
      <c r="F92" s="37"/>
      <c r="G92" s="37"/>
      <c r="H92" s="37"/>
      <c r="I92" s="37"/>
      <c r="J92" s="37"/>
      <c r="K92" s="37"/>
      <c r="L92" s="37"/>
      <c r="R92" s="37"/>
      <c r="S92" s="37"/>
      <c r="T92" s="37"/>
    </row>
    <row r="93" spans="1:20">
      <c r="A93" s="16"/>
      <c r="C93" s="213"/>
      <c r="D93" s="37"/>
      <c r="E93" s="37"/>
      <c r="F93" s="37"/>
      <c r="G93" s="37"/>
      <c r="H93" s="37"/>
      <c r="I93" s="37"/>
      <c r="J93" s="37"/>
      <c r="K93" s="37"/>
      <c r="L93" s="37"/>
      <c r="R93" s="37"/>
      <c r="S93" s="37"/>
      <c r="T93" s="37"/>
    </row>
    <row r="94" spans="1:20">
      <c r="A94" s="126"/>
      <c r="C94" s="213"/>
      <c r="D94" s="37"/>
      <c r="E94" s="37"/>
      <c r="F94" s="37"/>
      <c r="G94" s="37"/>
      <c r="H94" s="37"/>
      <c r="I94" s="37"/>
      <c r="J94" s="37"/>
      <c r="K94" s="37"/>
      <c r="L94" s="37"/>
      <c r="R94" s="37"/>
      <c r="S94" s="37"/>
      <c r="T94" s="37"/>
    </row>
    <row r="95" spans="1:20">
      <c r="A95" s="126"/>
      <c r="C95" s="213"/>
      <c r="D95" s="37"/>
      <c r="E95" s="37"/>
      <c r="F95" s="37"/>
      <c r="G95" s="37"/>
      <c r="H95" s="37"/>
      <c r="I95" s="37"/>
      <c r="J95" s="37"/>
      <c r="K95" s="37"/>
      <c r="L95" s="37"/>
      <c r="R95" s="37"/>
      <c r="S95" s="37"/>
      <c r="T95" s="37"/>
    </row>
    <row r="96" spans="1:20">
      <c r="A96" s="126"/>
      <c r="C96" s="213"/>
      <c r="D96" s="37"/>
      <c r="E96" s="37"/>
      <c r="F96" s="37"/>
      <c r="G96" s="37"/>
      <c r="H96" s="37"/>
      <c r="I96" s="37"/>
      <c r="J96" s="37"/>
      <c r="K96" s="37"/>
      <c r="L96" s="37"/>
      <c r="R96" s="37"/>
      <c r="S96" s="37"/>
      <c r="T96" s="37"/>
    </row>
    <row r="97" spans="1:20">
      <c r="A97" s="126"/>
      <c r="C97" s="213"/>
      <c r="D97" s="37"/>
      <c r="E97" s="37"/>
      <c r="F97" s="37"/>
      <c r="G97" s="37"/>
      <c r="H97" s="37"/>
      <c r="I97" s="37"/>
      <c r="J97" s="37"/>
      <c r="K97" s="37"/>
      <c r="L97" s="37"/>
      <c r="R97" s="37"/>
      <c r="S97" s="37"/>
      <c r="T97" s="37"/>
    </row>
    <row r="98" spans="1:20">
      <c r="A98" s="126"/>
      <c r="C98" s="213"/>
      <c r="D98" s="37"/>
      <c r="E98" s="37"/>
      <c r="F98" s="37"/>
      <c r="G98" s="37"/>
      <c r="H98" s="37"/>
      <c r="I98" s="37"/>
      <c r="J98" s="37"/>
      <c r="K98" s="37"/>
      <c r="L98" s="37"/>
      <c r="R98" s="37"/>
      <c r="S98" s="37"/>
      <c r="T98" s="37"/>
    </row>
    <row r="99" spans="1:20">
      <c r="A99" s="126"/>
      <c r="C99" s="213"/>
      <c r="D99" s="37"/>
      <c r="E99" s="37"/>
      <c r="F99" s="37"/>
      <c r="G99" s="37"/>
      <c r="H99" s="37"/>
      <c r="I99" s="37"/>
      <c r="J99" s="37"/>
      <c r="K99" s="37"/>
      <c r="L99" s="37"/>
      <c r="R99" s="37"/>
      <c r="S99" s="37"/>
      <c r="T99" s="37"/>
    </row>
    <row r="100" spans="1:20">
      <c r="A100" s="126"/>
      <c r="C100" s="213"/>
      <c r="D100" s="37"/>
      <c r="E100" s="37"/>
      <c r="F100" s="37"/>
      <c r="G100" s="37"/>
      <c r="H100" s="37"/>
      <c r="I100" s="37"/>
      <c r="J100" s="37"/>
      <c r="K100" s="37"/>
      <c r="L100" s="37"/>
      <c r="R100" s="37"/>
      <c r="S100" s="37"/>
      <c r="T100" s="37"/>
    </row>
    <row r="101" spans="1:20">
      <c r="A101" s="126"/>
      <c r="C101" s="213"/>
      <c r="D101" s="37"/>
      <c r="E101" s="37"/>
      <c r="F101" s="37"/>
      <c r="G101" s="37"/>
      <c r="H101" s="37"/>
      <c r="I101" s="37"/>
      <c r="J101" s="37"/>
      <c r="K101" s="37"/>
      <c r="L101" s="37"/>
      <c r="R101" s="37"/>
      <c r="S101" s="37"/>
      <c r="T101" s="37"/>
    </row>
    <row r="102" spans="1:20">
      <c r="A102" s="126"/>
      <c r="C102" s="213"/>
      <c r="D102" s="37"/>
      <c r="E102" s="37"/>
      <c r="F102" s="37"/>
      <c r="G102" s="37"/>
      <c r="H102" s="37"/>
      <c r="I102" s="37"/>
      <c r="J102" s="37"/>
      <c r="K102" s="37"/>
      <c r="L102" s="37"/>
      <c r="R102" s="37"/>
      <c r="S102" s="37"/>
      <c r="T102" s="37"/>
    </row>
    <row r="103" spans="1:20">
      <c r="A103" s="127"/>
      <c r="C103" s="213"/>
      <c r="D103" s="37"/>
      <c r="E103" s="37"/>
      <c r="F103" s="37"/>
      <c r="G103" s="37"/>
      <c r="H103" s="37"/>
      <c r="I103" s="37"/>
      <c r="J103" s="37"/>
      <c r="K103" s="37"/>
      <c r="L103" s="37"/>
      <c r="R103" s="37"/>
      <c r="S103" s="37"/>
      <c r="T103" s="37"/>
    </row>
    <row r="104" spans="1:20">
      <c r="A104" s="127"/>
      <c r="C104" s="213"/>
      <c r="D104" s="37"/>
      <c r="E104" s="37"/>
      <c r="F104" s="37"/>
      <c r="G104" s="37"/>
      <c r="H104" s="37"/>
      <c r="I104" s="37"/>
      <c r="J104" s="37"/>
      <c r="K104" s="37"/>
      <c r="L104" s="37"/>
      <c r="R104" s="37"/>
      <c r="S104" s="37"/>
      <c r="T104" s="37"/>
    </row>
    <row r="105" spans="1:20">
      <c r="A105" s="127"/>
      <c r="C105" s="213"/>
      <c r="D105" s="37"/>
      <c r="E105" s="37"/>
      <c r="F105" s="37"/>
      <c r="G105" s="37"/>
      <c r="H105" s="37"/>
      <c r="I105" s="37"/>
      <c r="J105" s="37"/>
      <c r="K105" s="37"/>
      <c r="L105" s="37"/>
      <c r="R105" s="37"/>
      <c r="S105" s="37"/>
      <c r="T105" s="37"/>
    </row>
    <row r="106" spans="1:20">
      <c r="A106" s="127"/>
      <c r="C106" s="213"/>
      <c r="D106" s="37"/>
      <c r="E106" s="37"/>
      <c r="F106" s="37"/>
      <c r="G106" s="37"/>
      <c r="H106" s="37"/>
      <c r="I106" s="37"/>
      <c r="J106" s="37"/>
      <c r="K106" s="37"/>
      <c r="L106" s="37"/>
      <c r="R106" s="37"/>
      <c r="S106" s="37"/>
      <c r="T106" s="37"/>
    </row>
    <row r="107" spans="1:20">
      <c r="A107" s="127"/>
      <c r="C107" s="213"/>
      <c r="D107" s="37"/>
      <c r="E107" s="37"/>
      <c r="F107" s="37"/>
      <c r="G107" s="37"/>
      <c r="H107" s="37"/>
      <c r="I107" s="37"/>
      <c r="J107" s="37"/>
      <c r="K107" s="37"/>
      <c r="L107" s="37"/>
      <c r="R107" s="37"/>
      <c r="S107" s="37"/>
      <c r="T107" s="37"/>
    </row>
    <row r="108" spans="1:20">
      <c r="A108" s="127"/>
      <c r="C108" s="213"/>
      <c r="D108" s="37"/>
      <c r="E108" s="37"/>
      <c r="F108" s="37"/>
      <c r="G108" s="37"/>
      <c r="H108" s="37"/>
      <c r="I108" s="37"/>
      <c r="J108" s="37"/>
      <c r="K108" s="37"/>
      <c r="L108" s="37"/>
      <c r="R108" s="37"/>
      <c r="S108" s="37"/>
      <c r="T108" s="37"/>
    </row>
    <row r="109" spans="1:20">
      <c r="A109" s="127"/>
      <c r="C109" s="213"/>
      <c r="D109" s="37"/>
      <c r="E109" s="37"/>
      <c r="F109" s="37"/>
      <c r="G109" s="37"/>
      <c r="H109" s="37"/>
      <c r="I109" s="37"/>
      <c r="J109" s="37"/>
      <c r="K109" s="37"/>
      <c r="L109" s="37"/>
      <c r="R109" s="37"/>
      <c r="S109" s="37"/>
      <c r="T109" s="37"/>
    </row>
    <row r="110" spans="1:20">
      <c r="A110" s="127"/>
      <c r="C110" s="213"/>
      <c r="D110" s="37"/>
      <c r="E110" s="37"/>
      <c r="F110" s="37"/>
      <c r="G110" s="37"/>
      <c r="H110" s="37"/>
      <c r="I110" s="37"/>
      <c r="J110" s="37"/>
      <c r="K110" s="37"/>
      <c r="L110" s="37"/>
      <c r="R110" s="37"/>
      <c r="S110" s="37"/>
      <c r="T110" s="37"/>
    </row>
    <row r="111" spans="1:20">
      <c r="A111" s="127"/>
      <c r="C111" s="213"/>
      <c r="D111" s="37"/>
      <c r="E111" s="37"/>
      <c r="F111" s="37"/>
      <c r="G111" s="37"/>
      <c r="H111" s="37"/>
      <c r="I111" s="37"/>
      <c r="J111" s="37"/>
      <c r="K111" s="37"/>
      <c r="L111" s="37"/>
      <c r="R111" s="37"/>
      <c r="S111" s="37"/>
      <c r="T111" s="37"/>
    </row>
    <row r="112" spans="1:20">
      <c r="A112" s="127"/>
      <c r="C112" s="213"/>
      <c r="D112" s="37"/>
      <c r="E112" s="37"/>
      <c r="F112" s="37"/>
      <c r="G112" s="37"/>
      <c r="H112" s="37"/>
      <c r="I112" s="37"/>
      <c r="J112" s="37"/>
      <c r="K112" s="37"/>
      <c r="L112" s="37"/>
      <c r="R112" s="37"/>
      <c r="S112" s="37"/>
      <c r="T112" s="37"/>
    </row>
    <row r="113" spans="1:20">
      <c r="A113" s="127"/>
      <c r="C113" s="213"/>
      <c r="D113" s="37"/>
      <c r="E113" s="37"/>
      <c r="F113" s="37"/>
      <c r="G113" s="37"/>
      <c r="H113" s="37"/>
      <c r="I113" s="37"/>
      <c r="J113" s="37"/>
      <c r="K113" s="37"/>
      <c r="L113" s="37"/>
      <c r="R113" s="37"/>
      <c r="S113" s="37"/>
      <c r="T113" s="37"/>
    </row>
    <row r="114" spans="1:20">
      <c r="A114" s="127"/>
      <c r="C114" s="213"/>
      <c r="D114" s="37"/>
      <c r="E114" s="37"/>
      <c r="F114" s="37"/>
      <c r="G114" s="37"/>
      <c r="H114" s="37"/>
      <c r="I114" s="37"/>
      <c r="J114" s="37"/>
      <c r="K114" s="37"/>
      <c r="L114" s="37"/>
      <c r="R114" s="37"/>
      <c r="S114" s="37"/>
      <c r="T114" s="37"/>
    </row>
    <row r="115" spans="1:20">
      <c r="A115" s="127"/>
      <c r="C115" s="213"/>
      <c r="D115" s="37"/>
      <c r="E115" s="37"/>
      <c r="F115" s="37"/>
      <c r="G115" s="37"/>
      <c r="H115" s="37"/>
      <c r="I115" s="37"/>
      <c r="J115" s="37"/>
      <c r="K115" s="37"/>
      <c r="L115" s="37"/>
      <c r="R115" s="37"/>
      <c r="S115" s="37"/>
      <c r="T115" s="37"/>
    </row>
    <row r="116" spans="1:20">
      <c r="A116" s="127"/>
    </row>
    <row r="117" spans="1:20">
      <c r="A117" s="127"/>
    </row>
    <row r="118" spans="1:20">
      <c r="A118" s="127"/>
    </row>
    <row r="119" spans="1:20">
      <c r="A119" s="127"/>
    </row>
    <row r="120" spans="1:20">
      <c r="A120" s="127"/>
    </row>
    <row r="121" spans="1:20">
      <c r="A121" s="127"/>
    </row>
    <row r="122" spans="1:20">
      <c r="A122" s="127"/>
    </row>
    <row r="123" spans="1:20">
      <c r="A123" s="127"/>
    </row>
    <row r="124" spans="1:20">
      <c r="A124" s="127"/>
    </row>
    <row r="125" spans="1:20">
      <c r="A125" s="127"/>
    </row>
    <row r="126" spans="1:20">
      <c r="A126" s="127"/>
    </row>
    <row r="127" spans="1:20">
      <c r="A127" s="127"/>
    </row>
    <row r="128" spans="1:20">
      <c r="A128" s="127"/>
    </row>
    <row r="129" spans="1:1">
      <c r="A129" s="127"/>
    </row>
    <row r="130" spans="1:1">
      <c r="A130" s="127"/>
    </row>
    <row r="131" spans="1:1">
      <c r="A131" s="127"/>
    </row>
    <row r="132" spans="1:1">
      <c r="A132" s="127"/>
    </row>
    <row r="133" spans="1:1">
      <c r="A133" s="127"/>
    </row>
    <row r="134" spans="1:1">
      <c r="A134" s="127"/>
    </row>
    <row r="135" spans="1:1">
      <c r="A135" s="127"/>
    </row>
    <row r="136" spans="1:1">
      <c r="A136" s="127"/>
    </row>
    <row r="137" spans="1:1">
      <c r="A137" s="127"/>
    </row>
    <row r="138" spans="1:1">
      <c r="A138" s="127"/>
    </row>
    <row r="139" spans="1:1">
      <c r="A139" s="127"/>
    </row>
    <row r="140" spans="1:1">
      <c r="A140" s="127"/>
    </row>
    <row r="141" spans="1:1">
      <c r="A141" s="127"/>
    </row>
    <row r="142" spans="1:1">
      <c r="A142" s="127"/>
    </row>
    <row r="143" spans="1:1">
      <c r="A143" s="127"/>
    </row>
    <row r="144" spans="1:1">
      <c r="A144" s="127"/>
    </row>
    <row r="145" spans="1:1">
      <c r="A145" s="127"/>
    </row>
    <row r="146" spans="1:1">
      <c r="A146" s="127"/>
    </row>
    <row r="147" spans="1:1">
      <c r="A147" s="127"/>
    </row>
    <row r="148" spans="1:1">
      <c r="A148" s="127"/>
    </row>
    <row r="149" spans="1:1">
      <c r="A149" s="127"/>
    </row>
    <row r="150" spans="1:1">
      <c r="A150" s="127"/>
    </row>
    <row r="151" spans="1:1">
      <c r="A151" s="127"/>
    </row>
    <row r="152" spans="1:1">
      <c r="A152" s="127"/>
    </row>
    <row r="153" spans="1:1">
      <c r="A153" s="127"/>
    </row>
    <row r="154" spans="1:1">
      <c r="A154" s="127"/>
    </row>
    <row r="155" spans="1:1">
      <c r="A155" s="127"/>
    </row>
    <row r="156" spans="1:1">
      <c r="A156" s="127"/>
    </row>
    <row r="157" spans="1:1">
      <c r="A157" s="127"/>
    </row>
    <row r="158" spans="1:1">
      <c r="A158" s="127"/>
    </row>
    <row r="159" spans="1:1">
      <c r="A159" s="127"/>
    </row>
    <row r="160" spans="1:1">
      <c r="A160" s="127"/>
    </row>
    <row r="161" spans="1:1">
      <c r="A161" s="127"/>
    </row>
    <row r="162" spans="1:1">
      <c r="A162" s="127"/>
    </row>
    <row r="163" spans="1:1">
      <c r="A163" s="127"/>
    </row>
    <row r="164" spans="1:1">
      <c r="A164" s="127"/>
    </row>
    <row r="165" spans="1:1">
      <c r="A165" s="127"/>
    </row>
    <row r="166" spans="1:1">
      <c r="A166" s="127"/>
    </row>
    <row r="167" spans="1:1">
      <c r="A167" s="127"/>
    </row>
    <row r="168" spans="1:1">
      <c r="A168" s="127"/>
    </row>
    <row r="169" spans="1:1">
      <c r="A169" s="127"/>
    </row>
    <row r="170" spans="1:1">
      <c r="A170" s="127"/>
    </row>
    <row r="171" spans="1:1">
      <c r="A171" s="127"/>
    </row>
    <row r="172" spans="1:1">
      <c r="A172" s="127"/>
    </row>
    <row r="173" spans="1:1">
      <c r="A173" s="127"/>
    </row>
    <row r="174" spans="1:1">
      <c r="A174" s="127"/>
    </row>
    <row r="175" spans="1:1">
      <c r="A175" s="127"/>
    </row>
    <row r="176" spans="1:1">
      <c r="A176" s="127"/>
    </row>
    <row r="177" spans="1:1">
      <c r="A177" s="127"/>
    </row>
    <row r="178" spans="1:1">
      <c r="A178" s="127"/>
    </row>
    <row r="179" spans="1:1">
      <c r="A179" s="127"/>
    </row>
    <row r="180" spans="1:1">
      <c r="A180" s="127"/>
    </row>
    <row r="181" spans="1:1">
      <c r="A181" s="127"/>
    </row>
    <row r="182" spans="1:1">
      <c r="A182" s="127"/>
    </row>
    <row r="183" spans="1:1">
      <c r="A183" s="127"/>
    </row>
    <row r="184" spans="1:1">
      <c r="A184" s="127"/>
    </row>
    <row r="185" spans="1:1">
      <c r="A185" s="127"/>
    </row>
    <row r="186" spans="1:1">
      <c r="A186" s="127"/>
    </row>
    <row r="187" spans="1:1">
      <c r="A187" s="127"/>
    </row>
    <row r="188" spans="1:1">
      <c r="A188" s="127"/>
    </row>
    <row r="189" spans="1:1">
      <c r="A189" s="127"/>
    </row>
    <row r="190" spans="1:1">
      <c r="A190" s="127"/>
    </row>
    <row r="191" spans="1:1">
      <c r="A191" s="127"/>
    </row>
    <row r="192" spans="1:1">
      <c r="A192" s="127"/>
    </row>
    <row r="193" spans="1:1">
      <c r="A193" s="127"/>
    </row>
    <row r="194" spans="1:1">
      <c r="A194" s="127"/>
    </row>
    <row r="195" spans="1:1">
      <c r="A195" s="127"/>
    </row>
    <row r="196" spans="1:1">
      <c r="A196" s="127"/>
    </row>
    <row r="197" spans="1:1">
      <c r="A197" s="127"/>
    </row>
    <row r="198" spans="1:1">
      <c r="A198" s="127"/>
    </row>
    <row r="199" spans="1:1">
      <c r="A199" s="127"/>
    </row>
    <row r="200" spans="1:1">
      <c r="A200" s="127"/>
    </row>
    <row r="201" spans="1:1">
      <c r="A201" s="127"/>
    </row>
    <row r="202" spans="1:1">
      <c r="A202" s="127"/>
    </row>
    <row r="203" spans="1:1">
      <c r="A203" s="127"/>
    </row>
    <row r="204" spans="1:1">
      <c r="A204" s="127"/>
    </row>
    <row r="205" spans="1:1">
      <c r="A205" s="127"/>
    </row>
    <row r="206" spans="1:1">
      <c r="A206" s="127"/>
    </row>
    <row r="207" spans="1:1">
      <c r="A207" s="127"/>
    </row>
    <row r="208" spans="1:1">
      <c r="A208" s="127"/>
    </row>
    <row r="209" spans="1:1">
      <c r="A209" s="127"/>
    </row>
    <row r="210" spans="1:1">
      <c r="A210" s="127"/>
    </row>
    <row r="211" spans="1:1">
      <c r="A211" s="127"/>
    </row>
    <row r="212" spans="1:1">
      <c r="A212" s="127"/>
    </row>
    <row r="213" spans="1:1">
      <c r="A213" s="127"/>
    </row>
    <row r="214" spans="1:1">
      <c r="A214" s="127"/>
    </row>
    <row r="215" spans="1:1">
      <c r="A215" s="12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K647"/>
  <sheetViews>
    <sheetView showGridLines="0" zoomScale="70" zoomScaleNormal="70" workbookViewId="0">
      <selection activeCell="K11" sqref="K11"/>
    </sheetView>
  </sheetViews>
  <sheetFormatPr baseColWidth="10" defaultRowHeight="15"/>
  <cols>
    <col min="1" max="1" width="44.5703125" style="20" customWidth="1"/>
    <col min="2" max="5" width="16.42578125" style="446" customWidth="1"/>
    <col min="6" max="6" width="15.5703125" style="446" customWidth="1"/>
    <col min="7" max="7" width="9.28515625" style="372" hidden="1" customWidth="1"/>
    <col min="8" max="8" width="10.42578125" style="372" hidden="1" customWidth="1"/>
    <col min="9" max="9" width="2.5703125" style="128" customWidth="1"/>
    <col min="10" max="10" width="12.7109375" style="128" customWidth="1"/>
    <col min="11" max="256" width="11.42578125" style="372"/>
    <col min="257" max="257" width="44.5703125" style="372" customWidth="1"/>
    <col min="258" max="261" width="16.42578125" style="372" customWidth="1"/>
    <col min="262" max="262" width="15.5703125" style="372" customWidth="1"/>
    <col min="263" max="264" width="0" style="372" hidden="1" customWidth="1"/>
    <col min="265" max="265" width="2.5703125" style="372" customWidth="1"/>
    <col min="266" max="266" width="12.7109375" style="372" customWidth="1"/>
    <col min="267" max="512" width="11.42578125" style="372"/>
    <col min="513" max="513" width="44.5703125" style="372" customWidth="1"/>
    <col min="514" max="517" width="16.42578125" style="372" customWidth="1"/>
    <col min="518" max="518" width="15.5703125" style="372" customWidth="1"/>
    <col min="519" max="520" width="0" style="372" hidden="1" customWidth="1"/>
    <col min="521" max="521" width="2.5703125" style="372" customWidth="1"/>
    <col min="522" max="522" width="12.7109375" style="372" customWidth="1"/>
    <col min="523" max="768" width="11.42578125" style="372"/>
    <col min="769" max="769" width="44.5703125" style="372" customWidth="1"/>
    <col min="770" max="773" width="16.42578125" style="372" customWidth="1"/>
    <col min="774" max="774" width="15.5703125" style="372" customWidth="1"/>
    <col min="775" max="776" width="0" style="372" hidden="1" customWidth="1"/>
    <col min="777" max="777" width="2.5703125" style="372" customWidth="1"/>
    <col min="778" max="778" width="12.7109375" style="372" customWidth="1"/>
    <col min="779" max="1024" width="11.42578125" style="372"/>
    <col min="1025" max="1025" width="44.5703125" style="372" customWidth="1"/>
    <col min="1026" max="1029" width="16.42578125" style="372" customWidth="1"/>
    <col min="1030" max="1030" width="15.5703125" style="372" customWidth="1"/>
    <col min="1031" max="1032" width="0" style="372" hidden="1" customWidth="1"/>
    <col min="1033" max="1033" width="2.5703125" style="372" customWidth="1"/>
    <col min="1034" max="1034" width="12.7109375" style="372" customWidth="1"/>
    <col min="1035" max="1280" width="11.42578125" style="372"/>
    <col min="1281" max="1281" width="44.5703125" style="372" customWidth="1"/>
    <col min="1282" max="1285" width="16.42578125" style="372" customWidth="1"/>
    <col min="1286" max="1286" width="15.5703125" style="372" customWidth="1"/>
    <col min="1287" max="1288" width="0" style="372" hidden="1" customWidth="1"/>
    <col min="1289" max="1289" width="2.5703125" style="372" customWidth="1"/>
    <col min="1290" max="1290" width="12.7109375" style="372" customWidth="1"/>
    <col min="1291" max="1536" width="11.42578125" style="372"/>
    <col min="1537" max="1537" width="44.5703125" style="372" customWidth="1"/>
    <col min="1538" max="1541" width="16.42578125" style="372" customWidth="1"/>
    <col min="1542" max="1542" width="15.5703125" style="372" customWidth="1"/>
    <col min="1543" max="1544" width="0" style="372" hidden="1" customWidth="1"/>
    <col min="1545" max="1545" width="2.5703125" style="372" customWidth="1"/>
    <col min="1546" max="1546" width="12.7109375" style="372" customWidth="1"/>
    <col min="1547" max="1792" width="11.42578125" style="372"/>
    <col min="1793" max="1793" width="44.5703125" style="372" customWidth="1"/>
    <col min="1794" max="1797" width="16.42578125" style="372" customWidth="1"/>
    <col min="1798" max="1798" width="15.5703125" style="372" customWidth="1"/>
    <col min="1799" max="1800" width="0" style="372" hidden="1" customWidth="1"/>
    <col min="1801" max="1801" width="2.5703125" style="372" customWidth="1"/>
    <col min="1802" max="1802" width="12.7109375" style="372" customWidth="1"/>
    <col min="1803" max="2048" width="11.42578125" style="372"/>
    <col min="2049" max="2049" width="44.5703125" style="372" customWidth="1"/>
    <col min="2050" max="2053" width="16.42578125" style="372" customWidth="1"/>
    <col min="2054" max="2054" width="15.5703125" style="372" customWidth="1"/>
    <col min="2055" max="2056" width="0" style="372" hidden="1" customWidth="1"/>
    <col min="2057" max="2057" width="2.5703125" style="372" customWidth="1"/>
    <col min="2058" max="2058" width="12.7109375" style="372" customWidth="1"/>
    <col min="2059" max="2304" width="11.42578125" style="372"/>
    <col min="2305" max="2305" width="44.5703125" style="372" customWidth="1"/>
    <col min="2306" max="2309" width="16.42578125" style="372" customWidth="1"/>
    <col min="2310" max="2310" width="15.5703125" style="372" customWidth="1"/>
    <col min="2311" max="2312" width="0" style="372" hidden="1" customWidth="1"/>
    <col min="2313" max="2313" width="2.5703125" style="372" customWidth="1"/>
    <col min="2314" max="2314" width="12.7109375" style="372" customWidth="1"/>
    <col min="2315" max="2560" width="11.42578125" style="372"/>
    <col min="2561" max="2561" width="44.5703125" style="372" customWidth="1"/>
    <col min="2562" max="2565" width="16.42578125" style="372" customWidth="1"/>
    <col min="2566" max="2566" width="15.5703125" style="372" customWidth="1"/>
    <col min="2567" max="2568" width="0" style="372" hidden="1" customWidth="1"/>
    <col min="2569" max="2569" width="2.5703125" style="372" customWidth="1"/>
    <col min="2570" max="2570" width="12.7109375" style="372" customWidth="1"/>
    <col min="2571" max="2816" width="11.42578125" style="372"/>
    <col min="2817" max="2817" width="44.5703125" style="372" customWidth="1"/>
    <col min="2818" max="2821" width="16.42578125" style="372" customWidth="1"/>
    <col min="2822" max="2822" width="15.5703125" style="372" customWidth="1"/>
    <col min="2823" max="2824" width="0" style="372" hidden="1" customWidth="1"/>
    <col min="2825" max="2825" width="2.5703125" style="372" customWidth="1"/>
    <col min="2826" max="2826" width="12.7109375" style="372" customWidth="1"/>
    <col min="2827" max="3072" width="11.42578125" style="372"/>
    <col min="3073" max="3073" width="44.5703125" style="372" customWidth="1"/>
    <col min="3074" max="3077" width="16.42578125" style="372" customWidth="1"/>
    <col min="3078" max="3078" width="15.5703125" style="372" customWidth="1"/>
    <col min="3079" max="3080" width="0" style="372" hidden="1" customWidth="1"/>
    <col min="3081" max="3081" width="2.5703125" style="372" customWidth="1"/>
    <col min="3082" max="3082" width="12.7109375" style="372" customWidth="1"/>
    <col min="3083" max="3328" width="11.42578125" style="372"/>
    <col min="3329" max="3329" width="44.5703125" style="372" customWidth="1"/>
    <col min="3330" max="3333" width="16.42578125" style="372" customWidth="1"/>
    <col min="3334" max="3334" width="15.5703125" style="372" customWidth="1"/>
    <col min="3335" max="3336" width="0" style="372" hidden="1" customWidth="1"/>
    <col min="3337" max="3337" width="2.5703125" style="372" customWidth="1"/>
    <col min="3338" max="3338" width="12.7109375" style="372" customWidth="1"/>
    <col min="3339" max="3584" width="11.42578125" style="372"/>
    <col min="3585" max="3585" width="44.5703125" style="372" customWidth="1"/>
    <col min="3586" max="3589" width="16.42578125" style="372" customWidth="1"/>
    <col min="3590" max="3590" width="15.5703125" style="372" customWidth="1"/>
    <col min="3591" max="3592" width="0" style="372" hidden="1" customWidth="1"/>
    <col min="3593" max="3593" width="2.5703125" style="372" customWidth="1"/>
    <col min="3594" max="3594" width="12.7109375" style="372" customWidth="1"/>
    <col min="3595" max="3840" width="11.42578125" style="372"/>
    <col min="3841" max="3841" width="44.5703125" style="372" customWidth="1"/>
    <col min="3842" max="3845" width="16.42578125" style="372" customWidth="1"/>
    <col min="3846" max="3846" width="15.5703125" style="372" customWidth="1"/>
    <col min="3847" max="3848" width="0" style="372" hidden="1" customWidth="1"/>
    <col min="3849" max="3849" width="2.5703125" style="372" customWidth="1"/>
    <col min="3850" max="3850" width="12.7109375" style="372" customWidth="1"/>
    <col min="3851" max="4096" width="11.42578125" style="372"/>
    <col min="4097" max="4097" width="44.5703125" style="372" customWidth="1"/>
    <col min="4098" max="4101" width="16.42578125" style="372" customWidth="1"/>
    <col min="4102" max="4102" width="15.5703125" style="372" customWidth="1"/>
    <col min="4103" max="4104" width="0" style="372" hidden="1" customWidth="1"/>
    <col min="4105" max="4105" width="2.5703125" style="372" customWidth="1"/>
    <col min="4106" max="4106" width="12.7109375" style="372" customWidth="1"/>
    <col min="4107" max="4352" width="11.42578125" style="372"/>
    <col min="4353" max="4353" width="44.5703125" style="372" customWidth="1"/>
    <col min="4354" max="4357" width="16.42578125" style="372" customWidth="1"/>
    <col min="4358" max="4358" width="15.5703125" style="372" customWidth="1"/>
    <col min="4359" max="4360" width="0" style="372" hidden="1" customWidth="1"/>
    <col min="4361" max="4361" width="2.5703125" style="372" customWidth="1"/>
    <col min="4362" max="4362" width="12.7109375" style="372" customWidth="1"/>
    <col min="4363" max="4608" width="11.42578125" style="372"/>
    <col min="4609" max="4609" width="44.5703125" style="372" customWidth="1"/>
    <col min="4610" max="4613" width="16.42578125" style="372" customWidth="1"/>
    <col min="4614" max="4614" width="15.5703125" style="372" customWidth="1"/>
    <col min="4615" max="4616" width="0" style="372" hidden="1" customWidth="1"/>
    <col min="4617" max="4617" width="2.5703125" style="372" customWidth="1"/>
    <col min="4618" max="4618" width="12.7109375" style="372" customWidth="1"/>
    <col min="4619" max="4864" width="11.42578125" style="372"/>
    <col min="4865" max="4865" width="44.5703125" style="372" customWidth="1"/>
    <col min="4866" max="4869" width="16.42578125" style="372" customWidth="1"/>
    <col min="4870" max="4870" width="15.5703125" style="372" customWidth="1"/>
    <col min="4871" max="4872" width="0" style="372" hidden="1" customWidth="1"/>
    <col min="4873" max="4873" width="2.5703125" style="372" customWidth="1"/>
    <col min="4874" max="4874" width="12.7109375" style="372" customWidth="1"/>
    <col min="4875" max="5120" width="11.42578125" style="372"/>
    <col min="5121" max="5121" width="44.5703125" style="372" customWidth="1"/>
    <col min="5122" max="5125" width="16.42578125" style="372" customWidth="1"/>
    <col min="5126" max="5126" width="15.5703125" style="372" customWidth="1"/>
    <col min="5127" max="5128" width="0" style="372" hidden="1" customWidth="1"/>
    <col min="5129" max="5129" width="2.5703125" style="372" customWidth="1"/>
    <col min="5130" max="5130" width="12.7109375" style="372" customWidth="1"/>
    <col min="5131" max="5376" width="11.42578125" style="372"/>
    <col min="5377" max="5377" width="44.5703125" style="372" customWidth="1"/>
    <col min="5378" max="5381" width="16.42578125" style="372" customWidth="1"/>
    <col min="5382" max="5382" width="15.5703125" style="372" customWidth="1"/>
    <col min="5383" max="5384" width="0" style="372" hidden="1" customWidth="1"/>
    <col min="5385" max="5385" width="2.5703125" style="372" customWidth="1"/>
    <col min="5386" max="5386" width="12.7109375" style="372" customWidth="1"/>
    <col min="5387" max="5632" width="11.42578125" style="372"/>
    <col min="5633" max="5633" width="44.5703125" style="372" customWidth="1"/>
    <col min="5634" max="5637" width="16.42578125" style="372" customWidth="1"/>
    <col min="5638" max="5638" width="15.5703125" style="372" customWidth="1"/>
    <col min="5639" max="5640" width="0" style="372" hidden="1" customWidth="1"/>
    <col min="5641" max="5641" width="2.5703125" style="372" customWidth="1"/>
    <col min="5642" max="5642" width="12.7109375" style="372" customWidth="1"/>
    <col min="5643" max="5888" width="11.42578125" style="372"/>
    <col min="5889" max="5889" width="44.5703125" style="372" customWidth="1"/>
    <col min="5890" max="5893" width="16.42578125" style="372" customWidth="1"/>
    <col min="5894" max="5894" width="15.5703125" style="372" customWidth="1"/>
    <col min="5895" max="5896" width="0" style="372" hidden="1" customWidth="1"/>
    <col min="5897" max="5897" width="2.5703125" style="372" customWidth="1"/>
    <col min="5898" max="5898" width="12.7109375" style="372" customWidth="1"/>
    <col min="5899" max="6144" width="11.42578125" style="372"/>
    <col min="6145" max="6145" width="44.5703125" style="372" customWidth="1"/>
    <col min="6146" max="6149" width="16.42578125" style="372" customWidth="1"/>
    <col min="6150" max="6150" width="15.5703125" style="372" customWidth="1"/>
    <col min="6151" max="6152" width="0" style="372" hidden="1" customWidth="1"/>
    <col min="6153" max="6153" width="2.5703125" style="372" customWidth="1"/>
    <col min="6154" max="6154" width="12.7109375" style="372" customWidth="1"/>
    <col min="6155" max="6400" width="11.42578125" style="372"/>
    <col min="6401" max="6401" width="44.5703125" style="372" customWidth="1"/>
    <col min="6402" max="6405" width="16.42578125" style="372" customWidth="1"/>
    <col min="6406" max="6406" width="15.5703125" style="372" customWidth="1"/>
    <col min="6407" max="6408" width="0" style="372" hidden="1" customWidth="1"/>
    <col min="6409" max="6409" width="2.5703125" style="372" customWidth="1"/>
    <col min="6410" max="6410" width="12.7109375" style="372" customWidth="1"/>
    <col min="6411" max="6656" width="11.42578125" style="372"/>
    <col min="6657" max="6657" width="44.5703125" style="372" customWidth="1"/>
    <col min="6658" max="6661" width="16.42578125" style="372" customWidth="1"/>
    <col min="6662" max="6662" width="15.5703125" style="372" customWidth="1"/>
    <col min="6663" max="6664" width="0" style="372" hidden="1" customWidth="1"/>
    <col min="6665" max="6665" width="2.5703125" style="372" customWidth="1"/>
    <col min="6666" max="6666" width="12.7109375" style="372" customWidth="1"/>
    <col min="6667" max="6912" width="11.42578125" style="372"/>
    <col min="6913" max="6913" width="44.5703125" style="372" customWidth="1"/>
    <col min="6914" max="6917" width="16.42578125" style="372" customWidth="1"/>
    <col min="6918" max="6918" width="15.5703125" style="372" customWidth="1"/>
    <col min="6919" max="6920" width="0" style="372" hidden="1" customWidth="1"/>
    <col min="6921" max="6921" width="2.5703125" style="372" customWidth="1"/>
    <col min="6922" max="6922" width="12.7109375" style="372" customWidth="1"/>
    <col min="6923" max="7168" width="11.42578125" style="372"/>
    <col min="7169" max="7169" width="44.5703125" style="372" customWidth="1"/>
    <col min="7170" max="7173" width="16.42578125" style="372" customWidth="1"/>
    <col min="7174" max="7174" width="15.5703125" style="372" customWidth="1"/>
    <col min="7175" max="7176" width="0" style="372" hidden="1" customWidth="1"/>
    <col min="7177" max="7177" width="2.5703125" style="372" customWidth="1"/>
    <col min="7178" max="7178" width="12.7109375" style="372" customWidth="1"/>
    <col min="7179" max="7424" width="11.42578125" style="372"/>
    <col min="7425" max="7425" width="44.5703125" style="372" customWidth="1"/>
    <col min="7426" max="7429" width="16.42578125" style="372" customWidth="1"/>
    <col min="7430" max="7430" width="15.5703125" style="372" customWidth="1"/>
    <col min="7431" max="7432" width="0" style="372" hidden="1" customWidth="1"/>
    <col min="7433" max="7433" width="2.5703125" style="372" customWidth="1"/>
    <col min="7434" max="7434" width="12.7109375" style="372" customWidth="1"/>
    <col min="7435" max="7680" width="11.42578125" style="372"/>
    <col min="7681" max="7681" width="44.5703125" style="372" customWidth="1"/>
    <col min="7682" max="7685" width="16.42578125" style="372" customWidth="1"/>
    <col min="7686" max="7686" width="15.5703125" style="372" customWidth="1"/>
    <col min="7687" max="7688" width="0" style="372" hidden="1" customWidth="1"/>
    <col min="7689" max="7689" width="2.5703125" style="372" customWidth="1"/>
    <col min="7690" max="7690" width="12.7109375" style="372" customWidth="1"/>
    <col min="7691" max="7936" width="11.42578125" style="372"/>
    <col min="7937" max="7937" width="44.5703125" style="372" customWidth="1"/>
    <col min="7938" max="7941" width="16.42578125" style="372" customWidth="1"/>
    <col min="7942" max="7942" width="15.5703125" style="372" customWidth="1"/>
    <col min="7943" max="7944" width="0" style="372" hidden="1" customWidth="1"/>
    <col min="7945" max="7945" width="2.5703125" style="372" customWidth="1"/>
    <col min="7946" max="7946" width="12.7109375" style="372" customWidth="1"/>
    <col min="7947" max="8192" width="11.42578125" style="372"/>
    <col min="8193" max="8193" width="44.5703125" style="372" customWidth="1"/>
    <col min="8194" max="8197" width="16.42578125" style="372" customWidth="1"/>
    <col min="8198" max="8198" width="15.5703125" style="372" customWidth="1"/>
    <col min="8199" max="8200" width="0" style="372" hidden="1" customWidth="1"/>
    <col min="8201" max="8201" width="2.5703125" style="372" customWidth="1"/>
    <col min="8202" max="8202" width="12.7109375" style="372" customWidth="1"/>
    <col min="8203" max="8448" width="11.42578125" style="372"/>
    <col min="8449" max="8449" width="44.5703125" style="372" customWidth="1"/>
    <col min="8450" max="8453" width="16.42578125" style="372" customWidth="1"/>
    <col min="8454" max="8454" width="15.5703125" style="372" customWidth="1"/>
    <col min="8455" max="8456" width="0" style="372" hidden="1" customWidth="1"/>
    <col min="8457" max="8457" width="2.5703125" style="372" customWidth="1"/>
    <col min="8458" max="8458" width="12.7109375" style="372" customWidth="1"/>
    <col min="8459" max="8704" width="11.42578125" style="372"/>
    <col min="8705" max="8705" width="44.5703125" style="372" customWidth="1"/>
    <col min="8706" max="8709" width="16.42578125" style="372" customWidth="1"/>
    <col min="8710" max="8710" width="15.5703125" style="372" customWidth="1"/>
    <col min="8711" max="8712" width="0" style="372" hidden="1" customWidth="1"/>
    <col min="8713" max="8713" width="2.5703125" style="372" customWidth="1"/>
    <col min="8714" max="8714" width="12.7109375" style="372" customWidth="1"/>
    <col min="8715" max="8960" width="11.42578125" style="372"/>
    <col min="8961" max="8961" width="44.5703125" style="372" customWidth="1"/>
    <col min="8962" max="8965" width="16.42578125" style="372" customWidth="1"/>
    <col min="8966" max="8966" width="15.5703125" style="372" customWidth="1"/>
    <col min="8967" max="8968" width="0" style="372" hidden="1" customWidth="1"/>
    <col min="8969" max="8969" width="2.5703125" style="372" customWidth="1"/>
    <col min="8970" max="8970" width="12.7109375" style="372" customWidth="1"/>
    <col min="8971" max="9216" width="11.42578125" style="372"/>
    <col min="9217" max="9217" width="44.5703125" style="372" customWidth="1"/>
    <col min="9218" max="9221" width="16.42578125" style="372" customWidth="1"/>
    <col min="9222" max="9222" width="15.5703125" style="372" customWidth="1"/>
    <col min="9223" max="9224" width="0" style="372" hidden="1" customWidth="1"/>
    <col min="9225" max="9225" width="2.5703125" style="372" customWidth="1"/>
    <col min="9226" max="9226" width="12.7109375" style="372" customWidth="1"/>
    <col min="9227" max="9472" width="11.42578125" style="372"/>
    <col min="9473" max="9473" width="44.5703125" style="372" customWidth="1"/>
    <col min="9474" max="9477" width="16.42578125" style="372" customWidth="1"/>
    <col min="9478" max="9478" width="15.5703125" style="372" customWidth="1"/>
    <col min="9479" max="9480" width="0" style="372" hidden="1" customWidth="1"/>
    <col min="9481" max="9481" width="2.5703125" style="372" customWidth="1"/>
    <col min="9482" max="9482" width="12.7109375" style="372" customWidth="1"/>
    <col min="9483" max="9728" width="11.42578125" style="372"/>
    <col min="9729" max="9729" width="44.5703125" style="372" customWidth="1"/>
    <col min="9730" max="9733" width="16.42578125" style="372" customWidth="1"/>
    <col min="9734" max="9734" width="15.5703125" style="372" customWidth="1"/>
    <col min="9735" max="9736" width="0" style="372" hidden="1" customWidth="1"/>
    <col min="9737" max="9737" width="2.5703125" style="372" customWidth="1"/>
    <col min="9738" max="9738" width="12.7109375" style="372" customWidth="1"/>
    <col min="9739" max="9984" width="11.42578125" style="372"/>
    <col min="9985" max="9985" width="44.5703125" style="372" customWidth="1"/>
    <col min="9986" max="9989" width="16.42578125" style="372" customWidth="1"/>
    <col min="9990" max="9990" width="15.5703125" style="372" customWidth="1"/>
    <col min="9991" max="9992" width="0" style="372" hidden="1" customWidth="1"/>
    <col min="9993" max="9993" width="2.5703125" style="372" customWidth="1"/>
    <col min="9994" max="9994" width="12.7109375" style="372" customWidth="1"/>
    <col min="9995" max="10240" width="11.42578125" style="372"/>
    <col min="10241" max="10241" width="44.5703125" style="372" customWidth="1"/>
    <col min="10242" max="10245" width="16.42578125" style="372" customWidth="1"/>
    <col min="10246" max="10246" width="15.5703125" style="372" customWidth="1"/>
    <col min="10247" max="10248" width="0" style="372" hidden="1" customWidth="1"/>
    <col min="10249" max="10249" width="2.5703125" style="372" customWidth="1"/>
    <col min="10250" max="10250" width="12.7109375" style="372" customWidth="1"/>
    <col min="10251" max="10496" width="11.42578125" style="372"/>
    <col min="10497" max="10497" width="44.5703125" style="372" customWidth="1"/>
    <col min="10498" max="10501" width="16.42578125" style="372" customWidth="1"/>
    <col min="10502" max="10502" width="15.5703125" style="372" customWidth="1"/>
    <col min="10503" max="10504" width="0" style="372" hidden="1" customWidth="1"/>
    <col min="10505" max="10505" width="2.5703125" style="372" customWidth="1"/>
    <col min="10506" max="10506" width="12.7109375" style="372" customWidth="1"/>
    <col min="10507" max="10752" width="11.42578125" style="372"/>
    <col min="10753" max="10753" width="44.5703125" style="372" customWidth="1"/>
    <col min="10754" max="10757" width="16.42578125" style="372" customWidth="1"/>
    <col min="10758" max="10758" width="15.5703125" style="372" customWidth="1"/>
    <col min="10759" max="10760" width="0" style="372" hidden="1" customWidth="1"/>
    <col min="10761" max="10761" width="2.5703125" style="372" customWidth="1"/>
    <col min="10762" max="10762" width="12.7109375" style="372" customWidth="1"/>
    <col min="10763" max="11008" width="11.42578125" style="372"/>
    <col min="11009" max="11009" width="44.5703125" style="372" customWidth="1"/>
    <col min="11010" max="11013" width="16.42578125" style="372" customWidth="1"/>
    <col min="11014" max="11014" width="15.5703125" style="372" customWidth="1"/>
    <col min="11015" max="11016" width="0" style="372" hidden="1" customWidth="1"/>
    <col min="11017" max="11017" width="2.5703125" style="372" customWidth="1"/>
    <col min="11018" max="11018" width="12.7109375" style="372" customWidth="1"/>
    <col min="11019" max="11264" width="11.42578125" style="372"/>
    <col min="11265" max="11265" width="44.5703125" style="372" customWidth="1"/>
    <col min="11266" max="11269" width="16.42578125" style="372" customWidth="1"/>
    <col min="11270" max="11270" width="15.5703125" style="372" customWidth="1"/>
    <col min="11271" max="11272" width="0" style="372" hidden="1" customWidth="1"/>
    <col min="11273" max="11273" width="2.5703125" style="372" customWidth="1"/>
    <col min="11274" max="11274" width="12.7109375" style="372" customWidth="1"/>
    <col min="11275" max="11520" width="11.42578125" style="372"/>
    <col min="11521" max="11521" width="44.5703125" style="372" customWidth="1"/>
    <col min="11522" max="11525" width="16.42578125" style="372" customWidth="1"/>
    <col min="11526" max="11526" width="15.5703125" style="372" customWidth="1"/>
    <col min="11527" max="11528" width="0" style="372" hidden="1" customWidth="1"/>
    <col min="11529" max="11529" width="2.5703125" style="372" customWidth="1"/>
    <col min="11530" max="11530" width="12.7109375" style="372" customWidth="1"/>
    <col min="11531" max="11776" width="11.42578125" style="372"/>
    <col min="11777" max="11777" width="44.5703125" style="372" customWidth="1"/>
    <col min="11778" max="11781" width="16.42578125" style="372" customWidth="1"/>
    <col min="11782" max="11782" width="15.5703125" style="372" customWidth="1"/>
    <col min="11783" max="11784" width="0" style="372" hidden="1" customWidth="1"/>
    <col min="11785" max="11785" width="2.5703125" style="372" customWidth="1"/>
    <col min="11786" max="11786" width="12.7109375" style="372" customWidth="1"/>
    <col min="11787" max="12032" width="11.42578125" style="372"/>
    <col min="12033" max="12033" width="44.5703125" style="372" customWidth="1"/>
    <col min="12034" max="12037" width="16.42578125" style="372" customWidth="1"/>
    <col min="12038" max="12038" width="15.5703125" style="372" customWidth="1"/>
    <col min="12039" max="12040" width="0" style="372" hidden="1" customWidth="1"/>
    <col min="12041" max="12041" width="2.5703125" style="372" customWidth="1"/>
    <col min="12042" max="12042" width="12.7109375" style="372" customWidth="1"/>
    <col min="12043" max="12288" width="11.42578125" style="372"/>
    <col min="12289" max="12289" width="44.5703125" style="372" customWidth="1"/>
    <col min="12290" max="12293" width="16.42578125" style="372" customWidth="1"/>
    <col min="12294" max="12294" width="15.5703125" style="372" customWidth="1"/>
    <col min="12295" max="12296" width="0" style="372" hidden="1" customWidth="1"/>
    <col min="12297" max="12297" width="2.5703125" style="372" customWidth="1"/>
    <col min="12298" max="12298" width="12.7109375" style="372" customWidth="1"/>
    <col min="12299" max="12544" width="11.42578125" style="372"/>
    <col min="12545" max="12545" width="44.5703125" style="372" customWidth="1"/>
    <col min="12546" max="12549" width="16.42578125" style="372" customWidth="1"/>
    <col min="12550" max="12550" width="15.5703125" style="372" customWidth="1"/>
    <col min="12551" max="12552" width="0" style="372" hidden="1" customWidth="1"/>
    <col min="12553" max="12553" width="2.5703125" style="372" customWidth="1"/>
    <col min="12554" max="12554" width="12.7109375" style="372" customWidth="1"/>
    <col min="12555" max="12800" width="11.42578125" style="372"/>
    <col min="12801" max="12801" width="44.5703125" style="372" customWidth="1"/>
    <col min="12802" max="12805" width="16.42578125" style="372" customWidth="1"/>
    <col min="12806" max="12806" width="15.5703125" style="372" customWidth="1"/>
    <col min="12807" max="12808" width="0" style="372" hidden="1" customWidth="1"/>
    <col min="12809" max="12809" width="2.5703125" style="372" customWidth="1"/>
    <col min="12810" max="12810" width="12.7109375" style="372" customWidth="1"/>
    <col min="12811" max="13056" width="11.42578125" style="372"/>
    <col min="13057" max="13057" width="44.5703125" style="372" customWidth="1"/>
    <col min="13058" max="13061" width="16.42578125" style="372" customWidth="1"/>
    <col min="13062" max="13062" width="15.5703125" style="372" customWidth="1"/>
    <col min="13063" max="13064" width="0" style="372" hidden="1" customWidth="1"/>
    <col min="13065" max="13065" width="2.5703125" style="372" customWidth="1"/>
    <col min="13066" max="13066" width="12.7109375" style="372" customWidth="1"/>
    <col min="13067" max="13312" width="11.42578125" style="372"/>
    <col min="13313" max="13313" width="44.5703125" style="372" customWidth="1"/>
    <col min="13314" max="13317" width="16.42578125" style="372" customWidth="1"/>
    <col min="13318" max="13318" width="15.5703125" style="372" customWidth="1"/>
    <col min="13319" max="13320" width="0" style="372" hidden="1" customWidth="1"/>
    <col min="13321" max="13321" width="2.5703125" style="372" customWidth="1"/>
    <col min="13322" max="13322" width="12.7109375" style="372" customWidth="1"/>
    <col min="13323" max="13568" width="11.42578125" style="372"/>
    <col min="13569" max="13569" width="44.5703125" style="372" customWidth="1"/>
    <col min="13570" max="13573" width="16.42578125" style="372" customWidth="1"/>
    <col min="13574" max="13574" width="15.5703125" style="372" customWidth="1"/>
    <col min="13575" max="13576" width="0" style="372" hidden="1" customWidth="1"/>
    <col min="13577" max="13577" width="2.5703125" style="372" customWidth="1"/>
    <col min="13578" max="13578" width="12.7109375" style="372" customWidth="1"/>
    <col min="13579" max="13824" width="11.42578125" style="372"/>
    <col min="13825" max="13825" width="44.5703125" style="372" customWidth="1"/>
    <col min="13826" max="13829" width="16.42578125" style="372" customWidth="1"/>
    <col min="13830" max="13830" width="15.5703125" style="372" customWidth="1"/>
    <col min="13831" max="13832" width="0" style="372" hidden="1" customWidth="1"/>
    <col min="13833" max="13833" width="2.5703125" style="372" customWidth="1"/>
    <col min="13834" max="13834" width="12.7109375" style="372" customWidth="1"/>
    <col min="13835" max="14080" width="11.42578125" style="372"/>
    <col min="14081" max="14081" width="44.5703125" style="372" customWidth="1"/>
    <col min="14082" max="14085" width="16.42578125" style="372" customWidth="1"/>
    <col min="14086" max="14086" width="15.5703125" style="372" customWidth="1"/>
    <col min="14087" max="14088" width="0" style="372" hidden="1" customWidth="1"/>
    <col min="14089" max="14089" width="2.5703125" style="372" customWidth="1"/>
    <col min="14090" max="14090" width="12.7109375" style="372" customWidth="1"/>
    <col min="14091" max="14336" width="11.42578125" style="372"/>
    <col min="14337" max="14337" width="44.5703125" style="372" customWidth="1"/>
    <col min="14338" max="14341" width="16.42578125" style="372" customWidth="1"/>
    <col min="14342" max="14342" width="15.5703125" style="372" customWidth="1"/>
    <col min="14343" max="14344" width="0" style="372" hidden="1" customWidth="1"/>
    <col min="14345" max="14345" width="2.5703125" style="372" customWidth="1"/>
    <col min="14346" max="14346" width="12.7109375" style="372" customWidth="1"/>
    <col min="14347" max="14592" width="11.42578125" style="372"/>
    <col min="14593" max="14593" width="44.5703125" style="372" customWidth="1"/>
    <col min="14594" max="14597" width="16.42578125" style="372" customWidth="1"/>
    <col min="14598" max="14598" width="15.5703125" style="372" customWidth="1"/>
    <col min="14599" max="14600" width="0" style="372" hidden="1" customWidth="1"/>
    <col min="14601" max="14601" width="2.5703125" style="372" customWidth="1"/>
    <col min="14602" max="14602" width="12.7109375" style="372" customWidth="1"/>
    <col min="14603" max="14848" width="11.42578125" style="372"/>
    <col min="14849" max="14849" width="44.5703125" style="372" customWidth="1"/>
    <col min="14850" max="14853" width="16.42578125" style="372" customWidth="1"/>
    <col min="14854" max="14854" width="15.5703125" style="372" customWidth="1"/>
    <col min="14855" max="14856" width="0" style="372" hidden="1" customWidth="1"/>
    <col min="14857" max="14857" width="2.5703125" style="372" customWidth="1"/>
    <col min="14858" max="14858" width="12.7109375" style="372" customWidth="1"/>
    <col min="14859" max="15104" width="11.42578125" style="372"/>
    <col min="15105" max="15105" width="44.5703125" style="372" customWidth="1"/>
    <col min="15106" max="15109" width="16.42578125" style="372" customWidth="1"/>
    <col min="15110" max="15110" width="15.5703125" style="372" customWidth="1"/>
    <col min="15111" max="15112" width="0" style="372" hidden="1" customWidth="1"/>
    <col min="15113" max="15113" width="2.5703125" style="372" customWidth="1"/>
    <col min="15114" max="15114" width="12.7109375" style="372" customWidth="1"/>
    <col min="15115" max="15360" width="11.42578125" style="372"/>
    <col min="15361" max="15361" width="44.5703125" style="372" customWidth="1"/>
    <col min="15362" max="15365" width="16.42578125" style="372" customWidth="1"/>
    <col min="15366" max="15366" width="15.5703125" style="372" customWidth="1"/>
    <col min="15367" max="15368" width="0" style="372" hidden="1" customWidth="1"/>
    <col min="15369" max="15369" width="2.5703125" style="372" customWidth="1"/>
    <col min="15370" max="15370" width="12.7109375" style="372" customWidth="1"/>
    <col min="15371" max="15616" width="11.42578125" style="372"/>
    <col min="15617" max="15617" width="44.5703125" style="372" customWidth="1"/>
    <col min="15618" max="15621" width="16.42578125" style="372" customWidth="1"/>
    <col min="15622" max="15622" width="15.5703125" style="372" customWidth="1"/>
    <col min="15623" max="15624" width="0" style="372" hidden="1" customWidth="1"/>
    <col min="15625" max="15625" width="2.5703125" style="372" customWidth="1"/>
    <col min="15626" max="15626" width="12.7109375" style="372" customWidth="1"/>
    <col min="15627" max="15872" width="11.42578125" style="372"/>
    <col min="15873" max="15873" width="44.5703125" style="372" customWidth="1"/>
    <col min="15874" max="15877" width="16.42578125" style="372" customWidth="1"/>
    <col min="15878" max="15878" width="15.5703125" style="372" customWidth="1"/>
    <col min="15879" max="15880" width="0" style="372" hidden="1" customWidth="1"/>
    <col min="15881" max="15881" width="2.5703125" style="372" customWidth="1"/>
    <col min="15882" max="15882" width="12.7109375" style="372" customWidth="1"/>
    <col min="15883" max="16128" width="11.42578125" style="372"/>
    <col min="16129" max="16129" width="44.5703125" style="372" customWidth="1"/>
    <col min="16130" max="16133" width="16.42578125" style="372" customWidth="1"/>
    <col min="16134" max="16134" width="15.5703125" style="372" customWidth="1"/>
    <col min="16135" max="16136" width="0" style="372" hidden="1" customWidth="1"/>
    <col min="16137" max="16137" width="2.5703125" style="372" customWidth="1"/>
    <col min="16138" max="16138" width="12.7109375" style="372" customWidth="1"/>
    <col min="16139" max="16384" width="11.42578125" style="372"/>
  </cols>
  <sheetData>
    <row r="1" spans="1:11" s="1" customFormat="1" ht="3.75" customHeight="1">
      <c r="A1" s="688"/>
      <c r="B1" s="689"/>
      <c r="C1" s="689"/>
      <c r="D1" s="689"/>
      <c r="E1" s="689"/>
      <c r="F1" s="689"/>
      <c r="G1" s="690"/>
      <c r="H1" s="690"/>
      <c r="I1" s="148"/>
      <c r="J1" s="148"/>
    </row>
    <row r="2" spans="1:11" s="1" customFormat="1" ht="39" customHeight="1">
      <c r="A2" s="837" t="s">
        <v>699</v>
      </c>
      <c r="B2" s="837"/>
      <c r="C2" s="837"/>
      <c r="D2" s="837"/>
      <c r="E2" s="837"/>
      <c r="F2" s="837"/>
      <c r="G2" s="837"/>
      <c r="H2" s="837"/>
      <c r="I2" s="148"/>
      <c r="J2" s="148"/>
    </row>
    <row r="3" spans="1:11" s="1" customFormat="1" ht="20.25" customHeight="1">
      <c r="A3" s="837" t="s">
        <v>115</v>
      </c>
      <c r="B3" s="837"/>
      <c r="C3" s="837"/>
      <c r="D3" s="837"/>
      <c r="E3" s="837"/>
      <c r="F3" s="837"/>
      <c r="G3" s="837"/>
      <c r="H3" s="837"/>
      <c r="I3" s="148"/>
      <c r="J3" s="148"/>
    </row>
    <row r="4" spans="1:11" s="1" customFormat="1" ht="20.25" customHeight="1">
      <c r="A4" s="837" t="s">
        <v>878</v>
      </c>
      <c r="B4" s="837"/>
      <c r="C4" s="837"/>
      <c r="D4" s="837"/>
      <c r="E4" s="837"/>
      <c r="F4" s="837"/>
      <c r="G4" s="837"/>
      <c r="H4" s="837"/>
      <c r="I4" s="148"/>
      <c r="J4" s="148"/>
    </row>
    <row r="5" spans="1:11" s="33" customFormat="1" ht="39" customHeight="1">
      <c r="A5" s="838" t="s">
        <v>631</v>
      </c>
      <c r="B5" s="838"/>
      <c r="C5" s="838"/>
      <c r="D5" s="838"/>
      <c r="E5" s="838"/>
      <c r="F5" s="838"/>
      <c r="G5" s="838"/>
      <c r="H5" s="838"/>
      <c r="I5" s="288"/>
      <c r="J5" s="288"/>
    </row>
    <row r="6" spans="1:11" ht="7.5" customHeight="1">
      <c r="A6" s="103"/>
    </row>
    <row r="7" spans="1:11" ht="10.5" customHeight="1">
      <c r="A7" s="104"/>
      <c r="B7" s="670"/>
      <c r="C7" s="105"/>
      <c r="D7" s="105"/>
      <c r="E7" s="447"/>
      <c r="F7" s="448"/>
      <c r="G7" s="106"/>
      <c r="H7" s="106"/>
      <c r="I7" s="149"/>
      <c r="J7" s="149"/>
      <c r="K7" s="17"/>
    </row>
    <row r="8" spans="1:11" ht="37.5" customHeight="1">
      <c r="A8" s="691"/>
      <c r="B8" s="692" t="s">
        <v>700</v>
      </c>
      <c r="C8" s="692" t="s">
        <v>701</v>
      </c>
      <c r="D8" s="692" t="s">
        <v>702</v>
      </c>
      <c r="E8" s="693" t="s">
        <v>116</v>
      </c>
      <c r="F8" s="693" t="s">
        <v>11</v>
      </c>
      <c r="G8" s="541"/>
      <c r="H8" s="278"/>
      <c r="I8" s="149"/>
      <c r="J8" s="149"/>
    </row>
    <row r="9" spans="1:11" ht="32.25" customHeight="1">
      <c r="A9" s="279" t="s">
        <v>117</v>
      </c>
      <c r="B9" s="265">
        <v>1815172.1821099999</v>
      </c>
      <c r="C9" s="265">
        <v>765862.17276999995</v>
      </c>
      <c r="D9" s="265">
        <v>215615.76794999998</v>
      </c>
      <c r="E9" s="265">
        <v>2796650.1228299998</v>
      </c>
      <c r="F9" s="266">
        <f>E9/$E$21</f>
        <v>0.96786085866883287</v>
      </c>
      <c r="G9" s="280"/>
      <c r="H9" s="279"/>
      <c r="I9" s="284"/>
      <c r="J9" s="284"/>
      <c r="K9" s="17"/>
    </row>
    <row r="10" spans="1:11" ht="27" customHeight="1">
      <c r="A10" s="279" t="s">
        <v>118</v>
      </c>
      <c r="B10" s="265">
        <v>-4646.1503899999998</v>
      </c>
      <c r="C10" s="265">
        <v>-3318.19155</v>
      </c>
      <c r="D10" s="265">
        <v>-4346.2175999999999</v>
      </c>
      <c r="E10" s="265">
        <v>-12310.559539999998</v>
      </c>
      <c r="F10" s="266">
        <f t="shared" ref="F10:F21" si="0">E10/$E$21</f>
        <v>-4.2604216486763092E-3</v>
      </c>
      <c r="G10" s="280"/>
      <c r="H10" s="279"/>
      <c r="I10" s="284"/>
      <c r="J10" s="284"/>
      <c r="K10" s="17"/>
    </row>
    <row r="11" spans="1:11" ht="33" customHeight="1">
      <c r="A11" s="279" t="s">
        <v>119</v>
      </c>
      <c r="B11" s="265">
        <v>20629.54206</v>
      </c>
      <c r="C11" s="265">
        <v>1053.86886</v>
      </c>
      <c r="D11" s="265">
        <v>5790.9866400000001</v>
      </c>
      <c r="E11" s="265">
        <v>27474.397559999998</v>
      </c>
      <c r="F11" s="266">
        <f t="shared" si="0"/>
        <v>9.5083020206052776E-3</v>
      </c>
      <c r="G11" s="280"/>
      <c r="H11" s="279"/>
      <c r="I11" s="284"/>
      <c r="J11" s="284"/>
      <c r="K11" s="17"/>
    </row>
    <row r="12" spans="1:11" ht="27" customHeight="1">
      <c r="A12" s="279" t="s">
        <v>120</v>
      </c>
      <c r="B12" s="265">
        <v>-509.72328999999996</v>
      </c>
      <c r="C12" s="265">
        <v>-32.349269999999997</v>
      </c>
      <c r="D12" s="265">
        <v>-150.25758999999999</v>
      </c>
      <c r="E12" s="265">
        <v>-692.33015</v>
      </c>
      <c r="F12" s="266">
        <f t="shared" si="0"/>
        <v>-2.3960067367427855E-4</v>
      </c>
      <c r="G12" s="280"/>
      <c r="H12" s="279"/>
      <c r="I12" s="284"/>
      <c r="J12" s="284"/>
      <c r="K12" s="17"/>
    </row>
    <row r="13" spans="1:11" ht="24.75" customHeight="1">
      <c r="A13" s="279" t="s">
        <v>121</v>
      </c>
      <c r="B13" s="265">
        <v>7350.4533200000005</v>
      </c>
      <c r="C13" s="265">
        <v>3296.9561600000002</v>
      </c>
      <c r="D13" s="265">
        <v>801.54777000000001</v>
      </c>
      <c r="E13" s="265">
        <v>11448.957249999999</v>
      </c>
      <c r="F13" s="266">
        <f t="shared" si="0"/>
        <v>3.962239503751231E-3</v>
      </c>
      <c r="G13" s="280"/>
      <c r="H13" s="279"/>
      <c r="I13" s="284"/>
      <c r="J13" s="284"/>
      <c r="K13" s="17"/>
    </row>
    <row r="14" spans="1:11" ht="27" customHeight="1">
      <c r="A14" s="279" t="s">
        <v>122</v>
      </c>
      <c r="B14" s="265">
        <v>-739.74848999999995</v>
      </c>
      <c r="C14" s="265">
        <v>-329.69560999999999</v>
      </c>
      <c r="D14" s="265">
        <v>-80.154780000000002</v>
      </c>
      <c r="E14" s="265">
        <v>-1149.5988799999998</v>
      </c>
      <c r="F14" s="266">
        <f t="shared" si="0"/>
        <v>-3.9785161184038577E-4</v>
      </c>
      <c r="G14" s="280"/>
      <c r="H14" s="279"/>
      <c r="I14" s="284"/>
      <c r="J14" s="284"/>
      <c r="K14" s="17"/>
    </row>
    <row r="15" spans="1:11" ht="31.5" customHeight="1">
      <c r="A15" s="279" t="s">
        <v>123</v>
      </c>
      <c r="B15" s="265">
        <v>1444.3431799999998</v>
      </c>
      <c r="C15" s="265">
        <v>2121.73504</v>
      </c>
      <c r="D15" s="265">
        <v>390.54608000000002</v>
      </c>
      <c r="E15" s="265">
        <v>3956.6242999999999</v>
      </c>
      <c r="F15" s="266">
        <f t="shared" si="0"/>
        <v>1.3693031391974202E-3</v>
      </c>
      <c r="G15" s="280"/>
      <c r="H15" s="279"/>
      <c r="I15" s="284"/>
      <c r="J15" s="284"/>
      <c r="K15" s="17"/>
    </row>
    <row r="16" spans="1:11" ht="27" customHeight="1">
      <c r="A16" s="279" t="s">
        <v>124</v>
      </c>
      <c r="B16" s="265">
        <v>-361.08585999999997</v>
      </c>
      <c r="C16" s="265">
        <v>-540.4008</v>
      </c>
      <c r="D16" s="265">
        <v>-97.636529999999993</v>
      </c>
      <c r="E16" s="265">
        <v>-999.12318999999991</v>
      </c>
      <c r="F16" s="266">
        <f t="shared" si="0"/>
        <v>-3.4577519035909989E-4</v>
      </c>
      <c r="G16" s="280"/>
      <c r="H16" s="279"/>
      <c r="I16" s="284"/>
      <c r="J16" s="284"/>
      <c r="K16" s="17"/>
    </row>
    <row r="17" spans="1:11" ht="32.25" customHeight="1">
      <c r="A17" s="279" t="s">
        <v>125</v>
      </c>
      <c r="B17" s="265">
        <v>3075.9636499999997</v>
      </c>
      <c r="C17" s="265">
        <v>1625.4734099999998</v>
      </c>
      <c r="D17" s="265">
        <v>1652.58494</v>
      </c>
      <c r="E17" s="265">
        <v>6354.0219999999999</v>
      </c>
      <c r="F17" s="266">
        <f t="shared" si="0"/>
        <v>2.1989912641262074E-3</v>
      </c>
      <c r="G17" s="280"/>
      <c r="H17" s="279"/>
      <c r="I17" s="284"/>
      <c r="J17" s="284"/>
      <c r="K17" s="17"/>
    </row>
    <row r="18" spans="1:11" ht="27" customHeight="1">
      <c r="A18" s="279" t="s">
        <v>126</v>
      </c>
      <c r="B18" s="265">
        <v>-1293.57873</v>
      </c>
      <c r="C18" s="265">
        <v>-663.76114000000007</v>
      </c>
      <c r="D18" s="265">
        <v>-661.03396999999995</v>
      </c>
      <c r="E18" s="265">
        <v>-2618.3738399999997</v>
      </c>
      <c r="F18" s="266">
        <f t="shared" si="0"/>
        <v>-9.061632459529714E-4</v>
      </c>
      <c r="G18" s="280"/>
      <c r="H18" s="279"/>
      <c r="I18" s="284"/>
      <c r="J18" s="284"/>
      <c r="K18" s="17"/>
    </row>
    <row r="19" spans="1:11" ht="31.5" customHeight="1">
      <c r="A19" s="279" t="s">
        <v>127</v>
      </c>
      <c r="B19" s="265">
        <v>22584.691449999998</v>
      </c>
      <c r="C19" s="265">
        <v>14169.182789999999</v>
      </c>
      <c r="D19" s="265">
        <v>6878.7105300000003</v>
      </c>
      <c r="E19" s="265">
        <v>43632.584770000001</v>
      </c>
      <c r="F19" s="266">
        <f t="shared" si="0"/>
        <v>1.5100305403487148E-2</v>
      </c>
      <c r="G19" s="280"/>
      <c r="H19" s="279"/>
      <c r="I19" s="284"/>
      <c r="J19" s="284"/>
      <c r="K19" s="17"/>
    </row>
    <row r="20" spans="1:11" ht="27" customHeight="1">
      <c r="A20" s="279" t="s">
        <v>128</v>
      </c>
      <c r="B20" s="265">
        <v>-11787.995070000001</v>
      </c>
      <c r="C20" s="265">
        <v>-7339.2564400000001</v>
      </c>
      <c r="D20" s="265">
        <v>-5349.7010999999993</v>
      </c>
      <c r="E20" s="265">
        <v>-24476.95261</v>
      </c>
      <c r="F20" s="266">
        <f t="shared" si="0"/>
        <v>-8.4709503621204288E-3</v>
      </c>
      <c r="G20" s="280"/>
      <c r="H20" s="279"/>
      <c r="I20" s="284"/>
      <c r="J20" s="284"/>
      <c r="K20" s="17"/>
    </row>
    <row r="21" spans="1:11" ht="46.5" customHeight="1">
      <c r="A21" s="694" t="s">
        <v>129</v>
      </c>
      <c r="B21" s="695">
        <f t="shared" ref="B21:E22" si="1">B9+B11+B13+B15+B17+B19</f>
        <v>1870257.1757700001</v>
      </c>
      <c r="C21" s="695">
        <f t="shared" si="1"/>
        <v>788129.38902999996</v>
      </c>
      <c r="D21" s="695">
        <f t="shared" si="1"/>
        <v>231130.14390999998</v>
      </c>
      <c r="E21" s="695">
        <f t="shared" si="1"/>
        <v>2889516.7087099995</v>
      </c>
      <c r="F21" s="696">
        <f t="shared" si="0"/>
        <v>1</v>
      </c>
      <c r="G21" s="280"/>
      <c r="H21" s="279"/>
      <c r="I21" s="284"/>
      <c r="J21" s="284"/>
      <c r="K21" s="17"/>
    </row>
    <row r="22" spans="1:11" ht="46.5" customHeight="1">
      <c r="A22" s="282" t="s">
        <v>240</v>
      </c>
      <c r="B22" s="306">
        <f t="shared" si="1"/>
        <v>-19338.28183</v>
      </c>
      <c r="C22" s="306">
        <f t="shared" si="1"/>
        <v>-12223.65481</v>
      </c>
      <c r="D22" s="306">
        <f t="shared" si="1"/>
        <v>-10685.00157</v>
      </c>
      <c r="E22" s="306">
        <f t="shared" si="1"/>
        <v>-42246.938209999993</v>
      </c>
      <c r="F22" s="306"/>
      <c r="G22" s="279"/>
      <c r="H22" s="279"/>
      <c r="I22" s="284"/>
      <c r="J22" s="284"/>
      <c r="K22" s="17"/>
    </row>
    <row r="23" spans="1:11" s="119" customFormat="1" ht="26.25" customHeight="1" thickBot="1">
      <c r="A23" s="697" t="s">
        <v>241</v>
      </c>
      <c r="B23" s="698">
        <f>B21/$E$21</f>
        <v>0.64725605155090482</v>
      </c>
      <c r="C23" s="698">
        <f>C21/$E$21</f>
        <v>0.27275474360619073</v>
      </c>
      <c r="D23" s="698">
        <f>D21/$E$21</f>
        <v>7.9989204842904713E-2</v>
      </c>
      <c r="E23" s="698">
        <f>E21/$E$21</f>
        <v>1</v>
      </c>
      <c r="F23" s="698"/>
      <c r="G23" s="283"/>
      <c r="H23" s="283"/>
      <c r="I23" s="316"/>
      <c r="J23" s="316"/>
      <c r="K23" s="17"/>
    </row>
    <row r="24" spans="1:11" ht="15" customHeight="1">
      <c r="A24" s="699" t="s">
        <v>254</v>
      </c>
      <c r="B24" s="700"/>
      <c r="C24" s="701"/>
      <c r="D24" s="701"/>
      <c r="E24" s="701"/>
      <c r="F24" s="701"/>
      <c r="G24" s="145"/>
      <c r="H24" s="145"/>
      <c r="I24" s="287"/>
      <c r="J24" s="287"/>
      <c r="K24" s="145"/>
    </row>
    <row r="25" spans="1:11" ht="76.5" customHeight="1">
      <c r="A25" s="835" t="s">
        <v>915</v>
      </c>
      <c r="B25" s="836"/>
      <c r="C25" s="836"/>
      <c r="D25" s="836"/>
      <c r="E25" s="836"/>
      <c r="F25" s="836"/>
      <c r="G25" s="145"/>
      <c r="H25" s="145"/>
      <c r="I25" s="287"/>
      <c r="J25" s="287"/>
      <c r="K25" s="145"/>
    </row>
    <row r="26" spans="1:11" ht="75.75" customHeight="1">
      <c r="A26" s="835" t="s">
        <v>916</v>
      </c>
      <c r="B26" s="836"/>
      <c r="C26" s="836"/>
      <c r="D26" s="836"/>
      <c r="E26" s="836"/>
      <c r="F26" s="836"/>
      <c r="G26" s="17"/>
      <c r="H26" s="17"/>
      <c r="I26" s="270"/>
      <c r="J26" s="270"/>
      <c r="K26" s="17"/>
    </row>
    <row r="27" spans="1:11" ht="12" customHeight="1">
      <c r="A27" s="699" t="s">
        <v>255</v>
      </c>
      <c r="B27" s="702"/>
      <c r="C27" s="703"/>
      <c r="D27" s="703"/>
      <c r="E27" s="704"/>
      <c r="F27" s="704"/>
      <c r="G27" s="17"/>
      <c r="H27" s="17"/>
      <c r="I27" s="270"/>
      <c r="J27" s="270"/>
      <c r="K27" s="17"/>
    </row>
    <row r="28" spans="1:11" ht="9" customHeight="1">
      <c r="A28" s="125"/>
      <c r="C28" s="18"/>
      <c r="D28" s="18"/>
      <c r="E28" s="454"/>
      <c r="F28" s="454"/>
      <c r="G28" s="17"/>
      <c r="H28" s="17"/>
      <c r="I28" s="270"/>
      <c r="J28" s="270"/>
      <c r="K28" s="17"/>
    </row>
    <row r="29" spans="1:11" ht="9" customHeight="1">
      <c r="A29" s="16"/>
      <c r="C29" s="18"/>
      <c r="D29" s="18"/>
      <c r="E29" s="454"/>
      <c r="F29" s="454"/>
      <c r="G29" s="17"/>
      <c r="H29" s="17"/>
      <c r="I29" s="270"/>
      <c r="J29" s="270"/>
      <c r="K29" s="17"/>
    </row>
    <row r="30" spans="1:11" ht="9" customHeight="1">
      <c r="A30" s="16"/>
      <c r="C30" s="18"/>
      <c r="D30" s="18"/>
      <c r="E30" s="454"/>
      <c r="F30" s="454"/>
      <c r="G30" s="17"/>
      <c r="H30" s="17"/>
      <c r="I30" s="270"/>
      <c r="J30" s="270"/>
      <c r="K30" s="17"/>
    </row>
    <row r="31" spans="1:11" ht="9" customHeight="1">
      <c r="A31" s="16"/>
      <c r="B31" s="460"/>
      <c r="C31" s="18"/>
      <c r="D31" s="18"/>
      <c r="E31" s="454"/>
      <c r="F31" s="454"/>
      <c r="G31" s="17"/>
      <c r="H31" s="17"/>
      <c r="I31" s="270"/>
      <c r="J31" s="270"/>
      <c r="K31" s="17"/>
    </row>
    <row r="32" spans="1:11" ht="9" customHeight="1">
      <c r="A32" s="16"/>
      <c r="B32" s="460"/>
      <c r="C32" s="18"/>
      <c r="D32" s="18"/>
      <c r="E32" s="454"/>
      <c r="F32" s="454"/>
      <c r="G32" s="17"/>
      <c r="H32" s="17"/>
      <c r="I32" s="270"/>
      <c r="J32" s="270"/>
      <c r="K32" s="17"/>
    </row>
    <row r="33" spans="1:11" ht="9" customHeight="1">
      <c r="A33" s="16"/>
      <c r="B33" s="460"/>
      <c r="C33" s="18"/>
      <c r="D33" s="18"/>
      <c r="E33" s="454"/>
      <c r="F33" s="454"/>
      <c r="G33" s="17"/>
      <c r="H33" s="17"/>
      <c r="I33" s="270"/>
      <c r="J33" s="270"/>
      <c r="K33" s="17"/>
    </row>
    <row r="34" spans="1:11" ht="9" customHeight="1">
      <c r="A34" s="122"/>
      <c r="B34" s="460"/>
      <c r="C34" s="18"/>
      <c r="D34" s="18"/>
      <c r="E34" s="454"/>
      <c r="F34" s="454"/>
      <c r="G34" s="17"/>
      <c r="H34" s="17"/>
      <c r="I34" s="270"/>
      <c r="J34" s="270"/>
      <c r="K34" s="17"/>
    </row>
    <row r="35" spans="1:11" ht="9" customHeight="1">
      <c r="A35" s="16"/>
      <c r="B35" s="460"/>
      <c r="C35" s="18"/>
      <c r="D35" s="18"/>
      <c r="E35" s="454"/>
      <c r="F35" s="454"/>
      <c r="G35" s="17"/>
      <c r="H35" s="17"/>
      <c r="I35" s="270"/>
      <c r="J35" s="270"/>
      <c r="K35" s="17"/>
    </row>
    <row r="36" spans="1:11" ht="9" customHeight="1">
      <c r="A36" s="16"/>
      <c r="B36" s="460"/>
      <c r="C36" s="18"/>
      <c r="D36" s="18"/>
      <c r="E36" s="454"/>
      <c r="F36" s="454"/>
      <c r="G36" s="17"/>
      <c r="H36" s="17"/>
      <c r="I36" s="270"/>
      <c r="J36" s="270"/>
      <c r="K36" s="17"/>
    </row>
    <row r="37" spans="1:11" ht="9" customHeight="1">
      <c r="A37" s="16"/>
      <c r="B37" s="460"/>
      <c r="C37" s="18"/>
      <c r="D37" s="18"/>
      <c r="E37" s="454"/>
      <c r="F37" s="454"/>
      <c r="G37" s="17"/>
      <c r="H37" s="17"/>
      <c r="I37" s="270"/>
      <c r="J37" s="270"/>
      <c r="K37" s="17"/>
    </row>
    <row r="38" spans="1:11" ht="9" customHeight="1">
      <c r="A38" s="16"/>
      <c r="C38" s="18"/>
      <c r="D38" s="18"/>
      <c r="E38" s="454"/>
      <c r="F38" s="454"/>
      <c r="G38" s="17"/>
      <c r="H38" s="17"/>
      <c r="I38" s="270"/>
      <c r="J38" s="270"/>
      <c r="K38" s="17"/>
    </row>
    <row r="39" spans="1:11" ht="9" customHeight="1">
      <c r="A39" s="16"/>
      <c r="C39" s="18"/>
      <c r="D39" s="18"/>
      <c r="E39" s="454"/>
      <c r="F39" s="454"/>
      <c r="G39" s="17"/>
      <c r="H39" s="17"/>
      <c r="I39" s="270"/>
      <c r="J39" s="270"/>
      <c r="K39" s="17"/>
    </row>
    <row r="40" spans="1:11" ht="9" customHeight="1">
      <c r="A40" s="122"/>
      <c r="C40" s="18"/>
      <c r="D40" s="18"/>
      <c r="E40" s="454"/>
      <c r="F40" s="454"/>
      <c r="G40" s="17"/>
      <c r="H40" s="17"/>
      <c r="I40" s="270"/>
      <c r="J40" s="270"/>
      <c r="K40" s="17"/>
    </row>
    <row r="41" spans="1:11" ht="9" customHeight="1">
      <c r="A41" s="16"/>
      <c r="C41" s="18"/>
      <c r="D41" s="18"/>
      <c r="E41" s="454"/>
      <c r="F41" s="454"/>
      <c r="G41" s="17"/>
      <c r="H41" s="17"/>
      <c r="I41" s="270"/>
      <c r="J41" s="270"/>
      <c r="K41" s="17"/>
    </row>
    <row r="42" spans="1:11" ht="9" customHeight="1">
      <c r="A42" s="16"/>
      <c r="C42" s="18"/>
      <c r="D42" s="18"/>
      <c r="E42" s="454"/>
      <c r="F42" s="454"/>
      <c r="G42" s="17"/>
      <c r="H42" s="17"/>
      <c r="I42" s="270"/>
      <c r="J42" s="270"/>
      <c r="K42" s="17"/>
    </row>
    <row r="43" spans="1:11" ht="9" customHeight="1">
      <c r="A43" s="16"/>
      <c r="C43" s="18"/>
      <c r="D43" s="18"/>
      <c r="E43" s="454"/>
      <c r="F43" s="454"/>
      <c r="G43" s="17"/>
      <c r="H43" s="17"/>
      <c r="I43" s="270"/>
      <c r="J43" s="270"/>
      <c r="K43" s="17"/>
    </row>
    <row r="44" spans="1:11" ht="9" customHeight="1">
      <c r="A44" s="16"/>
      <c r="C44" s="18"/>
      <c r="D44" s="18"/>
      <c r="E44" s="454"/>
      <c r="F44" s="454"/>
      <c r="G44" s="17"/>
      <c r="H44" s="17"/>
      <c r="I44" s="270"/>
      <c r="J44" s="270"/>
      <c r="K44" s="17"/>
    </row>
    <row r="45" spans="1:11" ht="9" customHeight="1">
      <c r="A45" s="16"/>
      <c r="C45" s="18"/>
      <c r="D45" s="18"/>
      <c r="E45" s="454"/>
      <c r="F45" s="454"/>
      <c r="G45" s="17"/>
      <c r="H45" s="17"/>
      <c r="I45" s="270"/>
      <c r="J45" s="270"/>
      <c r="K45" s="17"/>
    </row>
    <row r="46" spans="1:11" ht="9" customHeight="1">
      <c r="A46" s="122"/>
      <c r="C46" s="18"/>
      <c r="D46" s="18"/>
      <c r="E46" s="454"/>
      <c r="F46" s="454"/>
      <c r="G46" s="17"/>
      <c r="H46" s="17"/>
      <c r="I46" s="270"/>
      <c r="J46" s="270"/>
      <c r="K46" s="17"/>
    </row>
    <row r="47" spans="1:11" ht="9" customHeight="1">
      <c r="A47" s="16"/>
      <c r="C47" s="18"/>
      <c r="D47" s="18"/>
      <c r="E47" s="454"/>
      <c r="F47" s="454"/>
      <c r="G47" s="17"/>
      <c r="H47" s="17"/>
      <c r="I47" s="270"/>
      <c r="J47" s="270"/>
      <c r="K47" s="17"/>
    </row>
    <row r="48" spans="1:11" ht="9" customHeight="1">
      <c r="A48" s="16"/>
      <c r="C48" s="18"/>
      <c r="D48" s="18"/>
      <c r="E48" s="454"/>
      <c r="F48" s="454"/>
      <c r="G48" s="17"/>
      <c r="H48" s="17"/>
      <c r="I48" s="270"/>
      <c r="J48" s="270"/>
      <c r="K48" s="17"/>
    </row>
    <row r="49" spans="1:11" ht="9" customHeight="1">
      <c r="A49" s="16"/>
      <c r="C49" s="18"/>
      <c r="D49" s="18"/>
      <c r="E49" s="454"/>
      <c r="F49" s="454"/>
      <c r="G49" s="17"/>
      <c r="H49" s="17"/>
      <c r="I49" s="270"/>
      <c r="J49" s="270"/>
      <c r="K49" s="17"/>
    </row>
    <row r="50" spans="1:11" ht="9" customHeight="1">
      <c r="A50" s="16"/>
      <c r="C50" s="18"/>
      <c r="D50" s="18"/>
      <c r="E50" s="454"/>
      <c r="F50" s="454"/>
      <c r="G50" s="17"/>
      <c r="H50" s="17"/>
      <c r="I50" s="270"/>
      <c r="J50" s="270"/>
      <c r="K50" s="17"/>
    </row>
    <row r="51" spans="1:11" ht="9" customHeight="1">
      <c r="A51" s="122"/>
      <c r="C51" s="18"/>
      <c r="D51" s="18"/>
      <c r="E51" s="454"/>
      <c r="F51" s="454"/>
      <c r="G51" s="17"/>
      <c r="H51" s="17"/>
      <c r="I51" s="270"/>
      <c r="J51" s="270"/>
      <c r="K51" s="17"/>
    </row>
    <row r="52" spans="1:11" ht="9" customHeight="1">
      <c r="A52" s="123"/>
      <c r="C52" s="18"/>
      <c r="D52" s="18"/>
      <c r="E52" s="454"/>
      <c r="F52" s="454"/>
      <c r="G52" s="17"/>
      <c r="H52" s="17"/>
      <c r="I52" s="270"/>
      <c r="J52" s="270"/>
      <c r="K52" s="17"/>
    </row>
    <row r="53" spans="1:11" ht="9" customHeight="1">
      <c r="A53" s="123"/>
      <c r="C53" s="18"/>
      <c r="D53" s="18"/>
      <c r="E53" s="454"/>
      <c r="F53" s="454"/>
      <c r="G53" s="17"/>
      <c r="H53" s="17"/>
      <c r="I53" s="270"/>
      <c r="J53" s="270"/>
      <c r="K53" s="17"/>
    </row>
    <row r="54" spans="1:11" ht="9" customHeight="1">
      <c r="A54" s="123"/>
      <c r="C54" s="18"/>
      <c r="D54" s="18"/>
      <c r="E54" s="454"/>
      <c r="F54" s="454"/>
      <c r="G54" s="17"/>
      <c r="H54" s="17"/>
      <c r="I54" s="270"/>
      <c r="J54" s="270"/>
      <c r="K54" s="17"/>
    </row>
    <row r="55" spans="1:11" ht="9" customHeight="1">
      <c r="A55" s="123"/>
      <c r="C55" s="18"/>
      <c r="D55" s="18"/>
      <c r="E55" s="454"/>
      <c r="F55" s="454"/>
      <c r="G55" s="17"/>
      <c r="H55" s="17"/>
      <c r="I55" s="270"/>
      <c r="J55" s="270"/>
      <c r="K55" s="17"/>
    </row>
    <row r="56" spans="1:11" ht="9" customHeight="1">
      <c r="A56" s="124"/>
      <c r="C56" s="18"/>
      <c r="D56" s="18"/>
      <c r="E56" s="454"/>
      <c r="F56" s="454"/>
      <c r="G56" s="17"/>
      <c r="H56" s="17"/>
      <c r="I56" s="270"/>
      <c r="J56" s="270"/>
      <c r="K56" s="17"/>
    </row>
    <row r="57" spans="1:11" ht="9" customHeight="1">
      <c r="A57" s="124"/>
      <c r="C57" s="18"/>
      <c r="D57" s="18"/>
      <c r="E57" s="454"/>
      <c r="F57" s="454"/>
      <c r="G57" s="17"/>
      <c r="H57" s="17"/>
      <c r="I57" s="270"/>
      <c r="J57" s="270"/>
      <c r="K57" s="17"/>
    </row>
    <row r="58" spans="1:11" ht="9" customHeight="1">
      <c r="A58" s="125"/>
      <c r="C58" s="18"/>
      <c r="D58" s="18"/>
      <c r="E58" s="454"/>
      <c r="F58" s="454"/>
      <c r="G58" s="17"/>
      <c r="H58" s="17"/>
      <c r="I58" s="270"/>
      <c r="J58" s="270"/>
      <c r="K58" s="17"/>
    </row>
    <row r="59" spans="1:11" ht="9" customHeight="1">
      <c r="A59" s="16"/>
      <c r="C59" s="18"/>
      <c r="D59" s="18"/>
      <c r="E59" s="454"/>
      <c r="F59" s="454"/>
      <c r="G59" s="17"/>
      <c r="H59" s="17"/>
      <c r="I59" s="270"/>
      <c r="J59" s="270"/>
      <c r="K59" s="17"/>
    </row>
    <row r="60" spans="1:11" ht="9" customHeight="1">
      <c r="A60" s="16"/>
      <c r="C60" s="18"/>
      <c r="D60" s="18"/>
      <c r="E60" s="454"/>
      <c r="F60" s="454"/>
      <c r="G60" s="17"/>
      <c r="H60" s="17"/>
      <c r="I60" s="270"/>
      <c r="J60" s="270"/>
      <c r="K60" s="17"/>
    </row>
    <row r="61" spans="1:11" ht="9" customHeight="1">
      <c r="A61" s="16"/>
      <c r="C61" s="18"/>
      <c r="D61" s="18"/>
      <c r="E61" s="454"/>
      <c r="F61" s="454"/>
      <c r="G61" s="17"/>
      <c r="H61" s="17"/>
      <c r="I61" s="270"/>
      <c r="J61" s="270"/>
      <c r="K61" s="17"/>
    </row>
    <row r="62" spans="1:11" ht="9" customHeight="1">
      <c r="A62" s="16"/>
      <c r="C62" s="18"/>
      <c r="D62" s="18"/>
      <c r="E62" s="454"/>
      <c r="F62" s="454"/>
      <c r="G62" s="17"/>
      <c r="H62" s="17"/>
      <c r="I62" s="270"/>
      <c r="J62" s="270"/>
      <c r="K62" s="17"/>
    </row>
    <row r="63" spans="1:11" ht="9" customHeight="1">
      <c r="A63" s="123"/>
      <c r="C63" s="18"/>
      <c r="D63" s="18"/>
      <c r="E63" s="454"/>
      <c r="F63" s="454"/>
      <c r="G63" s="17"/>
      <c r="H63" s="17"/>
      <c r="I63" s="270"/>
      <c r="J63" s="270"/>
      <c r="K63" s="17"/>
    </row>
    <row r="64" spans="1:11" ht="9" customHeight="1">
      <c r="A64" s="125"/>
      <c r="C64" s="18"/>
      <c r="D64" s="18"/>
      <c r="E64" s="454"/>
      <c r="F64" s="454"/>
      <c r="G64" s="17"/>
      <c r="H64" s="17"/>
      <c r="I64" s="270"/>
      <c r="J64" s="270"/>
      <c r="K64" s="17"/>
    </row>
    <row r="65" spans="1:11" ht="9" customHeight="1">
      <c r="A65" s="16"/>
      <c r="C65" s="18"/>
      <c r="D65" s="18"/>
      <c r="E65" s="454"/>
      <c r="F65" s="454"/>
      <c r="G65" s="17"/>
      <c r="H65" s="17"/>
      <c r="I65" s="270"/>
      <c r="J65" s="270"/>
      <c r="K65" s="17"/>
    </row>
    <row r="66" spans="1:11" ht="9" customHeight="1">
      <c r="A66" s="16"/>
      <c r="C66" s="18"/>
      <c r="D66" s="18"/>
      <c r="E66" s="454"/>
      <c r="F66" s="454"/>
      <c r="G66" s="17"/>
      <c r="H66" s="17"/>
      <c r="I66" s="270"/>
      <c r="J66" s="270"/>
      <c r="K66" s="17"/>
    </row>
    <row r="67" spans="1:11" ht="9" customHeight="1">
      <c r="A67" s="16"/>
      <c r="C67" s="18"/>
      <c r="D67" s="18"/>
      <c r="E67" s="454"/>
      <c r="F67" s="454"/>
      <c r="G67" s="17"/>
      <c r="H67" s="17"/>
      <c r="I67" s="270"/>
      <c r="J67" s="270"/>
      <c r="K67" s="17"/>
    </row>
    <row r="68" spans="1:11" ht="9" customHeight="1">
      <c r="A68" s="16"/>
      <c r="C68" s="18"/>
      <c r="D68" s="18"/>
      <c r="E68" s="454"/>
      <c r="F68" s="454"/>
      <c r="G68" s="17"/>
      <c r="H68" s="17"/>
      <c r="I68" s="270"/>
      <c r="J68" s="270"/>
      <c r="K68" s="17"/>
    </row>
    <row r="69" spans="1:11" ht="9" customHeight="1">
      <c r="A69" s="123"/>
      <c r="C69" s="18"/>
      <c r="D69" s="18"/>
      <c r="E69" s="454"/>
      <c r="F69" s="454"/>
      <c r="G69" s="17"/>
      <c r="H69" s="17"/>
      <c r="I69" s="270"/>
      <c r="J69" s="270"/>
      <c r="K69" s="17"/>
    </row>
    <row r="70" spans="1:11" ht="9" customHeight="1">
      <c r="A70" s="125"/>
      <c r="C70" s="18"/>
      <c r="D70" s="18"/>
      <c r="E70" s="454"/>
      <c r="F70" s="454"/>
      <c r="G70" s="17"/>
      <c r="H70" s="17"/>
      <c r="I70" s="270"/>
      <c r="J70" s="270"/>
      <c r="K70" s="17"/>
    </row>
    <row r="71" spans="1:11" ht="9" customHeight="1">
      <c r="A71" s="16"/>
      <c r="C71" s="18"/>
      <c r="D71" s="18"/>
      <c r="E71" s="454"/>
      <c r="F71" s="454"/>
      <c r="G71" s="17"/>
      <c r="H71" s="17"/>
      <c r="I71" s="270"/>
      <c r="J71" s="270"/>
      <c r="K71" s="17"/>
    </row>
    <row r="72" spans="1:11" ht="9" customHeight="1">
      <c r="A72" s="16"/>
      <c r="C72" s="18"/>
      <c r="D72" s="18"/>
      <c r="E72" s="454"/>
      <c r="F72" s="454"/>
      <c r="G72" s="17"/>
      <c r="H72" s="17"/>
      <c r="I72" s="270"/>
      <c r="J72" s="270"/>
      <c r="K72" s="17"/>
    </row>
    <row r="73" spans="1:11" ht="9" customHeight="1">
      <c r="A73" s="16"/>
      <c r="C73" s="455"/>
      <c r="D73" s="455"/>
    </row>
    <row r="74" spans="1:11" ht="9" customHeight="1">
      <c r="A74" s="16"/>
      <c r="C74" s="455"/>
      <c r="D74" s="455"/>
    </row>
    <row r="75" spans="1:11" ht="9" customHeight="1">
      <c r="A75" s="16"/>
      <c r="C75" s="455"/>
      <c r="D75" s="455"/>
    </row>
    <row r="76" spans="1:11" ht="9" customHeight="1">
      <c r="A76" s="16"/>
      <c r="C76" s="455"/>
      <c r="D76" s="455"/>
    </row>
    <row r="77" spans="1:11" ht="9" customHeight="1">
      <c r="A77" s="16"/>
      <c r="C77" s="455"/>
      <c r="D77" s="455"/>
    </row>
    <row r="78" spans="1:11" ht="9" customHeight="1">
      <c r="A78" s="16"/>
      <c r="C78" s="455"/>
      <c r="D78" s="455"/>
    </row>
    <row r="79" spans="1:11" ht="9" customHeight="1">
      <c r="A79" s="123"/>
      <c r="C79" s="455"/>
      <c r="D79" s="455"/>
    </row>
    <row r="80" spans="1:11" ht="9" customHeight="1">
      <c r="A80" s="125"/>
      <c r="C80" s="455"/>
      <c r="D80" s="455"/>
    </row>
    <row r="81" spans="1:4" ht="9" customHeight="1">
      <c r="A81" s="16"/>
      <c r="C81" s="455"/>
      <c r="D81" s="455"/>
    </row>
    <row r="82" spans="1:4" ht="9" customHeight="1">
      <c r="A82" s="16"/>
      <c r="C82" s="455"/>
      <c r="D82" s="455"/>
    </row>
    <row r="83" spans="1:4" ht="9" customHeight="1">
      <c r="A83" s="16"/>
      <c r="C83" s="455"/>
      <c r="D83" s="455"/>
    </row>
    <row r="84" spans="1:4" ht="9" customHeight="1">
      <c r="A84" s="16"/>
      <c r="C84" s="455"/>
      <c r="D84" s="455"/>
    </row>
    <row r="85" spans="1:4" ht="9" customHeight="1">
      <c r="A85" s="16"/>
      <c r="C85" s="455"/>
      <c r="D85" s="455"/>
    </row>
    <row r="86" spans="1:4" ht="9" customHeight="1">
      <c r="A86" s="16"/>
      <c r="C86" s="455"/>
      <c r="D86" s="455"/>
    </row>
    <row r="87" spans="1:4" ht="9" customHeight="1">
      <c r="A87" s="16"/>
      <c r="C87" s="455"/>
      <c r="D87" s="455"/>
    </row>
    <row r="88" spans="1:4" ht="9" customHeight="1">
      <c r="A88" s="16"/>
      <c r="C88" s="455"/>
      <c r="D88" s="455"/>
    </row>
    <row r="89" spans="1:4" ht="9" customHeight="1">
      <c r="A89" s="16"/>
      <c r="C89" s="455"/>
      <c r="D89" s="455"/>
    </row>
    <row r="90" spans="1:4" ht="9" customHeight="1">
      <c r="A90" s="125"/>
      <c r="C90" s="455"/>
      <c r="D90" s="455"/>
    </row>
    <row r="91" spans="1:4" ht="9" customHeight="1">
      <c r="A91" s="16"/>
      <c r="C91" s="455"/>
      <c r="D91" s="455"/>
    </row>
    <row r="92" spans="1:4" ht="9" customHeight="1">
      <c r="A92" s="16"/>
      <c r="C92" s="455"/>
      <c r="D92" s="455"/>
    </row>
    <row r="93" spans="1:4" ht="9" customHeight="1">
      <c r="A93" s="16"/>
      <c r="C93" s="455"/>
      <c r="D93" s="455"/>
    </row>
    <row r="94" spans="1:4">
      <c r="A94" s="126"/>
      <c r="C94" s="455"/>
      <c r="D94" s="455"/>
    </row>
    <row r="95" spans="1:4">
      <c r="A95" s="126"/>
      <c r="C95" s="455"/>
      <c r="D95" s="455"/>
    </row>
    <row r="96" spans="1:4">
      <c r="A96" s="126"/>
      <c r="C96" s="455"/>
      <c r="D96" s="455"/>
    </row>
    <row r="97" spans="1:4">
      <c r="A97" s="126"/>
      <c r="C97" s="455"/>
      <c r="D97" s="455"/>
    </row>
    <row r="98" spans="1:4">
      <c r="A98" s="126"/>
      <c r="C98" s="455"/>
      <c r="D98" s="455"/>
    </row>
    <row r="99" spans="1:4">
      <c r="A99" s="126"/>
      <c r="C99" s="455"/>
      <c r="D99" s="455"/>
    </row>
    <row r="100" spans="1:4">
      <c r="A100" s="126"/>
      <c r="C100" s="455"/>
      <c r="D100" s="455"/>
    </row>
    <row r="101" spans="1:4" ht="15.75">
      <c r="A101" s="127"/>
      <c r="C101" s="455"/>
      <c r="D101" s="455"/>
    </row>
    <row r="102" spans="1:4" ht="15.75">
      <c r="A102" s="127"/>
      <c r="C102" s="455"/>
      <c r="D102" s="455"/>
    </row>
    <row r="103" spans="1:4" ht="15.75">
      <c r="A103" s="127"/>
      <c r="C103" s="455"/>
      <c r="D103" s="455"/>
    </row>
    <row r="104" spans="1:4" ht="15.75">
      <c r="A104" s="127"/>
      <c r="C104" s="455"/>
      <c r="D104" s="455"/>
    </row>
    <row r="105" spans="1:4" ht="15.75">
      <c r="A105" s="127"/>
      <c r="C105" s="455"/>
      <c r="D105" s="455"/>
    </row>
    <row r="106" spans="1:4" ht="15.75">
      <c r="A106" s="127"/>
      <c r="C106" s="455"/>
      <c r="D106" s="455"/>
    </row>
    <row r="107" spans="1:4" ht="15.75">
      <c r="A107" s="127"/>
      <c r="C107" s="455"/>
      <c r="D107" s="455"/>
    </row>
    <row r="108" spans="1:4" ht="15.75">
      <c r="A108" s="127"/>
      <c r="C108" s="455"/>
      <c r="D108" s="455"/>
    </row>
    <row r="109" spans="1:4" ht="15.75">
      <c r="A109" s="127"/>
      <c r="C109" s="455"/>
      <c r="D109" s="455"/>
    </row>
    <row r="110" spans="1:4" ht="15.75">
      <c r="A110" s="127"/>
      <c r="C110" s="455"/>
      <c r="D110" s="455"/>
    </row>
    <row r="111" spans="1:4" ht="15.75">
      <c r="A111" s="127"/>
      <c r="C111" s="455"/>
      <c r="D111" s="455"/>
    </row>
    <row r="112" spans="1:4" ht="15.75">
      <c r="A112" s="127"/>
      <c r="C112" s="455"/>
      <c r="D112" s="455"/>
    </row>
    <row r="113" spans="1:4" ht="15.75">
      <c r="A113" s="127"/>
      <c r="C113" s="455"/>
      <c r="D113" s="455"/>
    </row>
    <row r="114" spans="1:4" ht="15.75">
      <c r="A114" s="127"/>
      <c r="C114" s="455"/>
      <c r="D114" s="455"/>
    </row>
    <row r="115" spans="1:4" ht="15.75">
      <c r="A115" s="127"/>
      <c r="C115" s="455"/>
      <c r="D115" s="455"/>
    </row>
    <row r="116" spans="1:4" ht="15.75">
      <c r="A116" s="127"/>
      <c r="C116" s="455"/>
      <c r="D116" s="455"/>
    </row>
    <row r="117" spans="1:4" ht="15.75">
      <c r="A117" s="127"/>
      <c r="C117" s="455"/>
      <c r="D117" s="455"/>
    </row>
    <row r="118" spans="1:4" ht="15.75">
      <c r="A118" s="127"/>
      <c r="C118" s="455"/>
      <c r="D118" s="455"/>
    </row>
    <row r="119" spans="1:4" ht="15.75">
      <c r="A119" s="127"/>
      <c r="C119" s="455"/>
      <c r="D119" s="455"/>
    </row>
    <row r="120" spans="1:4" ht="15.75">
      <c r="A120" s="127"/>
      <c r="C120" s="455"/>
      <c r="D120" s="455"/>
    </row>
    <row r="121" spans="1:4" ht="15.75">
      <c r="A121" s="127"/>
      <c r="C121" s="455"/>
      <c r="D121" s="455"/>
    </row>
    <row r="122" spans="1:4" ht="15.75">
      <c r="A122" s="127"/>
      <c r="C122" s="455"/>
      <c r="D122" s="455"/>
    </row>
    <row r="123" spans="1:4" ht="15.75">
      <c r="A123" s="127"/>
      <c r="C123" s="455"/>
      <c r="D123" s="455"/>
    </row>
    <row r="124" spans="1:4" ht="15.75">
      <c r="A124" s="127"/>
      <c r="C124" s="455"/>
      <c r="D124" s="455"/>
    </row>
    <row r="125" spans="1:4" ht="15.75">
      <c r="A125" s="127"/>
      <c r="C125" s="455"/>
      <c r="D125" s="455"/>
    </row>
    <row r="126" spans="1:4" ht="15.75">
      <c r="A126" s="127"/>
      <c r="C126" s="455"/>
      <c r="D126" s="455"/>
    </row>
    <row r="127" spans="1:4" ht="15.75">
      <c r="A127" s="127"/>
      <c r="C127" s="455"/>
      <c r="D127" s="455"/>
    </row>
    <row r="128" spans="1:4" ht="15.75">
      <c r="A128" s="127"/>
      <c r="C128" s="455"/>
      <c r="D128" s="455"/>
    </row>
    <row r="129" spans="1:4" ht="15.75">
      <c r="A129" s="127"/>
      <c r="C129" s="455"/>
      <c r="D129" s="455"/>
    </row>
    <row r="130" spans="1:4" ht="15.75">
      <c r="A130" s="127"/>
      <c r="C130" s="455"/>
      <c r="D130" s="455"/>
    </row>
    <row r="131" spans="1:4" ht="15.75">
      <c r="A131" s="127"/>
      <c r="C131" s="455"/>
      <c r="D131" s="455"/>
    </row>
    <row r="132" spans="1:4" ht="15.75">
      <c r="A132" s="127"/>
      <c r="C132" s="455"/>
      <c r="D132" s="455"/>
    </row>
    <row r="133" spans="1:4" ht="15.75">
      <c r="A133" s="127"/>
      <c r="C133" s="455"/>
      <c r="D133" s="455"/>
    </row>
    <row r="134" spans="1:4" ht="15.75">
      <c r="A134" s="127"/>
      <c r="C134" s="455"/>
      <c r="D134" s="455"/>
    </row>
    <row r="135" spans="1:4" ht="15.75">
      <c r="A135" s="127"/>
      <c r="C135" s="455"/>
      <c r="D135" s="455"/>
    </row>
    <row r="136" spans="1:4" ht="15.75">
      <c r="A136" s="127"/>
      <c r="C136" s="455"/>
      <c r="D136" s="455"/>
    </row>
    <row r="137" spans="1:4" ht="15.75">
      <c r="A137" s="127"/>
      <c r="C137" s="455"/>
      <c r="D137" s="455"/>
    </row>
    <row r="138" spans="1:4" ht="15.75">
      <c r="A138" s="127"/>
      <c r="C138" s="455"/>
      <c r="D138" s="455"/>
    </row>
    <row r="139" spans="1:4" ht="15.75">
      <c r="A139" s="127"/>
      <c r="C139" s="455"/>
      <c r="D139" s="455"/>
    </row>
    <row r="140" spans="1:4" ht="15.75">
      <c r="A140" s="127"/>
      <c r="C140" s="455"/>
      <c r="D140" s="455"/>
    </row>
    <row r="141" spans="1:4" ht="15.75">
      <c r="A141" s="127"/>
      <c r="C141" s="455"/>
      <c r="D141" s="455"/>
    </row>
    <row r="142" spans="1:4" ht="15.75">
      <c r="A142" s="127"/>
      <c r="C142" s="455"/>
      <c r="D142" s="455"/>
    </row>
    <row r="143" spans="1:4" ht="15.75">
      <c r="A143" s="127"/>
      <c r="C143" s="455"/>
      <c r="D143" s="455"/>
    </row>
    <row r="144" spans="1:4" ht="15.75">
      <c r="A144" s="127"/>
      <c r="C144" s="455"/>
      <c r="D144" s="455"/>
    </row>
    <row r="145" spans="1:4" ht="15.75">
      <c r="A145" s="127"/>
      <c r="C145" s="455"/>
      <c r="D145" s="455"/>
    </row>
    <row r="146" spans="1:4" ht="15.75">
      <c r="A146" s="127"/>
      <c r="C146" s="455"/>
      <c r="D146" s="455"/>
    </row>
    <row r="147" spans="1:4" ht="15.75">
      <c r="A147" s="127"/>
      <c r="C147" s="455"/>
      <c r="D147" s="455"/>
    </row>
    <row r="148" spans="1:4" ht="15.75">
      <c r="A148" s="127"/>
      <c r="C148" s="455"/>
      <c r="D148" s="455"/>
    </row>
    <row r="149" spans="1:4" ht="15.75">
      <c r="A149" s="127"/>
      <c r="C149" s="455"/>
      <c r="D149" s="455"/>
    </row>
    <row r="150" spans="1:4" ht="15.75">
      <c r="A150" s="127"/>
      <c r="C150" s="455"/>
      <c r="D150" s="455"/>
    </row>
    <row r="151" spans="1:4" ht="15.75">
      <c r="A151" s="127"/>
      <c r="C151" s="455"/>
      <c r="D151" s="455"/>
    </row>
    <row r="152" spans="1:4" ht="15.75">
      <c r="A152" s="127"/>
      <c r="C152" s="455"/>
      <c r="D152" s="455"/>
    </row>
    <row r="153" spans="1:4" ht="15.75">
      <c r="A153" s="127"/>
      <c r="C153" s="455"/>
      <c r="D153" s="455"/>
    </row>
    <row r="154" spans="1:4" ht="15.75">
      <c r="A154" s="127"/>
      <c r="C154" s="455"/>
      <c r="D154" s="455"/>
    </row>
    <row r="155" spans="1:4" ht="15.75">
      <c r="A155" s="127"/>
      <c r="C155" s="455"/>
      <c r="D155" s="455"/>
    </row>
    <row r="156" spans="1:4" ht="15.75">
      <c r="A156" s="127"/>
      <c r="C156" s="455"/>
      <c r="D156" s="455"/>
    </row>
    <row r="157" spans="1:4" ht="15.75">
      <c r="A157" s="127"/>
      <c r="C157" s="455"/>
      <c r="D157" s="455"/>
    </row>
    <row r="158" spans="1:4" ht="15.75">
      <c r="A158" s="127"/>
      <c r="C158" s="455"/>
      <c r="D158" s="455"/>
    </row>
    <row r="159" spans="1:4" ht="15.75">
      <c r="A159" s="127"/>
      <c r="C159" s="455"/>
      <c r="D159" s="455"/>
    </row>
    <row r="160" spans="1:4" ht="15.75">
      <c r="A160" s="127"/>
      <c r="C160" s="455"/>
      <c r="D160" s="455"/>
    </row>
    <row r="161" spans="1:4" ht="15.75">
      <c r="A161" s="127"/>
      <c r="C161" s="455"/>
      <c r="D161" s="455"/>
    </row>
    <row r="162" spans="1:4" ht="15.75">
      <c r="A162" s="127"/>
      <c r="C162" s="455"/>
      <c r="D162" s="455"/>
    </row>
    <row r="163" spans="1:4" ht="15.75">
      <c r="A163" s="127"/>
      <c r="C163" s="455"/>
      <c r="D163" s="455"/>
    </row>
    <row r="164" spans="1:4" ht="15.75">
      <c r="A164" s="127"/>
      <c r="C164" s="455"/>
      <c r="D164" s="455"/>
    </row>
    <row r="165" spans="1:4" ht="15.75">
      <c r="A165" s="127"/>
      <c r="C165" s="455"/>
      <c r="D165" s="455"/>
    </row>
    <row r="166" spans="1:4" ht="15.75">
      <c r="A166" s="127"/>
      <c r="C166" s="455"/>
      <c r="D166" s="455"/>
    </row>
    <row r="167" spans="1:4" ht="15.75">
      <c r="A167" s="127"/>
      <c r="C167" s="455"/>
      <c r="D167" s="455"/>
    </row>
    <row r="168" spans="1:4" ht="15.75">
      <c r="A168" s="127"/>
      <c r="C168" s="455"/>
      <c r="D168" s="455"/>
    </row>
    <row r="169" spans="1:4" ht="15.75">
      <c r="A169" s="127"/>
      <c r="C169" s="455"/>
      <c r="D169" s="455"/>
    </row>
    <row r="170" spans="1:4" ht="15.75">
      <c r="A170" s="127"/>
      <c r="C170" s="455"/>
      <c r="D170" s="455"/>
    </row>
    <row r="171" spans="1:4" ht="15.75">
      <c r="A171" s="127"/>
      <c r="C171" s="455"/>
      <c r="D171" s="455"/>
    </row>
    <row r="172" spans="1:4" ht="15.75">
      <c r="A172" s="127"/>
      <c r="C172" s="455"/>
      <c r="D172" s="455"/>
    </row>
    <row r="173" spans="1:4" ht="15.75">
      <c r="A173" s="127"/>
      <c r="C173" s="455"/>
      <c r="D173" s="455"/>
    </row>
    <row r="174" spans="1:4" ht="15.75">
      <c r="A174" s="127"/>
      <c r="C174" s="455"/>
      <c r="D174" s="455"/>
    </row>
    <row r="175" spans="1:4" ht="15.75">
      <c r="A175" s="127"/>
      <c r="C175" s="455"/>
      <c r="D175" s="455"/>
    </row>
    <row r="176" spans="1:4" ht="15.75">
      <c r="A176" s="127"/>
      <c r="C176" s="455"/>
      <c r="D176" s="455"/>
    </row>
    <row r="177" spans="1:4" ht="15.75">
      <c r="A177" s="127"/>
      <c r="C177" s="455"/>
      <c r="D177" s="455"/>
    </row>
    <row r="178" spans="1:4" ht="15.75">
      <c r="A178" s="127"/>
      <c r="C178" s="455"/>
      <c r="D178" s="455"/>
    </row>
    <row r="179" spans="1:4" ht="15.75">
      <c r="A179" s="127"/>
      <c r="C179" s="455"/>
      <c r="D179" s="455"/>
    </row>
    <row r="180" spans="1:4" ht="15.75">
      <c r="A180" s="127"/>
      <c r="C180" s="455"/>
      <c r="D180" s="455"/>
    </row>
    <row r="181" spans="1:4" ht="15.75">
      <c r="A181" s="127"/>
      <c r="C181" s="455"/>
      <c r="D181" s="455"/>
    </row>
    <row r="182" spans="1:4" ht="15.75">
      <c r="A182" s="127"/>
      <c r="C182" s="455"/>
      <c r="D182" s="455"/>
    </row>
    <row r="183" spans="1:4" ht="15.75">
      <c r="A183" s="127"/>
      <c r="C183" s="455"/>
      <c r="D183" s="455"/>
    </row>
    <row r="184" spans="1:4" ht="15.75">
      <c r="A184" s="127"/>
      <c r="C184" s="455"/>
      <c r="D184" s="455"/>
    </row>
    <row r="185" spans="1:4" ht="15.75">
      <c r="A185" s="127"/>
      <c r="C185" s="455"/>
      <c r="D185" s="455"/>
    </row>
    <row r="186" spans="1:4" ht="15.75">
      <c r="A186" s="127"/>
      <c r="C186" s="455"/>
      <c r="D186" s="455"/>
    </row>
    <row r="187" spans="1:4" ht="15.75">
      <c r="A187" s="127"/>
      <c r="C187" s="455"/>
      <c r="D187" s="455"/>
    </row>
    <row r="188" spans="1:4" ht="15.75">
      <c r="A188" s="127"/>
      <c r="C188" s="455"/>
      <c r="D188" s="455"/>
    </row>
    <row r="189" spans="1:4" ht="15.75">
      <c r="A189" s="127"/>
      <c r="C189" s="455"/>
      <c r="D189" s="455"/>
    </row>
    <row r="190" spans="1:4" ht="15.75">
      <c r="A190" s="127"/>
      <c r="C190" s="455"/>
      <c r="D190" s="455"/>
    </row>
    <row r="191" spans="1:4" ht="15.75">
      <c r="A191" s="127"/>
      <c r="C191" s="455"/>
      <c r="D191" s="455"/>
    </row>
    <row r="192" spans="1:4" ht="15.75">
      <c r="A192" s="19"/>
      <c r="C192" s="455"/>
      <c r="D192" s="455"/>
    </row>
    <row r="193" spans="1:4" ht="15.75">
      <c r="A193" s="19"/>
      <c r="C193" s="455"/>
      <c r="D193" s="455"/>
    </row>
    <row r="194" spans="1:4" ht="15.75">
      <c r="A194" s="19"/>
      <c r="C194" s="455"/>
      <c r="D194" s="455"/>
    </row>
    <row r="195" spans="1:4" ht="15.75">
      <c r="A195" s="19"/>
      <c r="C195" s="455"/>
      <c r="D195" s="455"/>
    </row>
    <row r="196" spans="1:4" ht="15.75">
      <c r="A196" s="19"/>
      <c r="C196" s="455"/>
      <c r="D196" s="455"/>
    </row>
    <row r="197" spans="1:4" ht="15.75">
      <c r="A197" s="19"/>
      <c r="C197" s="455"/>
      <c r="D197" s="455"/>
    </row>
    <row r="198" spans="1:4" ht="15.75">
      <c r="A198" s="19"/>
      <c r="C198" s="455"/>
      <c r="D198" s="455"/>
    </row>
    <row r="199" spans="1:4" ht="15.75">
      <c r="A199" s="19"/>
      <c r="C199" s="455"/>
      <c r="D199" s="455"/>
    </row>
    <row r="200" spans="1:4" ht="15.75">
      <c r="A200" s="19"/>
      <c r="C200" s="455"/>
      <c r="D200" s="455"/>
    </row>
    <row r="201" spans="1:4" ht="15.75">
      <c r="A201" s="19"/>
      <c r="C201" s="455"/>
      <c r="D201" s="455"/>
    </row>
    <row r="202" spans="1:4" ht="15.75">
      <c r="A202" s="19"/>
      <c r="C202" s="455"/>
      <c r="D202" s="455"/>
    </row>
    <row r="203" spans="1:4" ht="15.75">
      <c r="A203" s="19"/>
      <c r="C203" s="455"/>
      <c r="D203" s="455"/>
    </row>
    <row r="204" spans="1:4" ht="15.75">
      <c r="A204" s="19"/>
      <c r="C204" s="455"/>
      <c r="D204" s="455"/>
    </row>
    <row r="205" spans="1:4" ht="15.75">
      <c r="A205" s="19"/>
      <c r="C205" s="455"/>
      <c r="D205" s="455"/>
    </row>
    <row r="206" spans="1:4" ht="15.75">
      <c r="A206" s="19"/>
      <c r="C206" s="455"/>
      <c r="D206" s="455"/>
    </row>
    <row r="207" spans="1:4" ht="15.75">
      <c r="A207" s="19"/>
      <c r="C207" s="455"/>
      <c r="D207" s="455"/>
    </row>
    <row r="208" spans="1:4" ht="15.75">
      <c r="A208" s="19"/>
      <c r="C208" s="455"/>
      <c r="D208" s="455"/>
    </row>
    <row r="209" spans="1:4" ht="15.75">
      <c r="A209" s="19"/>
      <c r="C209" s="455"/>
      <c r="D209" s="455"/>
    </row>
    <row r="210" spans="1:4" ht="15.75">
      <c r="A210" s="19"/>
      <c r="C210" s="455"/>
      <c r="D210" s="455"/>
    </row>
    <row r="211" spans="1:4" ht="15.75">
      <c r="A211" s="19"/>
      <c r="C211" s="455"/>
      <c r="D211" s="455"/>
    </row>
    <row r="212" spans="1:4" ht="15.75">
      <c r="A212" s="19"/>
      <c r="C212" s="455"/>
      <c r="D212" s="455"/>
    </row>
    <row r="213" spans="1:4" ht="15.75">
      <c r="A213" s="19"/>
      <c r="C213" s="455"/>
      <c r="D213" s="455"/>
    </row>
    <row r="214" spans="1:4" ht="15.75">
      <c r="A214" s="19"/>
      <c r="C214" s="455"/>
      <c r="D214" s="455"/>
    </row>
    <row r="215" spans="1:4" ht="15.75">
      <c r="A215" s="19"/>
      <c r="C215" s="455"/>
      <c r="D215" s="455"/>
    </row>
    <row r="216" spans="1:4" ht="15.75">
      <c r="A216" s="19"/>
      <c r="C216" s="455"/>
      <c r="D216" s="455"/>
    </row>
    <row r="217" spans="1:4" ht="15.75">
      <c r="A217" s="19"/>
      <c r="C217" s="455"/>
      <c r="D217" s="455"/>
    </row>
    <row r="218" spans="1:4" ht="15.75">
      <c r="A218" s="19"/>
      <c r="C218" s="455"/>
      <c r="D218" s="455"/>
    </row>
    <row r="219" spans="1:4" ht="15.75">
      <c r="A219" s="19"/>
      <c r="C219" s="455"/>
      <c r="D219" s="455"/>
    </row>
    <row r="220" spans="1:4" ht="15.75">
      <c r="A220" s="19"/>
      <c r="C220" s="455"/>
      <c r="D220" s="455"/>
    </row>
    <row r="221" spans="1:4" ht="15.75">
      <c r="A221" s="19"/>
      <c r="C221" s="455"/>
      <c r="D221" s="455"/>
    </row>
    <row r="222" spans="1:4" ht="15.75">
      <c r="A222" s="19"/>
      <c r="C222" s="455"/>
      <c r="D222" s="455"/>
    </row>
    <row r="223" spans="1:4" ht="15.75">
      <c r="A223" s="19"/>
      <c r="C223" s="455"/>
      <c r="D223" s="455"/>
    </row>
    <row r="224" spans="1:4" ht="15.75">
      <c r="A224" s="19"/>
      <c r="C224" s="455"/>
      <c r="D224" s="455"/>
    </row>
    <row r="225" spans="1:4" ht="15.75">
      <c r="A225" s="19"/>
      <c r="C225" s="455"/>
      <c r="D225" s="455"/>
    </row>
    <row r="226" spans="1:4" ht="15.75">
      <c r="A226" s="19"/>
      <c r="C226" s="455"/>
      <c r="D226" s="455"/>
    </row>
    <row r="227" spans="1:4" ht="15.75">
      <c r="A227" s="19"/>
      <c r="C227" s="455"/>
      <c r="D227" s="455"/>
    </row>
    <row r="228" spans="1:4" ht="15.75">
      <c r="A228" s="19"/>
      <c r="C228" s="455"/>
      <c r="D228" s="455"/>
    </row>
    <row r="229" spans="1:4" ht="15.75">
      <c r="A229" s="19"/>
      <c r="C229" s="455"/>
      <c r="D229" s="455"/>
    </row>
    <row r="230" spans="1:4" ht="15.75">
      <c r="A230" s="19"/>
      <c r="C230" s="455"/>
      <c r="D230" s="455"/>
    </row>
    <row r="231" spans="1:4" ht="15.75">
      <c r="A231" s="19"/>
      <c r="C231" s="455"/>
      <c r="D231" s="455"/>
    </row>
    <row r="232" spans="1:4" ht="15.75">
      <c r="A232" s="19"/>
      <c r="C232" s="455"/>
      <c r="D232" s="455"/>
    </row>
    <row r="233" spans="1:4" ht="15.75">
      <c r="A233" s="19"/>
      <c r="C233" s="455"/>
      <c r="D233" s="455"/>
    </row>
    <row r="234" spans="1:4" ht="15.75">
      <c r="A234" s="19"/>
      <c r="C234" s="455"/>
      <c r="D234" s="455"/>
    </row>
    <row r="235" spans="1:4" ht="15.75">
      <c r="A235" s="19"/>
      <c r="C235" s="455"/>
      <c r="D235" s="455"/>
    </row>
    <row r="236" spans="1:4" ht="15.75">
      <c r="A236" s="19"/>
      <c r="C236" s="455"/>
      <c r="D236" s="455"/>
    </row>
    <row r="237" spans="1:4" ht="15.75">
      <c r="A237" s="19"/>
      <c r="C237" s="455"/>
      <c r="D237" s="455"/>
    </row>
    <row r="238" spans="1:4" ht="15.75">
      <c r="A238" s="19"/>
      <c r="C238" s="455"/>
      <c r="D238" s="455"/>
    </row>
    <row r="239" spans="1:4" ht="15.75">
      <c r="A239" s="19"/>
      <c r="C239" s="455"/>
      <c r="D239" s="455"/>
    </row>
    <row r="240" spans="1:4" ht="15.75">
      <c r="A240" s="19"/>
      <c r="C240" s="455"/>
      <c r="D240" s="455"/>
    </row>
    <row r="241" spans="1:4" ht="15.75">
      <c r="A241" s="19"/>
      <c r="C241" s="455"/>
      <c r="D241" s="455"/>
    </row>
    <row r="242" spans="1:4" ht="15.75">
      <c r="A242" s="19"/>
      <c r="C242" s="455"/>
      <c r="D242" s="455"/>
    </row>
    <row r="243" spans="1:4" ht="15.75">
      <c r="A243" s="19"/>
      <c r="C243" s="455"/>
      <c r="D243" s="455"/>
    </row>
    <row r="244" spans="1:4" ht="15.75">
      <c r="A244" s="19"/>
      <c r="C244" s="455"/>
      <c r="D244" s="455"/>
    </row>
    <row r="245" spans="1:4" ht="15.75">
      <c r="A245" s="19"/>
      <c r="C245" s="455"/>
      <c r="D245" s="455"/>
    </row>
    <row r="246" spans="1:4" ht="15.75">
      <c r="A246" s="19"/>
      <c r="C246" s="455"/>
      <c r="D246" s="455"/>
    </row>
    <row r="247" spans="1:4" ht="15.75">
      <c r="A247" s="19"/>
      <c r="C247" s="455"/>
      <c r="D247" s="455"/>
    </row>
    <row r="248" spans="1:4" ht="15.75">
      <c r="A248" s="19"/>
      <c r="C248" s="455"/>
      <c r="D248" s="455"/>
    </row>
    <row r="249" spans="1:4" ht="15.75">
      <c r="A249" s="19"/>
      <c r="C249" s="455"/>
      <c r="D249" s="455"/>
    </row>
    <row r="250" spans="1:4" ht="15.75">
      <c r="A250" s="19"/>
      <c r="C250" s="455"/>
      <c r="D250" s="455"/>
    </row>
    <row r="251" spans="1:4" ht="15.75">
      <c r="A251" s="19"/>
      <c r="C251" s="455"/>
      <c r="D251" s="455"/>
    </row>
    <row r="252" spans="1:4" ht="15.75">
      <c r="A252" s="19"/>
      <c r="C252" s="455"/>
      <c r="D252" s="455"/>
    </row>
    <row r="253" spans="1:4" ht="15.75">
      <c r="A253" s="19"/>
      <c r="C253" s="455"/>
      <c r="D253" s="455"/>
    </row>
    <row r="254" spans="1:4" ht="15.75">
      <c r="A254" s="19"/>
      <c r="C254" s="455"/>
      <c r="D254" s="455"/>
    </row>
    <row r="255" spans="1:4" ht="15.75">
      <c r="A255" s="19"/>
      <c r="C255" s="455"/>
      <c r="D255" s="455"/>
    </row>
    <row r="256" spans="1:4" ht="15.75">
      <c r="A256" s="19"/>
      <c r="C256" s="455"/>
      <c r="D256" s="455"/>
    </row>
    <row r="257" spans="1:4" ht="15.75">
      <c r="A257" s="19"/>
      <c r="C257" s="455"/>
      <c r="D257" s="455"/>
    </row>
    <row r="258" spans="1:4" ht="15.75">
      <c r="A258" s="19"/>
      <c r="C258" s="455"/>
      <c r="D258" s="455"/>
    </row>
    <row r="259" spans="1:4" ht="15.75">
      <c r="A259" s="19"/>
      <c r="C259" s="455"/>
      <c r="D259" s="455"/>
    </row>
    <row r="260" spans="1:4" ht="15.75">
      <c r="A260" s="19"/>
      <c r="C260" s="455"/>
      <c r="D260" s="455"/>
    </row>
    <row r="261" spans="1:4" ht="15.75">
      <c r="A261" s="19"/>
      <c r="C261" s="455"/>
      <c r="D261" s="455"/>
    </row>
    <row r="262" spans="1:4" ht="15.75">
      <c r="A262" s="19"/>
      <c r="C262" s="455"/>
      <c r="D262" s="455"/>
    </row>
    <row r="263" spans="1:4" ht="15.75">
      <c r="A263" s="19"/>
      <c r="C263" s="455"/>
      <c r="D263" s="455"/>
    </row>
    <row r="264" spans="1:4" ht="15.75">
      <c r="A264" s="19"/>
    </row>
    <row r="265" spans="1:4" ht="15.75">
      <c r="A265" s="19"/>
    </row>
    <row r="266" spans="1:4" ht="15.75">
      <c r="A266" s="19"/>
    </row>
    <row r="267" spans="1:4" ht="15.75">
      <c r="A267" s="19"/>
    </row>
    <row r="268" spans="1:4" ht="15.75">
      <c r="A268" s="19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F26"/>
    <mergeCell ref="A2:H2"/>
    <mergeCell ref="A3:H3"/>
    <mergeCell ref="A4:H4"/>
    <mergeCell ref="A5:H5"/>
    <mergeCell ref="A25:F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I9" sqref="I9"/>
    </sheetView>
  </sheetViews>
  <sheetFormatPr baseColWidth="10" defaultRowHeight="15"/>
  <cols>
    <col min="1" max="1" width="62.85546875" style="20" customWidth="1"/>
    <col min="2" max="5" width="19.140625" style="446" customWidth="1"/>
    <col min="6" max="6" width="14.5703125" style="446" customWidth="1"/>
    <col min="7" max="7" width="2.5703125" style="128" customWidth="1"/>
    <col min="8" max="256" width="11.42578125" style="372"/>
    <col min="257" max="257" width="62.85546875" style="372" customWidth="1"/>
    <col min="258" max="261" width="19.140625" style="372" customWidth="1"/>
    <col min="262" max="262" width="14.5703125" style="372" customWidth="1"/>
    <col min="263" max="263" width="2.5703125" style="372" customWidth="1"/>
    <col min="264" max="512" width="11.42578125" style="372"/>
    <col min="513" max="513" width="62.85546875" style="372" customWidth="1"/>
    <col min="514" max="517" width="19.140625" style="372" customWidth="1"/>
    <col min="518" max="518" width="14.5703125" style="372" customWidth="1"/>
    <col min="519" max="519" width="2.5703125" style="372" customWidth="1"/>
    <col min="520" max="768" width="11.42578125" style="372"/>
    <col min="769" max="769" width="62.85546875" style="372" customWidth="1"/>
    <col min="770" max="773" width="19.140625" style="372" customWidth="1"/>
    <col min="774" max="774" width="14.5703125" style="372" customWidth="1"/>
    <col min="775" max="775" width="2.5703125" style="372" customWidth="1"/>
    <col min="776" max="1024" width="11.42578125" style="372"/>
    <col min="1025" max="1025" width="62.85546875" style="372" customWidth="1"/>
    <col min="1026" max="1029" width="19.140625" style="372" customWidth="1"/>
    <col min="1030" max="1030" width="14.5703125" style="372" customWidth="1"/>
    <col min="1031" max="1031" width="2.5703125" style="372" customWidth="1"/>
    <col min="1032" max="1280" width="11.42578125" style="372"/>
    <col min="1281" max="1281" width="62.85546875" style="372" customWidth="1"/>
    <col min="1282" max="1285" width="19.140625" style="372" customWidth="1"/>
    <col min="1286" max="1286" width="14.5703125" style="372" customWidth="1"/>
    <col min="1287" max="1287" width="2.5703125" style="372" customWidth="1"/>
    <col min="1288" max="1536" width="11.42578125" style="372"/>
    <col min="1537" max="1537" width="62.85546875" style="372" customWidth="1"/>
    <col min="1538" max="1541" width="19.140625" style="372" customWidth="1"/>
    <col min="1542" max="1542" width="14.5703125" style="372" customWidth="1"/>
    <col min="1543" max="1543" width="2.5703125" style="372" customWidth="1"/>
    <col min="1544" max="1792" width="11.42578125" style="372"/>
    <col min="1793" max="1793" width="62.85546875" style="372" customWidth="1"/>
    <col min="1794" max="1797" width="19.140625" style="372" customWidth="1"/>
    <col min="1798" max="1798" width="14.5703125" style="372" customWidth="1"/>
    <col min="1799" max="1799" width="2.5703125" style="372" customWidth="1"/>
    <col min="1800" max="2048" width="11.42578125" style="372"/>
    <col min="2049" max="2049" width="62.85546875" style="372" customWidth="1"/>
    <col min="2050" max="2053" width="19.140625" style="372" customWidth="1"/>
    <col min="2054" max="2054" width="14.5703125" style="372" customWidth="1"/>
    <col min="2055" max="2055" width="2.5703125" style="372" customWidth="1"/>
    <col min="2056" max="2304" width="11.42578125" style="372"/>
    <col min="2305" max="2305" width="62.85546875" style="372" customWidth="1"/>
    <col min="2306" max="2309" width="19.140625" style="372" customWidth="1"/>
    <col min="2310" max="2310" width="14.5703125" style="372" customWidth="1"/>
    <col min="2311" max="2311" width="2.5703125" style="372" customWidth="1"/>
    <col min="2312" max="2560" width="11.42578125" style="372"/>
    <col min="2561" max="2561" width="62.85546875" style="372" customWidth="1"/>
    <col min="2562" max="2565" width="19.140625" style="372" customWidth="1"/>
    <col min="2566" max="2566" width="14.5703125" style="372" customWidth="1"/>
    <col min="2567" max="2567" width="2.5703125" style="372" customWidth="1"/>
    <col min="2568" max="2816" width="11.42578125" style="372"/>
    <col min="2817" max="2817" width="62.85546875" style="372" customWidth="1"/>
    <col min="2818" max="2821" width="19.140625" style="372" customWidth="1"/>
    <col min="2822" max="2822" width="14.5703125" style="372" customWidth="1"/>
    <col min="2823" max="2823" width="2.5703125" style="372" customWidth="1"/>
    <col min="2824" max="3072" width="11.42578125" style="372"/>
    <col min="3073" max="3073" width="62.85546875" style="372" customWidth="1"/>
    <col min="3074" max="3077" width="19.140625" style="372" customWidth="1"/>
    <col min="3078" max="3078" width="14.5703125" style="372" customWidth="1"/>
    <col min="3079" max="3079" width="2.5703125" style="372" customWidth="1"/>
    <col min="3080" max="3328" width="11.42578125" style="372"/>
    <col min="3329" max="3329" width="62.85546875" style="372" customWidth="1"/>
    <col min="3330" max="3333" width="19.140625" style="372" customWidth="1"/>
    <col min="3334" max="3334" width="14.5703125" style="372" customWidth="1"/>
    <col min="3335" max="3335" width="2.5703125" style="372" customWidth="1"/>
    <col min="3336" max="3584" width="11.42578125" style="372"/>
    <col min="3585" max="3585" width="62.85546875" style="372" customWidth="1"/>
    <col min="3586" max="3589" width="19.140625" style="372" customWidth="1"/>
    <col min="3590" max="3590" width="14.5703125" style="372" customWidth="1"/>
    <col min="3591" max="3591" width="2.5703125" style="372" customWidth="1"/>
    <col min="3592" max="3840" width="11.42578125" style="372"/>
    <col min="3841" max="3841" width="62.85546875" style="372" customWidth="1"/>
    <col min="3842" max="3845" width="19.140625" style="372" customWidth="1"/>
    <col min="3846" max="3846" width="14.5703125" style="372" customWidth="1"/>
    <col min="3847" max="3847" width="2.5703125" style="372" customWidth="1"/>
    <col min="3848" max="4096" width="11.42578125" style="372"/>
    <col min="4097" max="4097" width="62.85546875" style="372" customWidth="1"/>
    <col min="4098" max="4101" width="19.140625" style="372" customWidth="1"/>
    <col min="4102" max="4102" width="14.5703125" style="372" customWidth="1"/>
    <col min="4103" max="4103" width="2.5703125" style="372" customWidth="1"/>
    <col min="4104" max="4352" width="11.42578125" style="372"/>
    <col min="4353" max="4353" width="62.85546875" style="372" customWidth="1"/>
    <col min="4354" max="4357" width="19.140625" style="372" customWidth="1"/>
    <col min="4358" max="4358" width="14.5703125" style="372" customWidth="1"/>
    <col min="4359" max="4359" width="2.5703125" style="372" customWidth="1"/>
    <col min="4360" max="4608" width="11.42578125" style="372"/>
    <col min="4609" max="4609" width="62.85546875" style="372" customWidth="1"/>
    <col min="4610" max="4613" width="19.140625" style="372" customWidth="1"/>
    <col min="4614" max="4614" width="14.5703125" style="372" customWidth="1"/>
    <col min="4615" max="4615" width="2.5703125" style="372" customWidth="1"/>
    <col min="4616" max="4864" width="11.42578125" style="372"/>
    <col min="4865" max="4865" width="62.85546875" style="372" customWidth="1"/>
    <col min="4866" max="4869" width="19.140625" style="372" customWidth="1"/>
    <col min="4870" max="4870" width="14.5703125" style="372" customWidth="1"/>
    <col min="4871" max="4871" width="2.5703125" style="372" customWidth="1"/>
    <col min="4872" max="5120" width="11.42578125" style="372"/>
    <col min="5121" max="5121" width="62.85546875" style="372" customWidth="1"/>
    <col min="5122" max="5125" width="19.140625" style="372" customWidth="1"/>
    <col min="5126" max="5126" width="14.5703125" style="372" customWidth="1"/>
    <col min="5127" max="5127" width="2.5703125" style="372" customWidth="1"/>
    <col min="5128" max="5376" width="11.42578125" style="372"/>
    <col min="5377" max="5377" width="62.85546875" style="372" customWidth="1"/>
    <col min="5378" max="5381" width="19.140625" style="372" customWidth="1"/>
    <col min="5382" max="5382" width="14.5703125" style="372" customWidth="1"/>
    <col min="5383" max="5383" width="2.5703125" style="372" customWidth="1"/>
    <col min="5384" max="5632" width="11.42578125" style="372"/>
    <col min="5633" max="5633" width="62.85546875" style="372" customWidth="1"/>
    <col min="5634" max="5637" width="19.140625" style="372" customWidth="1"/>
    <col min="5638" max="5638" width="14.5703125" style="372" customWidth="1"/>
    <col min="5639" max="5639" width="2.5703125" style="372" customWidth="1"/>
    <col min="5640" max="5888" width="11.42578125" style="372"/>
    <col min="5889" max="5889" width="62.85546875" style="372" customWidth="1"/>
    <col min="5890" max="5893" width="19.140625" style="372" customWidth="1"/>
    <col min="5894" max="5894" width="14.5703125" style="372" customWidth="1"/>
    <col min="5895" max="5895" width="2.5703125" style="372" customWidth="1"/>
    <col min="5896" max="6144" width="11.42578125" style="372"/>
    <col min="6145" max="6145" width="62.85546875" style="372" customWidth="1"/>
    <col min="6146" max="6149" width="19.140625" style="372" customWidth="1"/>
    <col min="6150" max="6150" width="14.5703125" style="372" customWidth="1"/>
    <col min="6151" max="6151" width="2.5703125" style="372" customWidth="1"/>
    <col min="6152" max="6400" width="11.42578125" style="372"/>
    <col min="6401" max="6401" width="62.85546875" style="372" customWidth="1"/>
    <col min="6402" max="6405" width="19.140625" style="372" customWidth="1"/>
    <col min="6406" max="6406" width="14.5703125" style="372" customWidth="1"/>
    <col min="6407" max="6407" width="2.5703125" style="372" customWidth="1"/>
    <col min="6408" max="6656" width="11.42578125" style="372"/>
    <col min="6657" max="6657" width="62.85546875" style="372" customWidth="1"/>
    <col min="6658" max="6661" width="19.140625" style="372" customWidth="1"/>
    <col min="6662" max="6662" width="14.5703125" style="372" customWidth="1"/>
    <col min="6663" max="6663" width="2.5703125" style="372" customWidth="1"/>
    <col min="6664" max="6912" width="11.42578125" style="372"/>
    <col min="6913" max="6913" width="62.85546875" style="372" customWidth="1"/>
    <col min="6914" max="6917" width="19.140625" style="372" customWidth="1"/>
    <col min="6918" max="6918" width="14.5703125" style="372" customWidth="1"/>
    <col min="6919" max="6919" width="2.5703125" style="372" customWidth="1"/>
    <col min="6920" max="7168" width="11.42578125" style="372"/>
    <col min="7169" max="7169" width="62.85546875" style="372" customWidth="1"/>
    <col min="7170" max="7173" width="19.140625" style="372" customWidth="1"/>
    <col min="7174" max="7174" width="14.5703125" style="372" customWidth="1"/>
    <col min="7175" max="7175" width="2.5703125" style="372" customWidth="1"/>
    <col min="7176" max="7424" width="11.42578125" style="372"/>
    <col min="7425" max="7425" width="62.85546875" style="372" customWidth="1"/>
    <col min="7426" max="7429" width="19.140625" style="372" customWidth="1"/>
    <col min="7430" max="7430" width="14.5703125" style="372" customWidth="1"/>
    <col min="7431" max="7431" width="2.5703125" style="372" customWidth="1"/>
    <col min="7432" max="7680" width="11.42578125" style="372"/>
    <col min="7681" max="7681" width="62.85546875" style="372" customWidth="1"/>
    <col min="7682" max="7685" width="19.140625" style="372" customWidth="1"/>
    <col min="7686" max="7686" width="14.5703125" style="372" customWidth="1"/>
    <col min="7687" max="7687" width="2.5703125" style="372" customWidth="1"/>
    <col min="7688" max="7936" width="11.42578125" style="372"/>
    <col min="7937" max="7937" width="62.85546875" style="372" customWidth="1"/>
    <col min="7938" max="7941" width="19.140625" style="372" customWidth="1"/>
    <col min="7942" max="7942" width="14.5703125" style="372" customWidth="1"/>
    <col min="7943" max="7943" width="2.5703125" style="372" customWidth="1"/>
    <col min="7944" max="8192" width="11.42578125" style="372"/>
    <col min="8193" max="8193" width="62.85546875" style="372" customWidth="1"/>
    <col min="8194" max="8197" width="19.140625" style="372" customWidth="1"/>
    <col min="8198" max="8198" width="14.5703125" style="372" customWidth="1"/>
    <col min="8199" max="8199" width="2.5703125" style="372" customWidth="1"/>
    <col min="8200" max="8448" width="11.42578125" style="372"/>
    <col min="8449" max="8449" width="62.85546875" style="372" customWidth="1"/>
    <col min="8450" max="8453" width="19.140625" style="372" customWidth="1"/>
    <col min="8454" max="8454" width="14.5703125" style="372" customWidth="1"/>
    <col min="8455" max="8455" width="2.5703125" style="372" customWidth="1"/>
    <col min="8456" max="8704" width="11.42578125" style="372"/>
    <col min="8705" max="8705" width="62.85546875" style="372" customWidth="1"/>
    <col min="8706" max="8709" width="19.140625" style="372" customWidth="1"/>
    <col min="8710" max="8710" width="14.5703125" style="372" customWidth="1"/>
    <col min="8711" max="8711" width="2.5703125" style="372" customWidth="1"/>
    <col min="8712" max="8960" width="11.42578125" style="372"/>
    <col min="8961" max="8961" width="62.85546875" style="372" customWidth="1"/>
    <col min="8962" max="8965" width="19.140625" style="372" customWidth="1"/>
    <col min="8966" max="8966" width="14.5703125" style="372" customWidth="1"/>
    <col min="8967" max="8967" width="2.5703125" style="372" customWidth="1"/>
    <col min="8968" max="9216" width="11.42578125" style="372"/>
    <col min="9217" max="9217" width="62.85546875" style="372" customWidth="1"/>
    <col min="9218" max="9221" width="19.140625" style="372" customWidth="1"/>
    <col min="9222" max="9222" width="14.5703125" style="372" customWidth="1"/>
    <col min="9223" max="9223" width="2.5703125" style="372" customWidth="1"/>
    <col min="9224" max="9472" width="11.42578125" style="372"/>
    <col min="9473" max="9473" width="62.85546875" style="372" customWidth="1"/>
    <col min="9474" max="9477" width="19.140625" style="372" customWidth="1"/>
    <col min="9478" max="9478" width="14.5703125" style="372" customWidth="1"/>
    <col min="9479" max="9479" width="2.5703125" style="372" customWidth="1"/>
    <col min="9480" max="9728" width="11.42578125" style="372"/>
    <col min="9729" max="9729" width="62.85546875" style="372" customWidth="1"/>
    <col min="9730" max="9733" width="19.140625" style="372" customWidth="1"/>
    <col min="9734" max="9734" width="14.5703125" style="372" customWidth="1"/>
    <col min="9735" max="9735" width="2.5703125" style="372" customWidth="1"/>
    <col min="9736" max="9984" width="11.42578125" style="372"/>
    <col min="9985" max="9985" width="62.85546875" style="372" customWidth="1"/>
    <col min="9986" max="9989" width="19.140625" style="372" customWidth="1"/>
    <col min="9990" max="9990" width="14.5703125" style="372" customWidth="1"/>
    <col min="9991" max="9991" width="2.5703125" style="372" customWidth="1"/>
    <col min="9992" max="10240" width="11.42578125" style="372"/>
    <col min="10241" max="10241" width="62.85546875" style="372" customWidth="1"/>
    <col min="10242" max="10245" width="19.140625" style="372" customWidth="1"/>
    <col min="10246" max="10246" width="14.5703125" style="372" customWidth="1"/>
    <col min="10247" max="10247" width="2.5703125" style="372" customWidth="1"/>
    <col min="10248" max="10496" width="11.42578125" style="372"/>
    <col min="10497" max="10497" width="62.85546875" style="372" customWidth="1"/>
    <col min="10498" max="10501" width="19.140625" style="372" customWidth="1"/>
    <col min="10502" max="10502" width="14.5703125" style="372" customWidth="1"/>
    <col min="10503" max="10503" width="2.5703125" style="372" customWidth="1"/>
    <col min="10504" max="10752" width="11.42578125" style="372"/>
    <col min="10753" max="10753" width="62.85546875" style="372" customWidth="1"/>
    <col min="10754" max="10757" width="19.140625" style="372" customWidth="1"/>
    <col min="10758" max="10758" width="14.5703125" style="372" customWidth="1"/>
    <col min="10759" max="10759" width="2.5703125" style="372" customWidth="1"/>
    <col min="10760" max="11008" width="11.42578125" style="372"/>
    <col min="11009" max="11009" width="62.85546875" style="372" customWidth="1"/>
    <col min="11010" max="11013" width="19.140625" style="372" customWidth="1"/>
    <col min="11014" max="11014" width="14.5703125" style="372" customWidth="1"/>
    <col min="11015" max="11015" width="2.5703125" style="372" customWidth="1"/>
    <col min="11016" max="11264" width="11.42578125" style="372"/>
    <col min="11265" max="11265" width="62.85546875" style="372" customWidth="1"/>
    <col min="11266" max="11269" width="19.140625" style="372" customWidth="1"/>
    <col min="11270" max="11270" width="14.5703125" style="372" customWidth="1"/>
    <col min="11271" max="11271" width="2.5703125" style="372" customWidth="1"/>
    <col min="11272" max="11520" width="11.42578125" style="372"/>
    <col min="11521" max="11521" width="62.85546875" style="372" customWidth="1"/>
    <col min="11522" max="11525" width="19.140625" style="372" customWidth="1"/>
    <col min="11526" max="11526" width="14.5703125" style="372" customWidth="1"/>
    <col min="11527" max="11527" width="2.5703125" style="372" customWidth="1"/>
    <col min="11528" max="11776" width="11.42578125" style="372"/>
    <col min="11777" max="11777" width="62.85546875" style="372" customWidth="1"/>
    <col min="11778" max="11781" width="19.140625" style="372" customWidth="1"/>
    <col min="11782" max="11782" width="14.5703125" style="372" customWidth="1"/>
    <col min="11783" max="11783" width="2.5703125" style="372" customWidth="1"/>
    <col min="11784" max="12032" width="11.42578125" style="372"/>
    <col min="12033" max="12033" width="62.85546875" style="372" customWidth="1"/>
    <col min="12034" max="12037" width="19.140625" style="372" customWidth="1"/>
    <col min="12038" max="12038" width="14.5703125" style="372" customWidth="1"/>
    <col min="12039" max="12039" width="2.5703125" style="372" customWidth="1"/>
    <col min="12040" max="12288" width="11.42578125" style="372"/>
    <col min="12289" max="12289" width="62.85546875" style="372" customWidth="1"/>
    <col min="12290" max="12293" width="19.140625" style="372" customWidth="1"/>
    <col min="12294" max="12294" width="14.5703125" style="372" customWidth="1"/>
    <col min="12295" max="12295" width="2.5703125" style="372" customWidth="1"/>
    <col min="12296" max="12544" width="11.42578125" style="372"/>
    <col min="12545" max="12545" width="62.85546875" style="372" customWidth="1"/>
    <col min="12546" max="12549" width="19.140625" style="372" customWidth="1"/>
    <col min="12550" max="12550" width="14.5703125" style="372" customWidth="1"/>
    <col min="12551" max="12551" width="2.5703125" style="372" customWidth="1"/>
    <col min="12552" max="12800" width="11.42578125" style="372"/>
    <col min="12801" max="12801" width="62.85546875" style="372" customWidth="1"/>
    <col min="12802" max="12805" width="19.140625" style="372" customWidth="1"/>
    <col min="12806" max="12806" width="14.5703125" style="372" customWidth="1"/>
    <col min="12807" max="12807" width="2.5703125" style="372" customWidth="1"/>
    <col min="12808" max="13056" width="11.42578125" style="372"/>
    <col min="13057" max="13057" width="62.85546875" style="372" customWidth="1"/>
    <col min="13058" max="13061" width="19.140625" style="372" customWidth="1"/>
    <col min="13062" max="13062" width="14.5703125" style="372" customWidth="1"/>
    <col min="13063" max="13063" width="2.5703125" style="372" customWidth="1"/>
    <col min="13064" max="13312" width="11.42578125" style="372"/>
    <col min="13313" max="13313" width="62.85546875" style="372" customWidth="1"/>
    <col min="13314" max="13317" width="19.140625" style="372" customWidth="1"/>
    <col min="13318" max="13318" width="14.5703125" style="372" customWidth="1"/>
    <col min="13319" max="13319" width="2.5703125" style="372" customWidth="1"/>
    <col min="13320" max="13568" width="11.42578125" style="372"/>
    <col min="13569" max="13569" width="62.85546875" style="372" customWidth="1"/>
    <col min="13570" max="13573" width="19.140625" style="372" customWidth="1"/>
    <col min="13574" max="13574" width="14.5703125" style="372" customWidth="1"/>
    <col min="13575" max="13575" width="2.5703125" style="372" customWidth="1"/>
    <col min="13576" max="13824" width="11.42578125" style="372"/>
    <col min="13825" max="13825" width="62.85546875" style="372" customWidth="1"/>
    <col min="13826" max="13829" width="19.140625" style="372" customWidth="1"/>
    <col min="13830" max="13830" width="14.5703125" style="372" customWidth="1"/>
    <col min="13831" max="13831" width="2.5703125" style="372" customWidth="1"/>
    <col min="13832" max="14080" width="11.42578125" style="372"/>
    <col min="14081" max="14081" width="62.85546875" style="372" customWidth="1"/>
    <col min="14082" max="14085" width="19.140625" style="372" customWidth="1"/>
    <col min="14086" max="14086" width="14.5703125" style="372" customWidth="1"/>
    <col min="14087" max="14087" width="2.5703125" style="372" customWidth="1"/>
    <col min="14088" max="14336" width="11.42578125" style="372"/>
    <col min="14337" max="14337" width="62.85546875" style="372" customWidth="1"/>
    <col min="14338" max="14341" width="19.140625" style="372" customWidth="1"/>
    <col min="14342" max="14342" width="14.5703125" style="372" customWidth="1"/>
    <col min="14343" max="14343" width="2.5703125" style="372" customWidth="1"/>
    <col min="14344" max="14592" width="11.42578125" style="372"/>
    <col min="14593" max="14593" width="62.85546875" style="372" customWidth="1"/>
    <col min="14594" max="14597" width="19.140625" style="372" customWidth="1"/>
    <col min="14598" max="14598" width="14.5703125" style="372" customWidth="1"/>
    <col min="14599" max="14599" width="2.5703125" style="372" customWidth="1"/>
    <col min="14600" max="14848" width="11.42578125" style="372"/>
    <col min="14849" max="14849" width="62.85546875" style="372" customWidth="1"/>
    <col min="14850" max="14853" width="19.140625" style="372" customWidth="1"/>
    <col min="14854" max="14854" width="14.5703125" style="372" customWidth="1"/>
    <col min="14855" max="14855" width="2.5703125" style="372" customWidth="1"/>
    <col min="14856" max="15104" width="11.42578125" style="372"/>
    <col min="15105" max="15105" width="62.85546875" style="372" customWidth="1"/>
    <col min="15106" max="15109" width="19.140625" style="372" customWidth="1"/>
    <col min="15110" max="15110" width="14.5703125" style="372" customWidth="1"/>
    <col min="15111" max="15111" width="2.5703125" style="372" customWidth="1"/>
    <col min="15112" max="15360" width="11.42578125" style="372"/>
    <col min="15361" max="15361" width="62.85546875" style="372" customWidth="1"/>
    <col min="15362" max="15365" width="19.140625" style="372" customWidth="1"/>
    <col min="15366" max="15366" width="14.5703125" style="372" customWidth="1"/>
    <col min="15367" max="15367" width="2.5703125" style="372" customWidth="1"/>
    <col min="15368" max="15616" width="11.42578125" style="372"/>
    <col min="15617" max="15617" width="62.85546875" style="372" customWidth="1"/>
    <col min="15618" max="15621" width="19.140625" style="372" customWidth="1"/>
    <col min="15622" max="15622" width="14.5703125" style="372" customWidth="1"/>
    <col min="15623" max="15623" width="2.5703125" style="372" customWidth="1"/>
    <col min="15624" max="15872" width="11.42578125" style="372"/>
    <col min="15873" max="15873" width="62.85546875" style="372" customWidth="1"/>
    <col min="15874" max="15877" width="19.140625" style="372" customWidth="1"/>
    <col min="15878" max="15878" width="14.5703125" style="372" customWidth="1"/>
    <col min="15879" max="15879" width="2.5703125" style="372" customWidth="1"/>
    <col min="15880" max="16128" width="11.42578125" style="372"/>
    <col min="16129" max="16129" width="62.85546875" style="372" customWidth="1"/>
    <col min="16130" max="16133" width="19.140625" style="372" customWidth="1"/>
    <col min="16134" max="16134" width="14.5703125" style="372" customWidth="1"/>
    <col min="16135" max="16135" width="2.5703125" style="372" customWidth="1"/>
    <col min="16136" max="16384" width="11.42578125" style="372"/>
  </cols>
  <sheetData>
    <row r="1" spans="1:26" s="1" customFormat="1" ht="3.75" customHeight="1">
      <c r="A1" s="129"/>
      <c r="B1" s="456"/>
      <c r="C1" s="456"/>
      <c r="D1" s="456"/>
      <c r="E1" s="456"/>
      <c r="F1" s="456"/>
      <c r="G1" s="148"/>
    </row>
    <row r="2" spans="1:26" s="1" customFormat="1" ht="39" customHeight="1">
      <c r="A2" s="771" t="s">
        <v>699</v>
      </c>
      <c r="B2" s="771"/>
      <c r="C2" s="771"/>
      <c r="D2" s="771"/>
      <c r="E2" s="771"/>
      <c r="F2" s="771"/>
      <c r="G2" s="148"/>
    </row>
    <row r="3" spans="1:26" s="1" customFormat="1" ht="24.95" customHeight="1">
      <c r="A3" s="771" t="s">
        <v>243</v>
      </c>
      <c r="B3" s="771"/>
      <c r="C3" s="771"/>
      <c r="D3" s="771"/>
      <c r="E3" s="771"/>
      <c r="F3" s="771"/>
      <c r="G3" s="148"/>
    </row>
    <row r="4" spans="1:26" s="1" customFormat="1" ht="24.95" customHeight="1">
      <c r="A4" s="771" t="s">
        <v>878</v>
      </c>
      <c r="B4" s="771"/>
      <c r="C4" s="771"/>
      <c r="D4" s="771"/>
      <c r="E4" s="771"/>
      <c r="F4" s="771"/>
      <c r="G4" s="148"/>
    </row>
    <row r="5" spans="1:26" s="1" customFormat="1" ht="39" customHeight="1">
      <c r="A5" s="833" t="s">
        <v>727</v>
      </c>
      <c r="B5" s="833"/>
      <c r="C5" s="833"/>
      <c r="D5" s="833"/>
      <c r="E5" s="833"/>
      <c r="F5" s="833"/>
      <c r="G5" s="148"/>
    </row>
    <row r="6" spans="1:26" ht="7.5" customHeight="1">
      <c r="A6" s="103"/>
    </row>
    <row r="7" spans="1:26" ht="19.5" customHeight="1">
      <c r="A7" s="104"/>
      <c r="B7" s="670"/>
      <c r="C7" s="105"/>
      <c r="D7" s="105"/>
      <c r="E7" s="447"/>
      <c r="F7" s="448"/>
      <c r="G7" s="149"/>
      <c r="H7" s="17"/>
      <c r="I7" s="17"/>
      <c r="J7" s="17"/>
      <c r="K7" s="17"/>
      <c r="L7" s="17"/>
    </row>
    <row r="8" spans="1:26" ht="36" customHeight="1">
      <c r="A8" s="132" t="s">
        <v>898</v>
      </c>
      <c r="B8" s="671" t="s">
        <v>700</v>
      </c>
      <c r="C8" s="671" t="s">
        <v>701</v>
      </c>
      <c r="D8" s="671" t="s">
        <v>702</v>
      </c>
      <c r="E8" s="672" t="s">
        <v>244</v>
      </c>
      <c r="F8" s="673" t="s">
        <v>11</v>
      </c>
      <c r="G8" s="149"/>
      <c r="T8" s="372">
        <v>1</v>
      </c>
      <c r="U8" s="372">
        <v>1</v>
      </c>
      <c r="Y8" s="372">
        <v>1</v>
      </c>
      <c r="Z8" s="372">
        <v>1</v>
      </c>
    </row>
    <row r="9" spans="1:26" ht="30.75" customHeight="1">
      <c r="A9" s="109" t="s">
        <v>137</v>
      </c>
      <c r="B9" s="110">
        <v>3950.7952300000002</v>
      </c>
      <c r="C9" s="110">
        <v>12580.0504146</v>
      </c>
      <c r="D9" s="110">
        <v>265.14315999999997</v>
      </c>
      <c r="E9" s="110">
        <v>16795.988804600001</v>
      </c>
      <c r="F9" s="111">
        <v>5.8127328885018339E-3</v>
      </c>
      <c r="G9" s="284"/>
      <c r="H9" s="17"/>
      <c r="I9" s="17"/>
      <c r="J9" s="17"/>
      <c r="K9" s="17"/>
      <c r="L9" s="17"/>
    </row>
    <row r="10" spans="1:26" ht="30.75" customHeight="1">
      <c r="A10" s="109" t="s">
        <v>138</v>
      </c>
      <c r="B10" s="110">
        <v>1500.1728876</v>
      </c>
      <c r="C10" s="110">
        <v>1864.2808500000001</v>
      </c>
      <c r="D10" s="110">
        <v>210</v>
      </c>
      <c r="E10" s="110">
        <v>3574.4537375999998</v>
      </c>
      <c r="F10" s="111">
        <v>1.237042072407516E-3</v>
      </c>
      <c r="G10" s="284"/>
      <c r="H10" s="17"/>
      <c r="I10" s="17"/>
      <c r="J10" s="17"/>
      <c r="K10" s="17"/>
      <c r="L10" s="17"/>
    </row>
    <row r="11" spans="1:26" ht="30.75" customHeight="1">
      <c r="A11" s="109" t="s">
        <v>139</v>
      </c>
      <c r="B11" s="110">
        <v>21308.106478999998</v>
      </c>
      <c r="C11" s="110">
        <v>2962.9483</v>
      </c>
      <c r="D11" s="110">
        <v>182.26018999999999</v>
      </c>
      <c r="E11" s="110">
        <v>24453.314968999999</v>
      </c>
      <c r="F11" s="111">
        <v>8.4627698795721844E-3</v>
      </c>
      <c r="G11" s="284"/>
      <c r="H11" s="17"/>
      <c r="I11" s="17"/>
      <c r="J11" s="17"/>
      <c r="K11" s="17"/>
      <c r="L11" s="17"/>
    </row>
    <row r="12" spans="1:26" ht="30.75" customHeight="1">
      <c r="A12" s="109" t="s">
        <v>140</v>
      </c>
      <c r="B12" s="110">
        <v>10655.926815999999</v>
      </c>
      <c r="C12" s="110">
        <v>6197.9199312000001</v>
      </c>
      <c r="D12" s="110">
        <v>7018.92202</v>
      </c>
      <c r="E12" s="110">
        <v>23872.768767199996</v>
      </c>
      <c r="F12" s="111">
        <v>8.2618552421693837E-3</v>
      </c>
      <c r="G12" s="284"/>
      <c r="H12" s="17"/>
      <c r="I12" s="17"/>
      <c r="J12" s="17"/>
      <c r="K12" s="17"/>
      <c r="L12" s="17"/>
    </row>
    <row r="13" spans="1:26" ht="30.75" customHeight="1">
      <c r="A13" s="109" t="s">
        <v>141</v>
      </c>
      <c r="B13" s="110">
        <v>116555.3884158</v>
      </c>
      <c r="C13" s="110">
        <v>54933.185169200005</v>
      </c>
      <c r="D13" s="110">
        <v>12341.3514572</v>
      </c>
      <c r="E13" s="110">
        <v>183829.92504220002</v>
      </c>
      <c r="F13" s="111">
        <v>6.3619609635067909E-2</v>
      </c>
      <c r="G13" s="284"/>
      <c r="H13" s="17"/>
      <c r="I13" s="17"/>
      <c r="J13" s="17"/>
      <c r="K13" s="17"/>
      <c r="L13" s="17"/>
    </row>
    <row r="14" spans="1:26" ht="30.75" customHeight="1">
      <c r="A14" s="109" t="s">
        <v>142</v>
      </c>
      <c r="B14" s="110">
        <v>14790.317188999999</v>
      </c>
      <c r="C14" s="110">
        <v>8319.0273200000011</v>
      </c>
      <c r="D14" s="110">
        <v>724.78363000000002</v>
      </c>
      <c r="E14" s="110">
        <v>23834.128139000004</v>
      </c>
      <c r="F14" s="111">
        <v>8.2484825462844618E-3</v>
      </c>
      <c r="G14" s="284"/>
      <c r="H14" s="17"/>
      <c r="I14" s="17"/>
      <c r="J14" s="17"/>
      <c r="K14" s="17"/>
      <c r="L14" s="17"/>
    </row>
    <row r="15" spans="1:26" ht="30.75" customHeight="1">
      <c r="A15" s="109" t="s">
        <v>98</v>
      </c>
      <c r="B15" s="110">
        <v>165512.84589620001</v>
      </c>
      <c r="C15" s="110">
        <v>53254.839723800003</v>
      </c>
      <c r="D15" s="110">
        <v>15269.961911599999</v>
      </c>
      <c r="E15" s="110">
        <v>234037.6475316</v>
      </c>
      <c r="F15" s="111">
        <v>8.0995429729147722E-2</v>
      </c>
      <c r="G15" s="284"/>
      <c r="H15" s="17"/>
      <c r="I15" s="17"/>
      <c r="J15" s="17"/>
      <c r="K15" s="17"/>
      <c r="L15" s="17"/>
    </row>
    <row r="16" spans="1:26" ht="30.75" customHeight="1">
      <c r="A16" s="109" t="s">
        <v>143</v>
      </c>
      <c r="B16" s="110">
        <v>276125.57169860002</v>
      </c>
      <c r="C16" s="110">
        <v>116160.884402</v>
      </c>
      <c r="D16" s="110">
        <v>54714.004643600005</v>
      </c>
      <c r="E16" s="110">
        <v>447000.46074420004</v>
      </c>
      <c r="F16" s="111">
        <v>0.15469730955236627</v>
      </c>
      <c r="G16" s="284"/>
      <c r="H16" s="17"/>
      <c r="I16" s="17"/>
      <c r="J16" s="17"/>
      <c r="K16" s="17"/>
      <c r="L16" s="17"/>
    </row>
    <row r="17" spans="1:12" ht="30.75" customHeight="1">
      <c r="A17" s="109" t="s">
        <v>144</v>
      </c>
      <c r="B17" s="110">
        <v>70147.142834400001</v>
      </c>
      <c r="C17" s="110">
        <v>37385.673741400002</v>
      </c>
      <c r="D17" s="110">
        <v>7771.1041955999999</v>
      </c>
      <c r="E17" s="110">
        <v>115303.92077140001</v>
      </c>
      <c r="F17" s="111">
        <v>3.9904223576141408E-2</v>
      </c>
      <c r="G17" s="284"/>
      <c r="H17" s="17"/>
      <c r="I17" s="17"/>
      <c r="J17" s="17"/>
      <c r="K17" s="17"/>
      <c r="L17" s="17"/>
    </row>
    <row r="18" spans="1:12" ht="30.75" customHeight="1">
      <c r="A18" s="109" t="s">
        <v>145</v>
      </c>
      <c r="B18" s="110">
        <v>127579.4728642</v>
      </c>
      <c r="C18" s="110">
        <v>86384.3890254</v>
      </c>
      <c r="D18" s="110">
        <v>22304.387189599998</v>
      </c>
      <c r="E18" s="110">
        <v>236268.2490792</v>
      </c>
      <c r="F18" s="111">
        <v>8.1767393269235739E-2</v>
      </c>
      <c r="G18" s="284"/>
      <c r="H18" s="17"/>
      <c r="I18" s="17"/>
      <c r="J18" s="17"/>
      <c r="K18" s="17"/>
      <c r="L18" s="17"/>
    </row>
    <row r="19" spans="1:12" ht="30.75" customHeight="1">
      <c r="A19" s="109" t="s">
        <v>146</v>
      </c>
      <c r="B19" s="110">
        <v>142430.59215000001</v>
      </c>
      <c r="C19" s="110">
        <v>43828.567988399998</v>
      </c>
      <c r="D19" s="110">
        <v>3890.5036220000002</v>
      </c>
      <c r="E19" s="110">
        <v>190149.6637604</v>
      </c>
      <c r="F19" s="111">
        <v>6.580673618780522E-2</v>
      </c>
      <c r="G19" s="284"/>
      <c r="H19" s="17"/>
      <c r="I19" s="17"/>
      <c r="J19" s="17"/>
      <c r="K19" s="17"/>
      <c r="L19" s="17"/>
    </row>
    <row r="20" spans="1:12" ht="30.75" customHeight="1">
      <c r="A20" s="109" t="s">
        <v>147</v>
      </c>
      <c r="B20" s="110">
        <v>306309.21307940001</v>
      </c>
      <c r="C20" s="110">
        <v>98134.261813399993</v>
      </c>
      <c r="D20" s="110">
        <v>23405.796051399997</v>
      </c>
      <c r="E20" s="110">
        <v>427849.27094419999</v>
      </c>
      <c r="F20" s="111">
        <v>0.14806949191688931</v>
      </c>
      <c r="G20" s="284"/>
      <c r="H20" s="17"/>
      <c r="I20" s="17"/>
      <c r="J20" s="17"/>
      <c r="K20" s="17"/>
      <c r="L20" s="17"/>
    </row>
    <row r="21" spans="1:12" ht="30.75" customHeight="1">
      <c r="A21" s="109" t="s">
        <v>148</v>
      </c>
      <c r="B21" s="110">
        <v>187438.77870759999</v>
      </c>
      <c r="C21" s="110">
        <v>69262.591826000003</v>
      </c>
      <c r="D21" s="110">
        <v>11075.814847400001</v>
      </c>
      <c r="E21" s="110">
        <v>267777.18538099999</v>
      </c>
      <c r="F21" s="111">
        <v>9.2671962952743811E-2</v>
      </c>
      <c r="G21" s="284"/>
      <c r="H21" s="17"/>
      <c r="I21" s="17"/>
      <c r="J21" s="17"/>
      <c r="K21" s="17"/>
      <c r="L21" s="17"/>
    </row>
    <row r="22" spans="1:12" ht="30.75" customHeight="1">
      <c r="A22" s="109" t="s">
        <v>149</v>
      </c>
      <c r="B22" s="110">
        <v>150780.87118360001</v>
      </c>
      <c r="C22" s="110">
        <v>73277.218485400008</v>
      </c>
      <c r="D22" s="110">
        <v>26158.116338199998</v>
      </c>
      <c r="E22" s="110">
        <v>250216.2060072</v>
      </c>
      <c r="F22" s="111">
        <v>8.6594483171831285E-2</v>
      </c>
      <c r="G22" s="284"/>
      <c r="H22" s="17"/>
      <c r="I22" s="17"/>
      <c r="J22" s="17"/>
      <c r="K22" s="17"/>
      <c r="L22" s="17"/>
    </row>
    <row r="23" spans="1:12" ht="30.75" customHeight="1">
      <c r="A23" s="109" t="s">
        <v>150</v>
      </c>
      <c r="B23" s="110">
        <v>199577.97186799999</v>
      </c>
      <c r="C23" s="110">
        <v>96593.045845000001</v>
      </c>
      <c r="D23" s="110">
        <v>42996.354082400001</v>
      </c>
      <c r="E23" s="110">
        <v>339167.37179539999</v>
      </c>
      <c r="F23" s="111">
        <v>0.11737858125994399</v>
      </c>
      <c r="G23" s="284"/>
      <c r="H23" s="17"/>
      <c r="I23" s="17"/>
      <c r="J23" s="17"/>
      <c r="K23" s="17"/>
      <c r="L23" s="17"/>
    </row>
    <row r="24" spans="1:12" ht="30.75" customHeight="1">
      <c r="A24" s="109" t="s">
        <v>151</v>
      </c>
      <c r="B24" s="110">
        <v>835.08420180000007</v>
      </c>
      <c r="C24" s="110">
        <v>9220.8891898000002</v>
      </c>
      <c r="D24" s="110">
        <v>14.292059999999999</v>
      </c>
      <c r="E24" s="110">
        <v>10070.2654516</v>
      </c>
      <c r="F24" s="111">
        <v>3.4851037272915788E-3</v>
      </c>
      <c r="G24" s="284"/>
      <c r="H24" s="17"/>
      <c r="I24" s="17"/>
      <c r="J24" s="17"/>
      <c r="K24" s="17"/>
      <c r="L24" s="17"/>
    </row>
    <row r="25" spans="1:12" ht="30.75" customHeight="1">
      <c r="A25" s="109" t="s">
        <v>152</v>
      </c>
      <c r="B25" s="110">
        <v>14102.144886</v>
      </c>
      <c r="C25" s="110">
        <v>420.97021560000002</v>
      </c>
      <c r="D25" s="110">
        <v>0</v>
      </c>
      <c r="E25" s="110">
        <v>14523.1151016</v>
      </c>
      <c r="F25" s="111">
        <v>5.026139858550497E-3</v>
      </c>
      <c r="G25" s="284"/>
      <c r="H25" s="17"/>
      <c r="I25" s="17"/>
      <c r="J25" s="17"/>
      <c r="K25" s="17"/>
      <c r="L25" s="17"/>
    </row>
    <row r="26" spans="1:12" s="136" customFormat="1" ht="45.75" customHeight="1">
      <c r="A26" s="115" t="s">
        <v>153</v>
      </c>
      <c r="B26" s="135">
        <v>60656.779377800005</v>
      </c>
      <c r="C26" s="135">
        <v>17348.644795200002</v>
      </c>
      <c r="D26" s="135">
        <v>2787.3485106000003</v>
      </c>
      <c r="E26" s="135">
        <v>80792.772683600007</v>
      </c>
      <c r="F26" s="452">
        <v>2.7960652534049991E-2</v>
      </c>
      <c r="G26" s="285"/>
      <c r="H26" s="244"/>
      <c r="I26" s="244"/>
      <c r="J26" s="244"/>
      <c r="K26" s="244"/>
      <c r="L26" s="244"/>
    </row>
    <row r="27" spans="1:12" s="136" customFormat="1" ht="24" customHeight="1">
      <c r="A27" s="286" t="s">
        <v>166</v>
      </c>
      <c r="B27" s="685">
        <v>1870257.1757650001</v>
      </c>
      <c r="C27" s="685">
        <v>788129.38903639989</v>
      </c>
      <c r="D27" s="685">
        <v>231130.14390960001</v>
      </c>
      <c r="E27" s="685">
        <v>2889516.7087109997</v>
      </c>
      <c r="F27" s="705">
        <v>1</v>
      </c>
      <c r="G27" s="285"/>
      <c r="H27" s="244"/>
      <c r="I27" s="244"/>
      <c r="J27" s="244"/>
      <c r="K27" s="244"/>
      <c r="L27" s="244"/>
    </row>
    <row r="28" spans="1:12" ht="27" customHeight="1">
      <c r="A28" s="138" t="s">
        <v>154</v>
      </c>
      <c r="B28" s="111">
        <v>0.64725605154895027</v>
      </c>
      <c r="C28" s="111">
        <v>0.2727547436083112</v>
      </c>
      <c r="D28" s="111">
        <v>7.9989204842738609E-2</v>
      </c>
      <c r="E28" s="111">
        <v>1</v>
      </c>
      <c r="F28" s="111"/>
      <c r="G28" s="284"/>
      <c r="H28" s="17"/>
      <c r="I28" s="17"/>
      <c r="J28" s="17"/>
      <c r="K28" s="17"/>
      <c r="L28" s="17"/>
    </row>
    <row r="29" spans="1:12" ht="14.25" customHeight="1" thickBot="1">
      <c r="A29" s="139"/>
      <c r="B29" s="457"/>
      <c r="C29" s="141"/>
      <c r="D29" s="141"/>
      <c r="E29" s="458"/>
      <c r="F29" s="660"/>
      <c r="G29" s="270"/>
      <c r="H29" s="17"/>
      <c r="I29" s="17"/>
      <c r="J29" s="17"/>
      <c r="K29" s="17"/>
      <c r="L29" s="17"/>
    </row>
    <row r="30" spans="1:12" ht="15" customHeight="1" thickTop="1">
      <c r="A30" s="34" t="s">
        <v>728</v>
      </c>
      <c r="B30" s="459"/>
      <c r="C30" s="144"/>
      <c r="D30" s="144"/>
      <c r="E30" s="144"/>
      <c r="F30" s="144"/>
      <c r="G30" s="287"/>
      <c r="H30" s="145"/>
      <c r="I30" s="17"/>
      <c r="J30" s="17"/>
      <c r="K30" s="17"/>
      <c r="L30" s="17"/>
    </row>
    <row r="31" spans="1:12" ht="9" customHeight="1">
      <c r="C31" s="18"/>
      <c r="D31" s="18"/>
      <c r="E31" s="454"/>
      <c r="F31" s="144"/>
      <c r="G31" s="270"/>
      <c r="H31" s="17"/>
      <c r="I31" s="17"/>
      <c r="J31" s="17"/>
      <c r="K31" s="17"/>
      <c r="L31" s="17"/>
    </row>
    <row r="32" spans="1:12" ht="9" customHeight="1">
      <c r="A32" s="16"/>
      <c r="C32" s="18"/>
      <c r="D32" s="18"/>
      <c r="E32" s="454"/>
      <c r="F32" s="144"/>
      <c r="G32" s="270"/>
      <c r="H32" s="17"/>
      <c r="I32" s="17"/>
      <c r="J32" s="17"/>
      <c r="K32" s="17"/>
      <c r="L32" s="17"/>
    </row>
    <row r="33" spans="1:12" ht="9" customHeight="1">
      <c r="A33" s="125"/>
      <c r="C33" s="18"/>
      <c r="D33" s="18"/>
      <c r="E33" s="454"/>
      <c r="F33" s="144"/>
      <c r="G33" s="270"/>
      <c r="H33" s="17"/>
      <c r="I33" s="17"/>
      <c r="J33" s="17"/>
      <c r="K33" s="17"/>
      <c r="L33" s="17"/>
    </row>
    <row r="34" spans="1:12" ht="9" customHeight="1">
      <c r="A34" s="16"/>
      <c r="C34" s="18"/>
      <c r="D34" s="18"/>
      <c r="E34" s="454"/>
      <c r="F34" s="144"/>
      <c r="G34" s="270"/>
      <c r="H34" s="17"/>
      <c r="I34" s="17"/>
      <c r="J34" s="17"/>
      <c r="K34" s="17"/>
      <c r="L34" s="17"/>
    </row>
    <row r="35" spans="1:12" ht="9" customHeight="1">
      <c r="A35" s="16"/>
      <c r="C35" s="18"/>
      <c r="D35" s="18"/>
      <c r="E35" s="454"/>
      <c r="F35" s="144"/>
      <c r="G35" s="270"/>
      <c r="H35" s="17"/>
      <c r="I35" s="17"/>
      <c r="J35" s="17"/>
      <c r="K35" s="17"/>
      <c r="L35" s="17"/>
    </row>
    <row r="36" spans="1:12" ht="9" customHeight="1">
      <c r="A36" s="16"/>
      <c r="B36" s="460"/>
      <c r="C36" s="18"/>
      <c r="D36" s="18"/>
      <c r="E36" s="454"/>
      <c r="F36" s="144"/>
      <c r="G36" s="270"/>
      <c r="H36" s="17"/>
      <c r="I36" s="17"/>
      <c r="J36" s="17"/>
      <c r="K36" s="17"/>
      <c r="L36" s="17"/>
    </row>
    <row r="37" spans="1:12" ht="9" customHeight="1">
      <c r="A37" s="16"/>
      <c r="B37" s="460"/>
      <c r="C37" s="18"/>
      <c r="D37" s="18"/>
      <c r="E37" s="454"/>
      <c r="F37" s="144"/>
      <c r="G37" s="270"/>
      <c r="H37" s="17"/>
      <c r="I37" s="17"/>
      <c r="J37" s="17"/>
      <c r="K37" s="17"/>
      <c r="L37" s="17"/>
    </row>
    <row r="38" spans="1:12" ht="9" customHeight="1">
      <c r="A38" s="16"/>
      <c r="B38" s="460"/>
      <c r="C38" s="18"/>
      <c r="D38" s="18"/>
      <c r="E38" s="454"/>
      <c r="F38" s="144"/>
      <c r="G38" s="270"/>
      <c r="H38" s="17"/>
      <c r="I38" s="17"/>
      <c r="J38" s="17"/>
      <c r="K38" s="17"/>
      <c r="L38" s="17"/>
    </row>
    <row r="39" spans="1:12" ht="9" customHeight="1">
      <c r="A39" s="122"/>
      <c r="B39" s="460"/>
      <c r="C39" s="18"/>
      <c r="D39" s="18"/>
      <c r="E39" s="454"/>
      <c r="F39" s="144"/>
      <c r="G39" s="270"/>
      <c r="H39" s="17"/>
      <c r="I39" s="17"/>
      <c r="J39" s="17"/>
      <c r="K39" s="17"/>
      <c r="L39" s="17"/>
    </row>
    <row r="40" spans="1:12" ht="9" customHeight="1">
      <c r="A40" s="16"/>
      <c r="B40" s="460"/>
      <c r="C40" s="18"/>
      <c r="D40" s="18"/>
      <c r="E40" s="454"/>
      <c r="F40" s="144"/>
      <c r="G40" s="270"/>
      <c r="H40" s="17"/>
      <c r="I40" s="17"/>
      <c r="J40" s="17"/>
      <c r="K40" s="17"/>
      <c r="L40" s="17"/>
    </row>
    <row r="41" spans="1:12" ht="9" customHeight="1">
      <c r="A41" s="16"/>
      <c r="B41" s="460"/>
      <c r="C41" s="18"/>
      <c r="D41" s="18"/>
      <c r="E41" s="454"/>
      <c r="F41" s="144"/>
      <c r="G41" s="270"/>
      <c r="H41" s="17"/>
      <c r="I41" s="17"/>
      <c r="J41" s="17"/>
      <c r="K41" s="17"/>
      <c r="L41" s="17"/>
    </row>
    <row r="42" spans="1:12" ht="9" customHeight="1">
      <c r="A42" s="16"/>
      <c r="B42" s="460"/>
      <c r="C42" s="18"/>
      <c r="D42" s="18"/>
      <c r="E42" s="454"/>
      <c r="F42" s="144"/>
      <c r="G42" s="270"/>
      <c r="H42" s="17"/>
      <c r="I42" s="17"/>
      <c r="J42" s="17"/>
      <c r="K42" s="17"/>
      <c r="L42" s="17"/>
    </row>
    <row r="43" spans="1:12" ht="9" customHeight="1">
      <c r="A43" s="16"/>
      <c r="C43" s="18"/>
      <c r="D43" s="18"/>
      <c r="E43" s="454"/>
      <c r="F43" s="144"/>
      <c r="G43" s="270"/>
      <c r="H43" s="17"/>
      <c r="I43" s="17"/>
      <c r="J43" s="17"/>
      <c r="K43" s="17"/>
      <c r="L43" s="17"/>
    </row>
    <row r="44" spans="1:12" ht="9" customHeight="1">
      <c r="A44" s="16"/>
      <c r="C44" s="18"/>
      <c r="D44" s="18"/>
      <c r="E44" s="454"/>
      <c r="F44" s="144"/>
      <c r="G44" s="270"/>
      <c r="H44" s="17"/>
      <c r="I44" s="17"/>
      <c r="J44" s="17"/>
      <c r="K44" s="17"/>
      <c r="L44" s="17"/>
    </row>
    <row r="45" spans="1:12" ht="9" customHeight="1">
      <c r="A45" s="122"/>
      <c r="C45" s="18"/>
      <c r="D45" s="18"/>
      <c r="E45" s="454"/>
      <c r="F45" s="144"/>
      <c r="G45" s="270"/>
      <c r="H45" s="17"/>
      <c r="I45" s="17"/>
      <c r="J45" s="17"/>
      <c r="K45" s="17"/>
      <c r="L45" s="17"/>
    </row>
    <row r="46" spans="1:12" ht="9" customHeight="1">
      <c r="A46" s="16"/>
      <c r="C46" s="18"/>
      <c r="D46" s="18"/>
      <c r="E46" s="454"/>
      <c r="F46" s="144"/>
      <c r="G46" s="270"/>
      <c r="H46" s="17"/>
      <c r="I46" s="17"/>
      <c r="J46" s="17"/>
      <c r="K46" s="17"/>
      <c r="L46" s="17"/>
    </row>
    <row r="47" spans="1:12" ht="9" customHeight="1">
      <c r="A47" s="16"/>
      <c r="C47" s="18"/>
      <c r="D47" s="18"/>
      <c r="E47" s="454"/>
      <c r="F47" s="144"/>
      <c r="G47" s="270"/>
      <c r="H47" s="17"/>
      <c r="I47" s="17"/>
      <c r="J47" s="17"/>
      <c r="K47" s="17"/>
      <c r="L47" s="17"/>
    </row>
    <row r="48" spans="1:12" ht="9" customHeight="1">
      <c r="A48" s="16"/>
      <c r="C48" s="18"/>
      <c r="D48" s="18"/>
      <c r="E48" s="454"/>
      <c r="F48" s="144"/>
      <c r="G48" s="270"/>
      <c r="H48" s="17"/>
      <c r="I48" s="17"/>
      <c r="J48" s="17"/>
      <c r="K48" s="17"/>
      <c r="L48" s="17"/>
    </row>
    <row r="49" spans="1:12" ht="9" customHeight="1">
      <c r="A49" s="16"/>
      <c r="C49" s="18"/>
      <c r="D49" s="18"/>
      <c r="E49" s="454"/>
      <c r="F49" s="144"/>
      <c r="G49" s="270"/>
      <c r="H49" s="17"/>
      <c r="I49" s="17"/>
      <c r="J49" s="17"/>
      <c r="K49" s="17"/>
      <c r="L49" s="17"/>
    </row>
    <row r="50" spans="1:12" ht="9" customHeight="1">
      <c r="A50" s="16"/>
      <c r="C50" s="18"/>
      <c r="D50" s="18"/>
      <c r="E50" s="454"/>
      <c r="F50" s="144"/>
      <c r="G50" s="270"/>
      <c r="H50" s="17"/>
      <c r="I50" s="17"/>
      <c r="J50" s="17"/>
      <c r="K50" s="17"/>
      <c r="L50" s="17"/>
    </row>
    <row r="51" spans="1:12" ht="9" customHeight="1">
      <c r="A51" s="122"/>
      <c r="C51" s="18"/>
      <c r="D51" s="18"/>
      <c r="E51" s="454"/>
      <c r="F51" s="144"/>
      <c r="G51" s="270"/>
      <c r="H51" s="17"/>
      <c r="I51" s="17"/>
      <c r="J51" s="17"/>
      <c r="K51" s="17"/>
      <c r="L51" s="17"/>
    </row>
    <row r="52" spans="1:12" ht="9" customHeight="1">
      <c r="A52" s="16"/>
      <c r="C52" s="18"/>
      <c r="D52" s="18"/>
      <c r="E52" s="454"/>
      <c r="F52" s="144"/>
      <c r="G52" s="270"/>
      <c r="H52" s="17"/>
      <c r="I52" s="17"/>
      <c r="J52" s="17"/>
      <c r="K52" s="17"/>
      <c r="L52" s="17"/>
    </row>
    <row r="53" spans="1:12" ht="9" customHeight="1">
      <c r="A53" s="16"/>
      <c r="C53" s="18"/>
      <c r="D53" s="18"/>
      <c r="E53" s="454"/>
      <c r="F53" s="144"/>
      <c r="G53" s="270"/>
      <c r="H53" s="17"/>
      <c r="I53" s="17"/>
      <c r="J53" s="17"/>
      <c r="K53" s="17"/>
      <c r="L53" s="17"/>
    </row>
    <row r="54" spans="1:12" ht="9" customHeight="1">
      <c r="A54" s="16"/>
      <c r="C54" s="18"/>
      <c r="D54" s="18"/>
      <c r="E54" s="454"/>
      <c r="F54" s="144"/>
      <c r="G54" s="270"/>
      <c r="H54" s="17"/>
      <c r="I54" s="17"/>
      <c r="J54" s="17"/>
      <c r="K54" s="17"/>
      <c r="L54" s="17"/>
    </row>
    <row r="55" spans="1:12" ht="9" customHeight="1">
      <c r="A55" s="16"/>
      <c r="C55" s="18"/>
      <c r="D55" s="18"/>
      <c r="E55" s="454"/>
      <c r="F55" s="144"/>
      <c r="G55" s="270"/>
      <c r="H55" s="17"/>
      <c r="I55" s="17"/>
      <c r="J55" s="17"/>
      <c r="K55" s="17"/>
      <c r="L55" s="17"/>
    </row>
    <row r="56" spans="1:12" ht="9" customHeight="1">
      <c r="A56" s="122"/>
      <c r="C56" s="18"/>
      <c r="D56" s="18"/>
      <c r="E56" s="454"/>
      <c r="F56" s="144"/>
      <c r="G56" s="270"/>
      <c r="H56" s="17"/>
      <c r="I56" s="17"/>
      <c r="J56" s="17"/>
      <c r="K56" s="17"/>
      <c r="L56" s="17"/>
    </row>
    <row r="57" spans="1:12" ht="9" customHeight="1">
      <c r="A57" s="123"/>
      <c r="C57" s="18"/>
      <c r="D57" s="18"/>
      <c r="E57" s="454"/>
      <c r="F57" s="144"/>
      <c r="G57" s="270"/>
      <c r="H57" s="17"/>
      <c r="I57" s="17"/>
      <c r="J57" s="17"/>
      <c r="K57" s="17"/>
      <c r="L57" s="17"/>
    </row>
    <row r="58" spans="1:12" ht="9" customHeight="1">
      <c r="A58" s="123"/>
      <c r="C58" s="18"/>
      <c r="D58" s="18"/>
      <c r="E58" s="454"/>
      <c r="F58" s="144"/>
      <c r="G58" s="270"/>
      <c r="H58" s="17"/>
      <c r="I58" s="17"/>
      <c r="J58" s="17"/>
      <c r="K58" s="17"/>
      <c r="L58" s="17"/>
    </row>
    <row r="59" spans="1:12" ht="9" customHeight="1">
      <c r="A59" s="123"/>
      <c r="C59" s="18"/>
      <c r="D59" s="18"/>
      <c r="E59" s="454"/>
      <c r="F59" s="144"/>
      <c r="G59" s="270"/>
      <c r="H59" s="17"/>
      <c r="I59" s="17"/>
      <c r="J59" s="17"/>
      <c r="K59" s="17"/>
      <c r="L59" s="17"/>
    </row>
    <row r="60" spans="1:12" ht="9" customHeight="1">
      <c r="A60" s="123"/>
      <c r="C60" s="18"/>
      <c r="D60" s="18"/>
      <c r="E60" s="454"/>
      <c r="F60" s="144"/>
      <c r="G60" s="270"/>
      <c r="H60" s="17"/>
      <c r="I60" s="17"/>
      <c r="J60" s="17"/>
      <c r="K60" s="17"/>
      <c r="L60" s="17"/>
    </row>
    <row r="61" spans="1:12" ht="9" customHeight="1">
      <c r="A61" s="124"/>
      <c r="C61" s="18"/>
      <c r="D61" s="18"/>
      <c r="E61" s="454"/>
      <c r="F61" s="144"/>
      <c r="G61" s="270"/>
      <c r="H61" s="17"/>
      <c r="I61" s="17"/>
      <c r="J61" s="17"/>
      <c r="K61" s="17"/>
      <c r="L61" s="17"/>
    </row>
    <row r="62" spans="1:12" ht="9" customHeight="1">
      <c r="A62" s="124"/>
      <c r="C62" s="18"/>
      <c r="D62" s="18"/>
      <c r="E62" s="454"/>
      <c r="F62" s="144"/>
      <c r="G62" s="270"/>
      <c r="H62" s="17"/>
      <c r="I62" s="17"/>
      <c r="J62" s="17"/>
      <c r="K62" s="17"/>
      <c r="L62" s="17"/>
    </row>
    <row r="63" spans="1:12" ht="9" customHeight="1">
      <c r="A63" s="125"/>
      <c r="C63" s="18"/>
      <c r="D63" s="18"/>
      <c r="E63" s="454"/>
      <c r="F63" s="144"/>
      <c r="G63" s="270"/>
      <c r="H63" s="17"/>
      <c r="I63" s="17"/>
      <c r="J63" s="17"/>
      <c r="K63" s="17"/>
      <c r="L63" s="17"/>
    </row>
    <row r="64" spans="1:12" ht="9" customHeight="1">
      <c r="A64" s="16"/>
      <c r="C64" s="18"/>
      <c r="D64" s="18"/>
      <c r="E64" s="454"/>
      <c r="F64" s="144"/>
      <c r="G64" s="270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454"/>
      <c r="F65" s="144"/>
      <c r="G65" s="270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454"/>
      <c r="F66" s="144"/>
      <c r="G66" s="270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454"/>
      <c r="F67" s="144"/>
      <c r="G67" s="270"/>
      <c r="H67" s="17"/>
      <c r="I67" s="17"/>
      <c r="J67" s="17"/>
      <c r="K67" s="17"/>
      <c r="L67" s="17"/>
    </row>
    <row r="68" spans="1:12" ht="9" customHeight="1">
      <c r="A68" s="123"/>
      <c r="C68" s="18"/>
      <c r="D68" s="18"/>
      <c r="E68" s="454"/>
      <c r="F68" s="144"/>
      <c r="G68" s="270"/>
      <c r="H68" s="17"/>
      <c r="I68" s="17"/>
      <c r="J68" s="17"/>
      <c r="K68" s="17"/>
      <c r="L68" s="17"/>
    </row>
    <row r="69" spans="1:12" ht="9" customHeight="1">
      <c r="A69" s="125"/>
      <c r="C69" s="18"/>
      <c r="D69" s="18"/>
      <c r="E69" s="454"/>
      <c r="F69" s="144"/>
      <c r="G69" s="270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454"/>
      <c r="F70" s="144"/>
      <c r="G70" s="270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454"/>
      <c r="F71" s="144"/>
      <c r="G71" s="270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454"/>
      <c r="F72" s="144"/>
      <c r="G72" s="270"/>
      <c r="H72" s="17"/>
      <c r="I72" s="17"/>
      <c r="J72" s="17"/>
      <c r="K72" s="17"/>
      <c r="L72" s="17"/>
    </row>
    <row r="73" spans="1:12" ht="9" customHeight="1">
      <c r="A73" s="16"/>
      <c r="C73" s="18"/>
      <c r="D73" s="18"/>
      <c r="E73" s="454"/>
      <c r="F73" s="144"/>
      <c r="G73" s="270"/>
      <c r="H73" s="17"/>
      <c r="I73" s="17"/>
      <c r="J73" s="17"/>
      <c r="K73" s="17"/>
      <c r="L73" s="17"/>
    </row>
    <row r="74" spans="1:12" ht="9" customHeight="1">
      <c r="A74" s="123"/>
      <c r="C74" s="18"/>
      <c r="D74" s="18"/>
      <c r="E74" s="454"/>
      <c r="F74" s="144"/>
      <c r="G74" s="270"/>
      <c r="H74" s="17"/>
      <c r="I74" s="17"/>
      <c r="J74" s="17"/>
      <c r="K74" s="17"/>
      <c r="L74" s="17"/>
    </row>
    <row r="75" spans="1:12" ht="9" customHeight="1">
      <c r="A75" s="125"/>
      <c r="C75" s="18"/>
      <c r="D75" s="18"/>
      <c r="E75" s="454"/>
      <c r="F75" s="144"/>
      <c r="G75" s="270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454"/>
      <c r="F76" s="144"/>
      <c r="G76" s="270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454"/>
      <c r="F77" s="144"/>
      <c r="G77" s="270"/>
      <c r="H77" s="17"/>
      <c r="I77" s="17"/>
      <c r="J77" s="17"/>
      <c r="K77" s="17"/>
      <c r="L77" s="17"/>
    </row>
    <row r="78" spans="1:12" ht="9" customHeight="1">
      <c r="A78" s="16"/>
      <c r="C78" s="455"/>
      <c r="D78" s="455"/>
      <c r="F78" s="459"/>
    </row>
    <row r="79" spans="1:12" ht="9" customHeight="1">
      <c r="A79" s="16"/>
      <c r="C79" s="455"/>
      <c r="D79" s="455"/>
      <c r="F79" s="459"/>
    </row>
    <row r="80" spans="1:12" ht="9" customHeight="1">
      <c r="A80" s="16"/>
      <c r="C80" s="455"/>
      <c r="D80" s="455"/>
      <c r="F80" s="459"/>
    </row>
    <row r="81" spans="1:6" ht="9" customHeight="1">
      <c r="A81" s="16"/>
      <c r="C81" s="455"/>
      <c r="D81" s="455"/>
      <c r="F81" s="459"/>
    </row>
    <row r="82" spans="1:6" ht="9" customHeight="1">
      <c r="A82" s="16"/>
      <c r="C82" s="455"/>
      <c r="D82" s="455"/>
      <c r="F82" s="459"/>
    </row>
    <row r="83" spans="1:6" ht="9" customHeight="1">
      <c r="A83" s="16"/>
      <c r="C83" s="455"/>
      <c r="D83" s="455"/>
      <c r="F83" s="459"/>
    </row>
    <row r="84" spans="1:6" ht="9" customHeight="1">
      <c r="A84" s="123"/>
      <c r="C84" s="455"/>
      <c r="D84" s="455"/>
      <c r="F84" s="459"/>
    </row>
    <row r="85" spans="1:6" ht="9" customHeight="1">
      <c r="A85" s="125"/>
      <c r="C85" s="455"/>
      <c r="D85" s="455"/>
      <c r="F85" s="459"/>
    </row>
    <row r="86" spans="1:6" ht="9" customHeight="1">
      <c r="A86" s="16"/>
      <c r="C86" s="455"/>
      <c r="D86" s="455"/>
      <c r="F86" s="459"/>
    </row>
    <row r="87" spans="1:6" ht="9" customHeight="1">
      <c r="A87" s="16"/>
      <c r="C87" s="455"/>
      <c r="D87" s="455"/>
      <c r="F87" s="459"/>
    </row>
    <row r="88" spans="1:6" ht="9" customHeight="1">
      <c r="A88" s="16"/>
      <c r="C88" s="455"/>
      <c r="D88" s="455"/>
      <c r="F88" s="459"/>
    </row>
    <row r="89" spans="1:6" ht="9" customHeight="1">
      <c r="A89" s="16"/>
      <c r="C89" s="455"/>
      <c r="D89" s="455"/>
      <c r="F89" s="459"/>
    </row>
    <row r="90" spans="1:6" ht="9" customHeight="1">
      <c r="A90" s="16"/>
      <c r="C90" s="455"/>
      <c r="D90" s="455"/>
      <c r="F90" s="459"/>
    </row>
    <row r="91" spans="1:6" ht="9" customHeight="1">
      <c r="A91" s="16"/>
      <c r="C91" s="455"/>
      <c r="D91" s="455"/>
      <c r="F91" s="459"/>
    </row>
    <row r="92" spans="1:6" ht="9" customHeight="1">
      <c r="A92" s="16"/>
      <c r="C92" s="455"/>
      <c r="D92" s="455"/>
      <c r="F92" s="459"/>
    </row>
    <row r="93" spans="1:6" ht="9" customHeight="1">
      <c r="A93" s="16"/>
      <c r="C93" s="455"/>
      <c r="D93" s="455"/>
      <c r="F93" s="459"/>
    </row>
    <row r="94" spans="1:6" ht="9" customHeight="1">
      <c r="A94" s="16"/>
      <c r="C94" s="455"/>
      <c r="D94" s="455"/>
      <c r="F94" s="459"/>
    </row>
    <row r="95" spans="1:6" ht="9" customHeight="1">
      <c r="A95" s="125"/>
      <c r="C95" s="455"/>
      <c r="D95" s="455"/>
      <c r="F95" s="459"/>
    </row>
    <row r="96" spans="1:6" ht="9" customHeight="1">
      <c r="A96" s="16"/>
      <c r="C96" s="455"/>
      <c r="D96" s="455"/>
      <c r="F96" s="459"/>
    </row>
    <row r="97" spans="1:6" ht="9" customHeight="1">
      <c r="A97" s="16"/>
      <c r="C97" s="455"/>
      <c r="D97" s="455"/>
      <c r="F97" s="459"/>
    </row>
    <row r="98" spans="1:6" ht="9" customHeight="1">
      <c r="A98" s="16"/>
      <c r="C98" s="455"/>
      <c r="D98" s="455"/>
      <c r="F98" s="459"/>
    </row>
    <row r="99" spans="1:6">
      <c r="A99" s="126"/>
      <c r="C99" s="455"/>
      <c r="D99" s="455"/>
      <c r="F99" s="459"/>
    </row>
    <row r="100" spans="1:6">
      <c r="A100" s="126"/>
      <c r="C100" s="455"/>
      <c r="D100" s="455"/>
      <c r="F100" s="459"/>
    </row>
    <row r="101" spans="1:6">
      <c r="A101" s="126"/>
      <c r="C101" s="455"/>
      <c r="D101" s="455"/>
      <c r="F101" s="459"/>
    </row>
    <row r="102" spans="1:6">
      <c r="A102" s="126"/>
      <c r="C102" s="455"/>
      <c r="D102" s="455"/>
      <c r="F102" s="459"/>
    </row>
    <row r="103" spans="1:6">
      <c r="A103" s="126"/>
      <c r="C103" s="455"/>
      <c r="D103" s="455"/>
      <c r="F103" s="459"/>
    </row>
    <row r="104" spans="1:6">
      <c r="A104" s="126"/>
      <c r="C104" s="455"/>
      <c r="D104" s="455"/>
      <c r="F104" s="459"/>
    </row>
    <row r="105" spans="1:6">
      <c r="A105" s="126"/>
      <c r="C105" s="455"/>
      <c r="D105" s="455"/>
      <c r="F105" s="459"/>
    </row>
    <row r="106" spans="1:6" ht="15.75">
      <c r="A106" s="127"/>
      <c r="C106" s="455"/>
      <c r="D106" s="455"/>
      <c r="F106" s="459"/>
    </row>
    <row r="107" spans="1:6" ht="15.75">
      <c r="A107" s="127"/>
      <c r="C107" s="455"/>
      <c r="D107" s="455"/>
      <c r="F107" s="459"/>
    </row>
    <row r="108" spans="1:6" ht="15.75">
      <c r="A108" s="127"/>
      <c r="C108" s="455"/>
      <c r="D108" s="455"/>
      <c r="F108" s="459"/>
    </row>
    <row r="109" spans="1:6" ht="15.75">
      <c r="A109" s="127"/>
      <c r="C109" s="455"/>
      <c r="D109" s="455"/>
      <c r="F109" s="459"/>
    </row>
    <row r="110" spans="1:6" ht="15.75">
      <c r="A110" s="127"/>
      <c r="C110" s="455"/>
      <c r="D110" s="455"/>
      <c r="F110" s="459"/>
    </row>
    <row r="111" spans="1:6" ht="15.75">
      <c r="A111" s="127"/>
      <c r="C111" s="455"/>
      <c r="D111" s="455"/>
      <c r="F111" s="459"/>
    </row>
    <row r="112" spans="1:6" ht="15.75">
      <c r="A112" s="127"/>
      <c r="C112" s="455"/>
      <c r="D112" s="455"/>
      <c r="F112" s="459"/>
    </row>
    <row r="113" spans="1:6" ht="15.75">
      <c r="A113" s="127"/>
      <c r="C113" s="455"/>
      <c r="D113" s="455"/>
      <c r="F113" s="459"/>
    </row>
    <row r="114" spans="1:6" ht="15.75">
      <c r="A114" s="127"/>
      <c r="C114" s="455"/>
      <c r="D114" s="455"/>
      <c r="F114" s="459"/>
    </row>
    <row r="115" spans="1:6" ht="15.75">
      <c r="A115" s="127"/>
      <c r="C115" s="455"/>
      <c r="D115" s="455"/>
      <c r="F115" s="459"/>
    </row>
    <row r="116" spans="1:6" ht="15.75">
      <c r="A116" s="127"/>
      <c r="C116" s="455"/>
      <c r="D116" s="455"/>
      <c r="F116" s="459"/>
    </row>
    <row r="117" spans="1:6" ht="15.75">
      <c r="A117" s="127"/>
      <c r="C117" s="455"/>
      <c r="D117" s="455"/>
      <c r="F117" s="459"/>
    </row>
    <row r="118" spans="1:6" ht="15.75">
      <c r="A118" s="127"/>
      <c r="C118" s="455"/>
      <c r="D118" s="455"/>
      <c r="F118" s="459"/>
    </row>
    <row r="119" spans="1:6" ht="15.75">
      <c r="A119" s="127"/>
      <c r="C119" s="455"/>
      <c r="D119" s="455"/>
      <c r="F119" s="459"/>
    </row>
    <row r="120" spans="1:6" ht="15.75">
      <c r="A120" s="127"/>
      <c r="C120" s="455"/>
      <c r="D120" s="455"/>
      <c r="F120" s="459"/>
    </row>
    <row r="121" spans="1:6" ht="15.75">
      <c r="A121" s="127"/>
      <c r="C121" s="455"/>
      <c r="D121" s="455"/>
      <c r="F121" s="459"/>
    </row>
    <row r="122" spans="1:6" ht="15.75">
      <c r="A122" s="127"/>
      <c r="C122" s="455"/>
      <c r="D122" s="455"/>
      <c r="F122" s="459"/>
    </row>
    <row r="123" spans="1:6" ht="15.75">
      <c r="A123" s="127"/>
      <c r="C123" s="455"/>
      <c r="D123" s="455"/>
      <c r="F123" s="459"/>
    </row>
    <row r="124" spans="1:6" ht="15.75">
      <c r="A124" s="127"/>
      <c r="C124" s="455"/>
      <c r="D124" s="455"/>
      <c r="F124" s="459"/>
    </row>
    <row r="125" spans="1:6" ht="15.75">
      <c r="A125" s="127"/>
      <c r="C125" s="455"/>
      <c r="D125" s="455"/>
      <c r="F125" s="459"/>
    </row>
    <row r="126" spans="1:6" ht="15.75">
      <c r="A126" s="127"/>
      <c r="C126" s="455"/>
      <c r="D126" s="455"/>
      <c r="F126" s="459"/>
    </row>
    <row r="127" spans="1:6" ht="15.75">
      <c r="A127" s="127"/>
      <c r="C127" s="455"/>
      <c r="D127" s="455"/>
      <c r="F127" s="459"/>
    </row>
    <row r="128" spans="1:6" ht="15.75">
      <c r="A128" s="127"/>
      <c r="C128" s="455"/>
      <c r="D128" s="455"/>
      <c r="F128" s="459"/>
    </row>
    <row r="129" spans="1:6" ht="15.75">
      <c r="A129" s="127"/>
      <c r="C129" s="455"/>
      <c r="D129" s="455"/>
      <c r="F129" s="459"/>
    </row>
    <row r="130" spans="1:6" ht="15.75">
      <c r="A130" s="127"/>
      <c r="C130" s="455"/>
      <c r="D130" s="455"/>
      <c r="F130" s="459"/>
    </row>
    <row r="131" spans="1:6" ht="15.75">
      <c r="A131" s="127"/>
      <c r="C131" s="455"/>
      <c r="D131" s="455"/>
      <c r="F131" s="459"/>
    </row>
    <row r="132" spans="1:6" ht="15.75">
      <c r="A132" s="127"/>
      <c r="C132" s="455"/>
      <c r="D132" s="455"/>
      <c r="F132" s="459"/>
    </row>
    <row r="133" spans="1:6" ht="15.75">
      <c r="A133" s="127"/>
      <c r="C133" s="455"/>
      <c r="D133" s="455"/>
      <c r="F133" s="459"/>
    </row>
    <row r="134" spans="1:6" ht="15.75">
      <c r="A134" s="127"/>
      <c r="C134" s="455"/>
      <c r="D134" s="455"/>
      <c r="F134" s="459"/>
    </row>
    <row r="135" spans="1:6" ht="15.75">
      <c r="A135" s="127"/>
      <c r="C135" s="455"/>
      <c r="D135" s="455"/>
      <c r="F135" s="459"/>
    </row>
    <row r="136" spans="1:6" ht="15.75">
      <c r="A136" s="127"/>
      <c r="C136" s="455"/>
      <c r="D136" s="455"/>
      <c r="F136" s="459"/>
    </row>
    <row r="137" spans="1:6" ht="15.75">
      <c r="A137" s="127"/>
      <c r="C137" s="455"/>
      <c r="D137" s="455"/>
      <c r="F137" s="459"/>
    </row>
    <row r="138" spans="1:6" ht="15.75">
      <c r="A138" s="127"/>
      <c r="C138" s="455"/>
      <c r="D138" s="455"/>
      <c r="F138" s="459"/>
    </row>
    <row r="139" spans="1:6" ht="15.75">
      <c r="A139" s="127"/>
      <c r="C139" s="455"/>
      <c r="D139" s="455"/>
      <c r="F139" s="459"/>
    </row>
    <row r="140" spans="1:6" ht="15.75">
      <c r="A140" s="127"/>
      <c r="C140" s="455"/>
      <c r="D140" s="455"/>
      <c r="F140" s="459"/>
    </row>
    <row r="141" spans="1:6" ht="15.75">
      <c r="A141" s="127"/>
      <c r="C141" s="455"/>
      <c r="D141" s="455"/>
      <c r="F141" s="459"/>
    </row>
    <row r="142" spans="1:6" ht="15.75">
      <c r="A142" s="127"/>
      <c r="C142" s="455"/>
      <c r="D142" s="455"/>
      <c r="F142" s="459"/>
    </row>
    <row r="143" spans="1:6" ht="15.75">
      <c r="A143" s="127"/>
      <c r="C143" s="455"/>
      <c r="D143" s="455"/>
      <c r="F143" s="459"/>
    </row>
    <row r="144" spans="1:6" ht="15.75">
      <c r="A144" s="127"/>
      <c r="C144" s="455"/>
      <c r="D144" s="455"/>
      <c r="F144" s="459"/>
    </row>
    <row r="145" spans="1:6" ht="15.75">
      <c r="A145" s="127"/>
      <c r="C145" s="455"/>
      <c r="D145" s="455"/>
      <c r="F145" s="459"/>
    </row>
    <row r="146" spans="1:6" ht="15.75">
      <c r="A146" s="127"/>
      <c r="C146" s="455"/>
      <c r="D146" s="455"/>
      <c r="F146" s="459"/>
    </row>
    <row r="147" spans="1:6" ht="15.75">
      <c r="A147" s="127"/>
      <c r="C147" s="455"/>
      <c r="D147" s="455"/>
      <c r="F147" s="459"/>
    </row>
    <row r="148" spans="1:6" ht="15.75">
      <c r="A148" s="127"/>
      <c r="C148" s="455"/>
      <c r="D148" s="455"/>
      <c r="F148" s="459"/>
    </row>
    <row r="149" spans="1:6" ht="15.75">
      <c r="A149" s="127"/>
      <c r="C149" s="455"/>
      <c r="D149" s="455"/>
      <c r="F149" s="459"/>
    </row>
    <row r="150" spans="1:6" ht="15.75">
      <c r="A150" s="127"/>
      <c r="C150" s="455"/>
      <c r="D150" s="455"/>
      <c r="F150" s="459"/>
    </row>
    <row r="151" spans="1:6" ht="15.75">
      <c r="A151" s="127"/>
      <c r="C151" s="455"/>
      <c r="D151" s="455"/>
      <c r="F151" s="459"/>
    </row>
    <row r="152" spans="1:6" ht="15.75">
      <c r="A152" s="127"/>
      <c r="C152" s="455"/>
      <c r="D152" s="455"/>
      <c r="F152" s="459"/>
    </row>
    <row r="153" spans="1:6" ht="15.75">
      <c r="A153" s="127"/>
      <c r="C153" s="455"/>
      <c r="D153" s="455"/>
      <c r="F153" s="459"/>
    </row>
    <row r="154" spans="1:6" ht="15.75">
      <c r="A154" s="127"/>
      <c r="C154" s="455"/>
      <c r="D154" s="455"/>
      <c r="F154" s="459"/>
    </row>
    <row r="155" spans="1:6" ht="15.75">
      <c r="A155" s="127"/>
      <c r="C155" s="455"/>
      <c r="D155" s="455"/>
      <c r="F155" s="459"/>
    </row>
    <row r="156" spans="1:6" ht="15.75">
      <c r="A156" s="127"/>
      <c r="C156" s="455"/>
      <c r="D156" s="455"/>
      <c r="F156" s="459"/>
    </row>
    <row r="157" spans="1:6" ht="15.75">
      <c r="A157" s="127"/>
      <c r="C157" s="455"/>
      <c r="D157" s="455"/>
      <c r="F157" s="459"/>
    </row>
    <row r="158" spans="1:6" ht="15.75">
      <c r="A158" s="127"/>
      <c r="C158" s="455"/>
      <c r="D158" s="455"/>
      <c r="F158" s="459"/>
    </row>
    <row r="159" spans="1:6" ht="15.75">
      <c r="A159" s="127"/>
      <c r="C159" s="455"/>
      <c r="D159" s="455"/>
      <c r="F159" s="459"/>
    </row>
    <row r="160" spans="1:6" ht="15.75">
      <c r="A160" s="127"/>
      <c r="C160" s="455"/>
      <c r="D160" s="455"/>
      <c r="F160" s="459"/>
    </row>
    <row r="161" spans="1:6" ht="15.75">
      <c r="A161" s="127"/>
      <c r="C161" s="455"/>
      <c r="D161" s="455"/>
      <c r="F161" s="459"/>
    </row>
    <row r="162" spans="1:6" ht="15.75">
      <c r="A162" s="127"/>
      <c r="C162" s="455"/>
      <c r="D162" s="455"/>
      <c r="F162" s="459"/>
    </row>
    <row r="163" spans="1:6" ht="15.75">
      <c r="A163" s="127"/>
      <c r="C163" s="455"/>
      <c r="D163" s="455"/>
      <c r="F163" s="459"/>
    </row>
    <row r="164" spans="1:6" ht="15.75">
      <c r="A164" s="127"/>
      <c r="C164" s="455"/>
      <c r="D164" s="455"/>
      <c r="F164" s="459"/>
    </row>
    <row r="165" spans="1:6" ht="15.75">
      <c r="A165" s="127"/>
      <c r="C165" s="455"/>
      <c r="D165" s="455"/>
      <c r="F165" s="459"/>
    </row>
    <row r="166" spans="1:6" ht="15.75">
      <c r="A166" s="127"/>
      <c r="C166" s="455"/>
      <c r="D166" s="455"/>
      <c r="F166" s="459"/>
    </row>
    <row r="167" spans="1:6" ht="15.75">
      <c r="A167" s="127"/>
      <c r="C167" s="455"/>
      <c r="D167" s="455"/>
      <c r="F167" s="459"/>
    </row>
    <row r="168" spans="1:6" ht="15.75">
      <c r="A168" s="127"/>
      <c r="C168" s="455"/>
      <c r="D168" s="455"/>
      <c r="F168" s="459"/>
    </row>
    <row r="169" spans="1:6" ht="15.75">
      <c r="A169" s="127"/>
      <c r="C169" s="455"/>
      <c r="D169" s="455"/>
      <c r="F169" s="459"/>
    </row>
    <row r="170" spans="1:6" ht="15.75">
      <c r="A170" s="127"/>
      <c r="C170" s="455"/>
      <c r="D170" s="455"/>
      <c r="F170" s="459"/>
    </row>
    <row r="171" spans="1:6" ht="15.75">
      <c r="A171" s="127"/>
      <c r="C171" s="455"/>
      <c r="D171" s="455"/>
      <c r="F171" s="459"/>
    </row>
    <row r="172" spans="1:6" ht="15.75">
      <c r="A172" s="127"/>
      <c r="C172" s="455"/>
      <c r="D172" s="455"/>
      <c r="F172" s="459"/>
    </row>
    <row r="173" spans="1:6" ht="15.75">
      <c r="A173" s="127"/>
      <c r="C173" s="455"/>
      <c r="D173" s="455"/>
      <c r="F173" s="459"/>
    </row>
    <row r="174" spans="1:6" ht="15.75">
      <c r="A174" s="127"/>
      <c r="C174" s="455"/>
      <c r="D174" s="455"/>
      <c r="F174" s="459"/>
    </row>
    <row r="175" spans="1:6" ht="15.75">
      <c r="A175" s="127"/>
      <c r="C175" s="455"/>
      <c r="D175" s="455"/>
      <c r="F175" s="459"/>
    </row>
    <row r="176" spans="1:6" ht="15.75">
      <c r="A176" s="127"/>
      <c r="C176" s="455"/>
      <c r="D176" s="455"/>
      <c r="F176" s="459"/>
    </row>
    <row r="177" spans="1:6" ht="15.75">
      <c r="A177" s="127"/>
      <c r="C177" s="455"/>
      <c r="D177" s="455"/>
      <c r="F177" s="459"/>
    </row>
    <row r="178" spans="1:6" ht="15.75">
      <c r="A178" s="127"/>
      <c r="C178" s="455"/>
      <c r="D178" s="455"/>
      <c r="F178" s="459"/>
    </row>
    <row r="179" spans="1:6" ht="15.75">
      <c r="A179" s="127"/>
      <c r="C179" s="455"/>
      <c r="D179" s="455"/>
      <c r="F179" s="459"/>
    </row>
    <row r="180" spans="1:6" ht="15.75">
      <c r="A180" s="127"/>
      <c r="C180" s="455"/>
      <c r="D180" s="455"/>
      <c r="F180" s="459"/>
    </row>
    <row r="181" spans="1:6" ht="15.75">
      <c r="A181" s="127"/>
      <c r="C181" s="455"/>
      <c r="D181" s="455"/>
      <c r="F181" s="459"/>
    </row>
    <row r="182" spans="1:6" ht="15.75">
      <c r="A182" s="127"/>
      <c r="C182" s="455"/>
      <c r="D182" s="455"/>
      <c r="F182" s="459"/>
    </row>
    <row r="183" spans="1:6" ht="15.75">
      <c r="A183" s="127"/>
      <c r="C183" s="455"/>
      <c r="D183" s="455"/>
      <c r="F183" s="459"/>
    </row>
    <row r="184" spans="1:6" ht="15.75">
      <c r="A184" s="127"/>
      <c r="C184" s="455"/>
      <c r="D184" s="455"/>
      <c r="F184" s="459"/>
    </row>
    <row r="185" spans="1:6" ht="15.75">
      <c r="A185" s="127"/>
      <c r="C185" s="455"/>
      <c r="D185" s="455"/>
      <c r="F185" s="459"/>
    </row>
    <row r="186" spans="1:6" ht="15.75">
      <c r="A186" s="127"/>
      <c r="C186" s="455"/>
      <c r="D186" s="455"/>
      <c r="F186" s="459"/>
    </row>
    <row r="187" spans="1:6" ht="15.75">
      <c r="A187" s="127"/>
      <c r="C187" s="455"/>
      <c r="D187" s="455"/>
      <c r="F187" s="459"/>
    </row>
    <row r="188" spans="1:6" ht="15.75">
      <c r="A188" s="127"/>
      <c r="C188" s="455"/>
      <c r="D188" s="455"/>
      <c r="F188" s="459"/>
    </row>
    <row r="189" spans="1:6" ht="15.75">
      <c r="A189" s="127"/>
      <c r="C189" s="455"/>
      <c r="D189" s="455"/>
      <c r="F189" s="459"/>
    </row>
    <row r="190" spans="1:6" ht="15.75">
      <c r="A190" s="127"/>
      <c r="C190" s="455"/>
      <c r="D190" s="455"/>
      <c r="F190" s="459"/>
    </row>
    <row r="191" spans="1:6" ht="15.75">
      <c r="A191" s="127"/>
      <c r="C191" s="455"/>
      <c r="D191" s="455"/>
      <c r="F191" s="459"/>
    </row>
    <row r="192" spans="1:6" ht="15.75">
      <c r="A192" s="127"/>
      <c r="C192" s="455"/>
      <c r="D192" s="455"/>
      <c r="F192" s="459"/>
    </row>
    <row r="193" spans="1:6" ht="15.75">
      <c r="A193" s="127"/>
      <c r="C193" s="455"/>
      <c r="D193" s="455"/>
      <c r="F193" s="459"/>
    </row>
    <row r="194" spans="1:6" ht="15.75">
      <c r="A194" s="127"/>
      <c r="C194" s="455"/>
      <c r="D194" s="455"/>
      <c r="F194" s="459"/>
    </row>
    <row r="195" spans="1:6" ht="15.75">
      <c r="A195" s="127"/>
      <c r="C195" s="455"/>
      <c r="D195" s="455"/>
      <c r="F195" s="459"/>
    </row>
    <row r="196" spans="1:6" ht="15.75">
      <c r="A196" s="127"/>
      <c r="C196" s="455"/>
      <c r="D196" s="455"/>
      <c r="F196" s="459"/>
    </row>
    <row r="197" spans="1:6" ht="15.75">
      <c r="A197" s="19"/>
      <c r="C197" s="455"/>
      <c r="D197" s="455"/>
      <c r="F197" s="459"/>
    </row>
    <row r="198" spans="1:6" ht="15.75">
      <c r="A198" s="19"/>
      <c r="C198" s="455"/>
      <c r="D198" s="455"/>
      <c r="F198" s="459"/>
    </row>
    <row r="199" spans="1:6" ht="15.75">
      <c r="A199" s="19"/>
      <c r="C199" s="455"/>
      <c r="D199" s="455"/>
      <c r="F199" s="459"/>
    </row>
    <row r="200" spans="1:6" ht="15.75">
      <c r="A200" s="19"/>
      <c r="C200" s="455"/>
      <c r="D200" s="455"/>
    </row>
    <row r="201" spans="1:6" ht="15.75">
      <c r="A201" s="19"/>
      <c r="C201" s="455"/>
      <c r="D201" s="455"/>
    </row>
    <row r="202" spans="1:6" ht="15.75">
      <c r="A202" s="19"/>
      <c r="C202" s="455"/>
      <c r="D202" s="455"/>
    </row>
    <row r="203" spans="1:6" ht="15.75">
      <c r="A203" s="19"/>
      <c r="C203" s="455"/>
      <c r="D203" s="455"/>
    </row>
    <row r="204" spans="1:6" ht="15.75">
      <c r="A204" s="19"/>
      <c r="C204" s="455"/>
      <c r="D204" s="455"/>
    </row>
    <row r="205" spans="1:6" ht="15.75">
      <c r="A205" s="19"/>
      <c r="C205" s="455"/>
      <c r="D205" s="455"/>
    </row>
    <row r="206" spans="1:6" ht="15.75">
      <c r="A206" s="19"/>
      <c r="C206" s="455"/>
      <c r="D206" s="455"/>
    </row>
    <row r="207" spans="1:6" ht="15.75">
      <c r="A207" s="19"/>
      <c r="C207" s="455"/>
      <c r="D207" s="455"/>
    </row>
    <row r="208" spans="1:6" ht="15.75">
      <c r="A208" s="19"/>
      <c r="C208" s="455"/>
      <c r="D208" s="455"/>
    </row>
    <row r="209" spans="1:4" ht="15.75">
      <c r="A209" s="19"/>
      <c r="C209" s="455"/>
      <c r="D209" s="455"/>
    </row>
    <row r="210" spans="1:4" ht="15.75">
      <c r="A210" s="19"/>
      <c r="C210" s="455"/>
      <c r="D210" s="455"/>
    </row>
    <row r="211" spans="1:4" ht="15.75">
      <c r="A211" s="19"/>
      <c r="C211" s="455"/>
      <c r="D211" s="455"/>
    </row>
    <row r="212" spans="1:4" ht="15.75">
      <c r="A212" s="19"/>
      <c r="C212" s="455"/>
      <c r="D212" s="455"/>
    </row>
    <row r="213" spans="1:4" ht="15.75">
      <c r="A213" s="19"/>
      <c r="C213" s="455"/>
      <c r="D213" s="455"/>
    </row>
    <row r="214" spans="1:4" ht="15.75">
      <c r="A214" s="19"/>
      <c r="C214" s="455"/>
      <c r="D214" s="455"/>
    </row>
    <row r="215" spans="1:4" ht="15.75">
      <c r="A215" s="19"/>
      <c r="C215" s="455"/>
      <c r="D215" s="455"/>
    </row>
    <row r="216" spans="1:4" ht="15.75">
      <c r="A216" s="19"/>
      <c r="C216" s="455"/>
      <c r="D216" s="455"/>
    </row>
    <row r="217" spans="1:4" ht="15.75">
      <c r="A217" s="19"/>
      <c r="C217" s="455"/>
      <c r="D217" s="455"/>
    </row>
    <row r="218" spans="1:4" ht="15.75">
      <c r="A218" s="19"/>
      <c r="C218" s="455"/>
      <c r="D218" s="455"/>
    </row>
    <row r="219" spans="1:4" ht="15.75">
      <c r="A219" s="19"/>
      <c r="C219" s="455"/>
      <c r="D219" s="455"/>
    </row>
    <row r="220" spans="1:4" ht="15.75">
      <c r="A220" s="19"/>
      <c r="C220" s="455"/>
      <c r="D220" s="455"/>
    </row>
    <row r="221" spans="1:4" ht="15.75">
      <c r="A221" s="19"/>
      <c r="C221" s="455"/>
      <c r="D221" s="455"/>
    </row>
    <row r="222" spans="1:4" ht="15.75">
      <c r="A222" s="19"/>
      <c r="C222" s="455"/>
      <c r="D222" s="455"/>
    </row>
    <row r="223" spans="1:4" ht="15.75">
      <c r="A223" s="19"/>
      <c r="C223" s="455"/>
      <c r="D223" s="455"/>
    </row>
    <row r="224" spans="1:4" ht="15.75">
      <c r="A224" s="19"/>
      <c r="C224" s="455"/>
      <c r="D224" s="455"/>
    </row>
    <row r="225" spans="1:4" ht="15.75">
      <c r="A225" s="19"/>
      <c r="C225" s="455"/>
      <c r="D225" s="455"/>
    </row>
    <row r="226" spans="1:4" ht="15.75">
      <c r="A226" s="19"/>
      <c r="C226" s="455"/>
      <c r="D226" s="455"/>
    </row>
    <row r="227" spans="1:4" ht="15.75">
      <c r="A227" s="19"/>
      <c r="C227" s="455"/>
      <c r="D227" s="455"/>
    </row>
    <row r="228" spans="1:4" ht="15.75">
      <c r="A228" s="19"/>
      <c r="C228" s="455"/>
      <c r="D228" s="455"/>
    </row>
    <row r="229" spans="1:4" ht="15.75">
      <c r="A229" s="19"/>
      <c r="C229" s="455"/>
      <c r="D229" s="455"/>
    </row>
    <row r="230" spans="1:4" ht="15.75">
      <c r="A230" s="19"/>
      <c r="C230" s="455"/>
      <c r="D230" s="455"/>
    </row>
    <row r="231" spans="1:4" ht="15.75">
      <c r="A231" s="19"/>
      <c r="C231" s="455"/>
      <c r="D231" s="455"/>
    </row>
    <row r="232" spans="1:4" ht="15.75">
      <c r="A232" s="19"/>
      <c r="C232" s="455"/>
      <c r="D232" s="455"/>
    </row>
    <row r="233" spans="1:4" ht="15.75">
      <c r="A233" s="19"/>
      <c r="C233" s="455"/>
      <c r="D233" s="455"/>
    </row>
    <row r="234" spans="1:4" ht="15.75">
      <c r="A234" s="19"/>
      <c r="C234" s="455"/>
      <c r="D234" s="455"/>
    </row>
    <row r="235" spans="1:4" ht="15.75">
      <c r="A235" s="19"/>
      <c r="C235" s="455"/>
      <c r="D235" s="455"/>
    </row>
    <row r="236" spans="1:4" ht="15.75">
      <c r="A236" s="19"/>
      <c r="C236" s="455"/>
      <c r="D236" s="455"/>
    </row>
    <row r="237" spans="1:4" ht="15.75">
      <c r="A237" s="19"/>
      <c r="C237" s="455"/>
      <c r="D237" s="455"/>
    </row>
    <row r="238" spans="1:4" ht="15.75">
      <c r="A238" s="19"/>
      <c r="C238" s="455"/>
      <c r="D238" s="455"/>
    </row>
    <row r="239" spans="1:4" ht="15.75">
      <c r="A239" s="19"/>
      <c r="C239" s="455"/>
      <c r="D239" s="455"/>
    </row>
    <row r="240" spans="1:4" ht="15.75">
      <c r="A240" s="19"/>
      <c r="C240" s="455"/>
      <c r="D240" s="455"/>
    </row>
    <row r="241" spans="1:4" ht="15.75">
      <c r="A241" s="19"/>
      <c r="C241" s="455"/>
      <c r="D241" s="455"/>
    </row>
    <row r="242" spans="1:4" ht="15.75">
      <c r="A242" s="19"/>
      <c r="C242" s="455"/>
      <c r="D242" s="455"/>
    </row>
    <row r="243" spans="1:4" ht="15.75">
      <c r="A243" s="19"/>
      <c r="C243" s="455"/>
      <c r="D243" s="455"/>
    </row>
    <row r="244" spans="1:4" ht="15.75">
      <c r="A244" s="19"/>
      <c r="C244" s="455"/>
      <c r="D244" s="455"/>
    </row>
    <row r="245" spans="1:4" ht="15.75">
      <c r="A245" s="19"/>
      <c r="C245" s="455"/>
      <c r="D245" s="455"/>
    </row>
    <row r="246" spans="1:4" ht="15.75">
      <c r="A246" s="19"/>
      <c r="C246" s="455"/>
      <c r="D246" s="455"/>
    </row>
    <row r="247" spans="1:4" ht="15.75">
      <c r="A247" s="19"/>
      <c r="C247" s="455"/>
      <c r="D247" s="455"/>
    </row>
    <row r="248" spans="1:4" ht="15.75">
      <c r="A248" s="19"/>
      <c r="C248" s="455"/>
      <c r="D248" s="455"/>
    </row>
    <row r="249" spans="1:4" ht="15.75">
      <c r="A249" s="19"/>
      <c r="C249" s="455"/>
      <c r="D249" s="455"/>
    </row>
    <row r="250" spans="1:4" ht="15.75">
      <c r="A250" s="19"/>
      <c r="C250" s="455"/>
      <c r="D250" s="455"/>
    </row>
    <row r="251" spans="1:4" ht="15.75">
      <c r="A251" s="19"/>
      <c r="C251" s="455"/>
      <c r="D251" s="455"/>
    </row>
    <row r="252" spans="1:4" ht="15.75">
      <c r="A252" s="19"/>
      <c r="C252" s="455"/>
      <c r="D252" s="455"/>
    </row>
    <row r="253" spans="1:4" ht="15.75">
      <c r="A253" s="19"/>
      <c r="C253" s="455"/>
      <c r="D253" s="455"/>
    </row>
    <row r="254" spans="1:4" ht="15.75">
      <c r="A254" s="19"/>
      <c r="C254" s="455"/>
      <c r="D254" s="455"/>
    </row>
    <row r="255" spans="1:4" ht="15.75">
      <c r="A255" s="19"/>
      <c r="C255" s="455"/>
      <c r="D255" s="455"/>
    </row>
    <row r="256" spans="1:4" ht="15.75">
      <c r="A256" s="19"/>
      <c r="C256" s="455"/>
      <c r="D256" s="455"/>
    </row>
    <row r="257" spans="1:4" ht="15.75">
      <c r="A257" s="19"/>
      <c r="C257" s="455"/>
      <c r="D257" s="455"/>
    </row>
    <row r="258" spans="1:4" ht="15.75">
      <c r="A258" s="19"/>
      <c r="C258" s="455"/>
      <c r="D258" s="455"/>
    </row>
    <row r="259" spans="1:4" ht="15.75">
      <c r="A259" s="19"/>
      <c r="C259" s="455"/>
      <c r="D259" s="455"/>
    </row>
    <row r="260" spans="1:4" ht="15.75">
      <c r="A260" s="19"/>
      <c r="C260" s="455"/>
      <c r="D260" s="455"/>
    </row>
    <row r="261" spans="1:4" ht="15.75">
      <c r="A261" s="19"/>
      <c r="C261" s="455"/>
      <c r="D261" s="455"/>
    </row>
    <row r="262" spans="1:4" ht="15.75">
      <c r="A262" s="19"/>
      <c r="C262" s="455"/>
      <c r="D262" s="455"/>
    </row>
    <row r="263" spans="1:4" ht="15.75">
      <c r="A263" s="19"/>
      <c r="C263" s="455"/>
      <c r="D263" s="455"/>
    </row>
    <row r="264" spans="1:4" ht="15.75">
      <c r="A264" s="19"/>
      <c r="C264" s="455"/>
      <c r="D264" s="455"/>
    </row>
    <row r="265" spans="1:4" ht="15.75">
      <c r="A265" s="19"/>
      <c r="C265" s="455"/>
      <c r="D265" s="455"/>
    </row>
    <row r="266" spans="1:4" ht="15.75">
      <c r="A266" s="19"/>
      <c r="C266" s="455"/>
      <c r="D266" s="455"/>
    </row>
    <row r="267" spans="1:4" ht="15.75">
      <c r="A267" s="19"/>
      <c r="C267" s="455"/>
      <c r="D267" s="455"/>
    </row>
    <row r="268" spans="1:4" ht="15.75">
      <c r="A268" s="19"/>
      <c r="C268" s="455"/>
      <c r="D268" s="455"/>
    </row>
    <row r="269" spans="1:4" ht="15.75">
      <c r="A269" s="19"/>
    </row>
    <row r="270" spans="1:4" ht="15.75">
      <c r="A270" s="19"/>
    </row>
    <row r="271" spans="1:4" ht="15.75">
      <c r="A271" s="19"/>
    </row>
    <row r="272" spans="1:4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K14" sqref="K14"/>
    </sheetView>
  </sheetViews>
  <sheetFormatPr baseColWidth="10" defaultRowHeight="15"/>
  <cols>
    <col min="1" max="1" width="56.28515625" style="20" customWidth="1"/>
    <col min="2" max="6" width="15.42578125" style="446" customWidth="1"/>
    <col min="7" max="7" width="2.5703125" style="128" customWidth="1"/>
    <col min="8" max="256" width="11.42578125" style="372"/>
    <col min="257" max="257" width="56.28515625" style="372" customWidth="1"/>
    <col min="258" max="262" width="15.42578125" style="372" customWidth="1"/>
    <col min="263" max="263" width="2.5703125" style="372" customWidth="1"/>
    <col min="264" max="512" width="11.42578125" style="372"/>
    <col min="513" max="513" width="56.28515625" style="372" customWidth="1"/>
    <col min="514" max="518" width="15.42578125" style="372" customWidth="1"/>
    <col min="519" max="519" width="2.5703125" style="372" customWidth="1"/>
    <col min="520" max="768" width="11.42578125" style="372"/>
    <col min="769" max="769" width="56.28515625" style="372" customWidth="1"/>
    <col min="770" max="774" width="15.42578125" style="372" customWidth="1"/>
    <col min="775" max="775" width="2.5703125" style="372" customWidth="1"/>
    <col min="776" max="1024" width="11.42578125" style="372"/>
    <col min="1025" max="1025" width="56.28515625" style="372" customWidth="1"/>
    <col min="1026" max="1030" width="15.42578125" style="372" customWidth="1"/>
    <col min="1031" max="1031" width="2.5703125" style="372" customWidth="1"/>
    <col min="1032" max="1280" width="11.42578125" style="372"/>
    <col min="1281" max="1281" width="56.28515625" style="372" customWidth="1"/>
    <col min="1282" max="1286" width="15.42578125" style="372" customWidth="1"/>
    <col min="1287" max="1287" width="2.5703125" style="372" customWidth="1"/>
    <col min="1288" max="1536" width="11.42578125" style="372"/>
    <col min="1537" max="1537" width="56.28515625" style="372" customWidth="1"/>
    <col min="1538" max="1542" width="15.42578125" style="372" customWidth="1"/>
    <col min="1543" max="1543" width="2.5703125" style="372" customWidth="1"/>
    <col min="1544" max="1792" width="11.42578125" style="372"/>
    <col min="1793" max="1793" width="56.28515625" style="372" customWidth="1"/>
    <col min="1794" max="1798" width="15.42578125" style="372" customWidth="1"/>
    <col min="1799" max="1799" width="2.5703125" style="372" customWidth="1"/>
    <col min="1800" max="2048" width="11.42578125" style="372"/>
    <col min="2049" max="2049" width="56.28515625" style="372" customWidth="1"/>
    <col min="2050" max="2054" width="15.42578125" style="372" customWidth="1"/>
    <col min="2055" max="2055" width="2.5703125" style="372" customWidth="1"/>
    <col min="2056" max="2304" width="11.42578125" style="372"/>
    <col min="2305" max="2305" width="56.28515625" style="372" customWidth="1"/>
    <col min="2306" max="2310" width="15.42578125" style="372" customWidth="1"/>
    <col min="2311" max="2311" width="2.5703125" style="372" customWidth="1"/>
    <col min="2312" max="2560" width="11.42578125" style="372"/>
    <col min="2561" max="2561" width="56.28515625" style="372" customWidth="1"/>
    <col min="2562" max="2566" width="15.42578125" style="372" customWidth="1"/>
    <col min="2567" max="2567" width="2.5703125" style="372" customWidth="1"/>
    <col min="2568" max="2816" width="11.42578125" style="372"/>
    <col min="2817" max="2817" width="56.28515625" style="372" customWidth="1"/>
    <col min="2818" max="2822" width="15.42578125" style="372" customWidth="1"/>
    <col min="2823" max="2823" width="2.5703125" style="372" customWidth="1"/>
    <col min="2824" max="3072" width="11.42578125" style="372"/>
    <col min="3073" max="3073" width="56.28515625" style="372" customWidth="1"/>
    <col min="3074" max="3078" width="15.42578125" style="372" customWidth="1"/>
    <col min="3079" max="3079" width="2.5703125" style="372" customWidth="1"/>
    <col min="3080" max="3328" width="11.42578125" style="372"/>
    <col min="3329" max="3329" width="56.28515625" style="372" customWidth="1"/>
    <col min="3330" max="3334" width="15.42578125" style="372" customWidth="1"/>
    <col min="3335" max="3335" width="2.5703125" style="372" customWidth="1"/>
    <col min="3336" max="3584" width="11.42578125" style="372"/>
    <col min="3585" max="3585" width="56.28515625" style="372" customWidth="1"/>
    <col min="3586" max="3590" width="15.42578125" style="372" customWidth="1"/>
    <col min="3591" max="3591" width="2.5703125" style="372" customWidth="1"/>
    <col min="3592" max="3840" width="11.42578125" style="372"/>
    <col min="3841" max="3841" width="56.28515625" style="372" customWidth="1"/>
    <col min="3842" max="3846" width="15.42578125" style="372" customWidth="1"/>
    <col min="3847" max="3847" width="2.5703125" style="372" customWidth="1"/>
    <col min="3848" max="4096" width="11.42578125" style="372"/>
    <col min="4097" max="4097" width="56.28515625" style="372" customWidth="1"/>
    <col min="4098" max="4102" width="15.42578125" style="372" customWidth="1"/>
    <col min="4103" max="4103" width="2.5703125" style="372" customWidth="1"/>
    <col min="4104" max="4352" width="11.42578125" style="372"/>
    <col min="4353" max="4353" width="56.28515625" style="372" customWidth="1"/>
    <col min="4354" max="4358" width="15.42578125" style="372" customWidth="1"/>
    <col min="4359" max="4359" width="2.5703125" style="372" customWidth="1"/>
    <col min="4360" max="4608" width="11.42578125" style="372"/>
    <col min="4609" max="4609" width="56.28515625" style="372" customWidth="1"/>
    <col min="4610" max="4614" width="15.42578125" style="372" customWidth="1"/>
    <col min="4615" max="4615" width="2.5703125" style="372" customWidth="1"/>
    <col min="4616" max="4864" width="11.42578125" style="372"/>
    <col min="4865" max="4865" width="56.28515625" style="372" customWidth="1"/>
    <col min="4866" max="4870" width="15.42578125" style="372" customWidth="1"/>
    <col min="4871" max="4871" width="2.5703125" style="372" customWidth="1"/>
    <col min="4872" max="5120" width="11.42578125" style="372"/>
    <col min="5121" max="5121" width="56.28515625" style="372" customWidth="1"/>
    <col min="5122" max="5126" width="15.42578125" style="372" customWidth="1"/>
    <col min="5127" max="5127" width="2.5703125" style="372" customWidth="1"/>
    <col min="5128" max="5376" width="11.42578125" style="372"/>
    <col min="5377" max="5377" width="56.28515625" style="372" customWidth="1"/>
    <col min="5378" max="5382" width="15.42578125" style="372" customWidth="1"/>
    <col min="5383" max="5383" width="2.5703125" style="372" customWidth="1"/>
    <col min="5384" max="5632" width="11.42578125" style="372"/>
    <col min="5633" max="5633" width="56.28515625" style="372" customWidth="1"/>
    <col min="5634" max="5638" width="15.42578125" style="372" customWidth="1"/>
    <col min="5639" max="5639" width="2.5703125" style="372" customWidth="1"/>
    <col min="5640" max="5888" width="11.42578125" style="372"/>
    <col min="5889" max="5889" width="56.28515625" style="372" customWidth="1"/>
    <col min="5890" max="5894" width="15.42578125" style="372" customWidth="1"/>
    <col min="5895" max="5895" width="2.5703125" style="372" customWidth="1"/>
    <col min="5896" max="6144" width="11.42578125" style="372"/>
    <col min="6145" max="6145" width="56.28515625" style="372" customWidth="1"/>
    <col min="6146" max="6150" width="15.42578125" style="372" customWidth="1"/>
    <col min="6151" max="6151" width="2.5703125" style="372" customWidth="1"/>
    <col min="6152" max="6400" width="11.42578125" style="372"/>
    <col min="6401" max="6401" width="56.28515625" style="372" customWidth="1"/>
    <col min="6402" max="6406" width="15.42578125" style="372" customWidth="1"/>
    <col min="6407" max="6407" width="2.5703125" style="372" customWidth="1"/>
    <col min="6408" max="6656" width="11.42578125" style="372"/>
    <col min="6657" max="6657" width="56.28515625" style="372" customWidth="1"/>
    <col min="6658" max="6662" width="15.42578125" style="372" customWidth="1"/>
    <col min="6663" max="6663" width="2.5703125" style="372" customWidth="1"/>
    <col min="6664" max="6912" width="11.42578125" style="372"/>
    <col min="6913" max="6913" width="56.28515625" style="372" customWidth="1"/>
    <col min="6914" max="6918" width="15.42578125" style="372" customWidth="1"/>
    <col min="6919" max="6919" width="2.5703125" style="372" customWidth="1"/>
    <col min="6920" max="7168" width="11.42578125" style="372"/>
    <col min="7169" max="7169" width="56.28515625" style="372" customWidth="1"/>
    <col min="7170" max="7174" width="15.42578125" style="372" customWidth="1"/>
    <col min="7175" max="7175" width="2.5703125" style="372" customWidth="1"/>
    <col min="7176" max="7424" width="11.42578125" style="372"/>
    <col min="7425" max="7425" width="56.28515625" style="372" customWidth="1"/>
    <col min="7426" max="7430" width="15.42578125" style="372" customWidth="1"/>
    <col min="7431" max="7431" width="2.5703125" style="372" customWidth="1"/>
    <col min="7432" max="7680" width="11.42578125" style="372"/>
    <col min="7681" max="7681" width="56.28515625" style="372" customWidth="1"/>
    <col min="7682" max="7686" width="15.42578125" style="372" customWidth="1"/>
    <col min="7687" max="7687" width="2.5703125" style="372" customWidth="1"/>
    <col min="7688" max="7936" width="11.42578125" style="372"/>
    <col min="7937" max="7937" width="56.28515625" style="372" customWidth="1"/>
    <col min="7938" max="7942" width="15.42578125" style="372" customWidth="1"/>
    <col min="7943" max="7943" width="2.5703125" style="372" customWidth="1"/>
    <col min="7944" max="8192" width="11.42578125" style="372"/>
    <col min="8193" max="8193" width="56.28515625" style="372" customWidth="1"/>
    <col min="8194" max="8198" width="15.42578125" style="372" customWidth="1"/>
    <col min="8199" max="8199" width="2.5703125" style="372" customWidth="1"/>
    <col min="8200" max="8448" width="11.42578125" style="372"/>
    <col min="8449" max="8449" width="56.28515625" style="372" customWidth="1"/>
    <col min="8450" max="8454" width="15.42578125" style="372" customWidth="1"/>
    <col min="8455" max="8455" width="2.5703125" style="372" customWidth="1"/>
    <col min="8456" max="8704" width="11.42578125" style="372"/>
    <col min="8705" max="8705" width="56.28515625" style="372" customWidth="1"/>
    <col min="8706" max="8710" width="15.42578125" style="372" customWidth="1"/>
    <col min="8711" max="8711" width="2.5703125" style="372" customWidth="1"/>
    <col min="8712" max="8960" width="11.42578125" style="372"/>
    <col min="8961" max="8961" width="56.28515625" style="372" customWidth="1"/>
    <col min="8962" max="8966" width="15.42578125" style="372" customWidth="1"/>
    <col min="8967" max="8967" width="2.5703125" style="372" customWidth="1"/>
    <col min="8968" max="9216" width="11.42578125" style="372"/>
    <col min="9217" max="9217" width="56.28515625" style="372" customWidth="1"/>
    <col min="9218" max="9222" width="15.42578125" style="372" customWidth="1"/>
    <col min="9223" max="9223" width="2.5703125" style="372" customWidth="1"/>
    <col min="9224" max="9472" width="11.42578125" style="372"/>
    <col min="9473" max="9473" width="56.28515625" style="372" customWidth="1"/>
    <col min="9474" max="9478" width="15.42578125" style="372" customWidth="1"/>
    <col min="9479" max="9479" width="2.5703125" style="372" customWidth="1"/>
    <col min="9480" max="9728" width="11.42578125" style="372"/>
    <col min="9729" max="9729" width="56.28515625" style="372" customWidth="1"/>
    <col min="9730" max="9734" width="15.42578125" style="372" customWidth="1"/>
    <col min="9735" max="9735" width="2.5703125" style="372" customWidth="1"/>
    <col min="9736" max="9984" width="11.42578125" style="372"/>
    <col min="9985" max="9985" width="56.28515625" style="372" customWidth="1"/>
    <col min="9986" max="9990" width="15.42578125" style="372" customWidth="1"/>
    <col min="9991" max="9991" width="2.5703125" style="372" customWidth="1"/>
    <col min="9992" max="10240" width="11.42578125" style="372"/>
    <col min="10241" max="10241" width="56.28515625" style="372" customWidth="1"/>
    <col min="10242" max="10246" width="15.42578125" style="372" customWidth="1"/>
    <col min="10247" max="10247" width="2.5703125" style="372" customWidth="1"/>
    <col min="10248" max="10496" width="11.42578125" style="372"/>
    <col min="10497" max="10497" width="56.28515625" style="372" customWidth="1"/>
    <col min="10498" max="10502" width="15.42578125" style="372" customWidth="1"/>
    <col min="10503" max="10503" width="2.5703125" style="372" customWidth="1"/>
    <col min="10504" max="10752" width="11.42578125" style="372"/>
    <col min="10753" max="10753" width="56.28515625" style="372" customWidth="1"/>
    <col min="10754" max="10758" width="15.42578125" style="372" customWidth="1"/>
    <col min="10759" max="10759" width="2.5703125" style="372" customWidth="1"/>
    <col min="10760" max="11008" width="11.42578125" style="372"/>
    <col min="11009" max="11009" width="56.28515625" style="372" customWidth="1"/>
    <col min="11010" max="11014" width="15.42578125" style="372" customWidth="1"/>
    <col min="11015" max="11015" width="2.5703125" style="372" customWidth="1"/>
    <col min="11016" max="11264" width="11.42578125" style="372"/>
    <col min="11265" max="11265" width="56.28515625" style="372" customWidth="1"/>
    <col min="11266" max="11270" width="15.42578125" style="372" customWidth="1"/>
    <col min="11271" max="11271" width="2.5703125" style="372" customWidth="1"/>
    <col min="11272" max="11520" width="11.42578125" style="372"/>
    <col min="11521" max="11521" width="56.28515625" style="372" customWidth="1"/>
    <col min="11522" max="11526" width="15.42578125" style="372" customWidth="1"/>
    <col min="11527" max="11527" width="2.5703125" style="372" customWidth="1"/>
    <col min="11528" max="11776" width="11.42578125" style="372"/>
    <col min="11777" max="11777" width="56.28515625" style="372" customWidth="1"/>
    <col min="11778" max="11782" width="15.42578125" style="372" customWidth="1"/>
    <col min="11783" max="11783" width="2.5703125" style="372" customWidth="1"/>
    <col min="11784" max="12032" width="11.42578125" style="372"/>
    <col min="12033" max="12033" width="56.28515625" style="372" customWidth="1"/>
    <col min="12034" max="12038" width="15.42578125" style="372" customWidth="1"/>
    <col min="12039" max="12039" width="2.5703125" style="372" customWidth="1"/>
    <col min="12040" max="12288" width="11.42578125" style="372"/>
    <col min="12289" max="12289" width="56.28515625" style="372" customWidth="1"/>
    <col min="12290" max="12294" width="15.42578125" style="372" customWidth="1"/>
    <col min="12295" max="12295" width="2.5703125" style="372" customWidth="1"/>
    <col min="12296" max="12544" width="11.42578125" style="372"/>
    <col min="12545" max="12545" width="56.28515625" style="372" customWidth="1"/>
    <col min="12546" max="12550" width="15.42578125" style="372" customWidth="1"/>
    <col min="12551" max="12551" width="2.5703125" style="372" customWidth="1"/>
    <col min="12552" max="12800" width="11.42578125" style="372"/>
    <col min="12801" max="12801" width="56.28515625" style="372" customWidth="1"/>
    <col min="12802" max="12806" width="15.42578125" style="372" customWidth="1"/>
    <col min="12807" max="12807" width="2.5703125" style="372" customWidth="1"/>
    <col min="12808" max="13056" width="11.42578125" style="372"/>
    <col min="13057" max="13057" width="56.28515625" style="372" customWidth="1"/>
    <col min="13058" max="13062" width="15.42578125" style="372" customWidth="1"/>
    <col min="13063" max="13063" width="2.5703125" style="372" customWidth="1"/>
    <col min="13064" max="13312" width="11.42578125" style="372"/>
    <col min="13313" max="13313" width="56.28515625" style="372" customWidth="1"/>
    <col min="13314" max="13318" width="15.42578125" style="372" customWidth="1"/>
    <col min="13319" max="13319" width="2.5703125" style="372" customWidth="1"/>
    <col min="13320" max="13568" width="11.42578125" style="372"/>
    <col min="13569" max="13569" width="56.28515625" style="372" customWidth="1"/>
    <col min="13570" max="13574" width="15.42578125" style="372" customWidth="1"/>
    <col min="13575" max="13575" width="2.5703125" style="372" customWidth="1"/>
    <col min="13576" max="13824" width="11.42578125" style="372"/>
    <col min="13825" max="13825" width="56.28515625" style="372" customWidth="1"/>
    <col min="13826" max="13830" width="15.42578125" style="372" customWidth="1"/>
    <col min="13831" max="13831" width="2.5703125" style="372" customWidth="1"/>
    <col min="13832" max="14080" width="11.42578125" style="372"/>
    <col min="14081" max="14081" width="56.28515625" style="372" customWidth="1"/>
    <col min="14082" max="14086" width="15.42578125" style="372" customWidth="1"/>
    <col min="14087" max="14087" width="2.5703125" style="372" customWidth="1"/>
    <col min="14088" max="14336" width="11.42578125" style="372"/>
    <col min="14337" max="14337" width="56.28515625" style="372" customWidth="1"/>
    <col min="14338" max="14342" width="15.42578125" style="372" customWidth="1"/>
    <col min="14343" max="14343" width="2.5703125" style="372" customWidth="1"/>
    <col min="14344" max="14592" width="11.42578125" style="372"/>
    <col min="14593" max="14593" width="56.28515625" style="372" customWidth="1"/>
    <col min="14594" max="14598" width="15.42578125" style="372" customWidth="1"/>
    <col min="14599" max="14599" width="2.5703125" style="372" customWidth="1"/>
    <col min="14600" max="14848" width="11.42578125" style="372"/>
    <col min="14849" max="14849" width="56.28515625" style="372" customWidth="1"/>
    <col min="14850" max="14854" width="15.42578125" style="372" customWidth="1"/>
    <col min="14855" max="14855" width="2.5703125" style="372" customWidth="1"/>
    <col min="14856" max="15104" width="11.42578125" style="372"/>
    <col min="15105" max="15105" width="56.28515625" style="372" customWidth="1"/>
    <col min="15106" max="15110" width="15.42578125" style="372" customWidth="1"/>
    <col min="15111" max="15111" width="2.5703125" style="372" customWidth="1"/>
    <col min="15112" max="15360" width="11.42578125" style="372"/>
    <col min="15361" max="15361" width="56.28515625" style="372" customWidth="1"/>
    <col min="15362" max="15366" width="15.42578125" style="372" customWidth="1"/>
    <col min="15367" max="15367" width="2.5703125" style="372" customWidth="1"/>
    <col min="15368" max="15616" width="11.42578125" style="372"/>
    <col min="15617" max="15617" width="56.28515625" style="372" customWidth="1"/>
    <col min="15618" max="15622" width="15.42578125" style="372" customWidth="1"/>
    <col min="15623" max="15623" width="2.5703125" style="372" customWidth="1"/>
    <col min="15624" max="15872" width="11.42578125" style="372"/>
    <col min="15873" max="15873" width="56.28515625" style="372" customWidth="1"/>
    <col min="15874" max="15878" width="15.42578125" style="372" customWidth="1"/>
    <col min="15879" max="15879" width="2.5703125" style="372" customWidth="1"/>
    <col min="15880" max="16128" width="11.42578125" style="372"/>
    <col min="16129" max="16129" width="56.28515625" style="372" customWidth="1"/>
    <col min="16130" max="16134" width="15.42578125" style="372" customWidth="1"/>
    <col min="16135" max="16135" width="2.5703125" style="372" customWidth="1"/>
    <col min="16136" max="16384" width="11.42578125" style="372"/>
  </cols>
  <sheetData>
    <row r="1" spans="1:26" s="1" customFormat="1" ht="3.75" hidden="1" customHeight="1">
      <c r="A1" s="129"/>
      <c r="B1" s="456"/>
      <c r="C1" s="456"/>
      <c r="D1" s="456"/>
      <c r="E1" s="456"/>
      <c r="F1" s="456"/>
      <c r="G1" s="148"/>
    </row>
    <row r="2" spans="1:26" s="1" customFormat="1" ht="39" customHeight="1">
      <c r="A2" s="771" t="s">
        <v>699</v>
      </c>
      <c r="B2" s="771"/>
      <c r="C2" s="771"/>
      <c r="D2" s="771"/>
      <c r="E2" s="771"/>
      <c r="F2" s="771"/>
      <c r="G2" s="148"/>
    </row>
    <row r="3" spans="1:26" s="1" customFormat="1" ht="24.75" customHeight="1">
      <c r="A3" s="771" t="s">
        <v>245</v>
      </c>
      <c r="B3" s="771"/>
      <c r="C3" s="771"/>
      <c r="D3" s="771"/>
      <c r="E3" s="771"/>
      <c r="F3" s="771"/>
      <c r="G3" s="148"/>
    </row>
    <row r="4" spans="1:26" s="1" customFormat="1" ht="21.95" customHeight="1">
      <c r="A4" s="771" t="s">
        <v>878</v>
      </c>
      <c r="B4" s="771"/>
      <c r="C4" s="771"/>
      <c r="D4" s="771"/>
      <c r="E4" s="771"/>
      <c r="F4" s="771"/>
      <c r="G4" s="148"/>
    </row>
    <row r="5" spans="1:26" s="33" customFormat="1" ht="39" customHeight="1">
      <c r="A5" s="788" t="s">
        <v>727</v>
      </c>
      <c r="B5" s="788"/>
      <c r="C5" s="788"/>
      <c r="D5" s="788"/>
      <c r="E5" s="788"/>
      <c r="F5" s="788"/>
      <c r="G5" s="288"/>
    </row>
    <row r="6" spans="1:26" ht="7.5" customHeight="1">
      <c r="A6" s="103"/>
    </row>
    <row r="7" spans="1:26" ht="16.5" customHeight="1">
      <c r="A7" s="104"/>
      <c r="B7" s="670"/>
      <c r="C7" s="105"/>
      <c r="D7" s="447"/>
      <c r="E7" s="447"/>
      <c r="F7" s="448"/>
      <c r="G7" s="149"/>
      <c r="H7" s="17"/>
      <c r="I7" s="17"/>
      <c r="J7" s="17"/>
      <c r="K7" s="17"/>
      <c r="L7" s="17"/>
    </row>
    <row r="8" spans="1:26" ht="39.75" customHeight="1">
      <c r="A8" s="289" t="s">
        <v>898</v>
      </c>
      <c r="B8" s="706" t="s">
        <v>700</v>
      </c>
      <c r="C8" s="706" t="s">
        <v>701</v>
      </c>
      <c r="D8" s="706" t="s">
        <v>702</v>
      </c>
      <c r="E8" s="707" t="s">
        <v>43</v>
      </c>
      <c r="F8" s="708" t="s">
        <v>11</v>
      </c>
      <c r="G8" s="149"/>
      <c r="Y8" s="372">
        <v>1</v>
      </c>
      <c r="Z8" s="372">
        <v>1</v>
      </c>
    </row>
    <row r="9" spans="1:26" ht="30" customHeight="1">
      <c r="A9" s="109" t="s">
        <v>137</v>
      </c>
      <c r="B9" s="110">
        <v>144.04271</v>
      </c>
      <c r="C9" s="110">
        <v>2587.4649900000004</v>
      </c>
      <c r="D9" s="110">
        <v>160.3304</v>
      </c>
      <c r="E9" s="110">
        <v>2891.8381000000004</v>
      </c>
      <c r="F9" s="111">
        <v>1.0008033839267983E-3</v>
      </c>
      <c r="G9" s="284"/>
      <c r="H9" s="17"/>
      <c r="I9" s="17"/>
      <c r="J9" s="17"/>
      <c r="K9" s="17"/>
      <c r="L9" s="17"/>
    </row>
    <row r="10" spans="1:26" ht="30" customHeight="1">
      <c r="A10" s="109" t="s">
        <v>138</v>
      </c>
      <c r="B10" s="110">
        <v>235.60489000000001</v>
      </c>
      <c r="C10" s="110">
        <v>0</v>
      </c>
      <c r="D10" s="110">
        <v>0</v>
      </c>
      <c r="E10" s="110">
        <v>235.60489000000001</v>
      </c>
      <c r="F10" s="111">
        <v>8.1537818863960975E-5</v>
      </c>
      <c r="G10" s="284"/>
      <c r="H10" s="17"/>
      <c r="I10" s="17"/>
      <c r="J10" s="17"/>
      <c r="K10" s="17"/>
      <c r="L10" s="17"/>
    </row>
    <row r="11" spans="1:26" ht="30" customHeight="1">
      <c r="A11" s="109" t="s">
        <v>139</v>
      </c>
      <c r="B11" s="110">
        <v>0</v>
      </c>
      <c r="C11" s="110">
        <v>0</v>
      </c>
      <c r="D11" s="110">
        <v>0</v>
      </c>
      <c r="E11" s="110">
        <v>0</v>
      </c>
      <c r="F11" s="111">
        <v>0</v>
      </c>
      <c r="G11" s="284"/>
      <c r="H11" s="17"/>
      <c r="I11" s="17"/>
      <c r="J11" s="17"/>
      <c r="K11" s="17"/>
      <c r="L11" s="17"/>
    </row>
    <row r="12" spans="1:26" ht="30" customHeight="1">
      <c r="A12" s="109" t="s">
        <v>140</v>
      </c>
      <c r="B12" s="110">
        <v>0</v>
      </c>
      <c r="C12" s="110">
        <v>38.67107</v>
      </c>
      <c r="D12" s="110">
        <v>958.46427000000006</v>
      </c>
      <c r="E12" s="110">
        <v>997.13534000000004</v>
      </c>
      <c r="F12" s="111">
        <v>3.4508723794219269E-4</v>
      </c>
      <c r="G12" s="284"/>
      <c r="H12" s="17"/>
      <c r="I12" s="17"/>
      <c r="J12" s="17"/>
      <c r="K12" s="17"/>
      <c r="L12" s="17"/>
    </row>
    <row r="13" spans="1:26" ht="30" customHeight="1">
      <c r="A13" s="109" t="s">
        <v>141</v>
      </c>
      <c r="B13" s="110">
        <v>10105.38581</v>
      </c>
      <c r="C13" s="110">
        <v>1305.64687</v>
      </c>
      <c r="D13" s="110">
        <v>2091.8566999999998</v>
      </c>
      <c r="E13" s="110">
        <v>13502.889380000001</v>
      </c>
      <c r="F13" s="111">
        <v>4.6730615328338145E-3</v>
      </c>
      <c r="G13" s="284"/>
      <c r="H13" s="17"/>
      <c r="I13" s="17"/>
      <c r="J13" s="17"/>
      <c r="K13" s="17"/>
      <c r="L13" s="17"/>
    </row>
    <row r="14" spans="1:26" ht="30" customHeight="1">
      <c r="A14" s="109" t="s">
        <v>142</v>
      </c>
      <c r="B14" s="110">
        <v>173.04142999999999</v>
      </c>
      <c r="C14" s="110">
        <v>0</v>
      </c>
      <c r="D14" s="110">
        <v>0</v>
      </c>
      <c r="E14" s="110">
        <v>173.04142999999999</v>
      </c>
      <c r="F14" s="111">
        <v>5.9885941990850787E-5</v>
      </c>
      <c r="G14" s="284"/>
      <c r="H14" s="17"/>
      <c r="I14" s="17"/>
      <c r="J14" s="17"/>
      <c r="K14" s="17"/>
      <c r="L14" s="17"/>
    </row>
    <row r="15" spans="1:26" ht="30" customHeight="1">
      <c r="A15" s="109" t="s">
        <v>98</v>
      </c>
      <c r="B15" s="110">
        <v>596992.07750999997</v>
      </c>
      <c r="C15" s="110">
        <v>273688.11126999999</v>
      </c>
      <c r="D15" s="110">
        <v>142837.96763</v>
      </c>
      <c r="E15" s="110">
        <v>1013518.1564099999</v>
      </c>
      <c r="F15" s="111">
        <v>0.35075698069209954</v>
      </c>
      <c r="G15" s="284"/>
      <c r="H15" s="17"/>
      <c r="I15" s="17"/>
      <c r="J15" s="17"/>
      <c r="K15" s="17"/>
      <c r="L15" s="17"/>
    </row>
    <row r="16" spans="1:26" ht="30" customHeight="1">
      <c r="A16" s="109" t="s">
        <v>143</v>
      </c>
      <c r="B16" s="110">
        <v>117079.74907999999</v>
      </c>
      <c r="C16" s="110">
        <v>26688.159820000001</v>
      </c>
      <c r="D16" s="110">
        <v>16075.28311</v>
      </c>
      <c r="E16" s="110">
        <v>159843.19200999997</v>
      </c>
      <c r="F16" s="111">
        <v>5.5318313795391559E-2</v>
      </c>
      <c r="G16" s="284"/>
      <c r="H16" s="17"/>
      <c r="I16" s="17"/>
      <c r="J16" s="17"/>
      <c r="K16" s="17"/>
      <c r="L16" s="17"/>
    </row>
    <row r="17" spans="1:12" ht="30" customHeight="1">
      <c r="A17" s="109" t="s">
        <v>144</v>
      </c>
      <c r="B17" s="110">
        <v>11497.368369999998</v>
      </c>
      <c r="C17" s="110">
        <v>2411.8847999999998</v>
      </c>
      <c r="D17" s="110">
        <v>1423.11347</v>
      </c>
      <c r="E17" s="110">
        <v>15332.366639999998</v>
      </c>
      <c r="F17" s="111">
        <v>5.3062045267742866E-3</v>
      </c>
      <c r="G17" s="284"/>
      <c r="H17" s="17"/>
      <c r="I17" s="17"/>
      <c r="J17" s="17"/>
      <c r="K17" s="17"/>
      <c r="L17" s="17"/>
    </row>
    <row r="18" spans="1:12" ht="30" customHeight="1">
      <c r="A18" s="109" t="s">
        <v>145</v>
      </c>
      <c r="B18" s="110">
        <v>19904.519829999997</v>
      </c>
      <c r="C18" s="110">
        <v>18658.26785</v>
      </c>
      <c r="D18" s="110">
        <v>7878.09123</v>
      </c>
      <c r="E18" s="110">
        <v>46440.878909999992</v>
      </c>
      <c r="F18" s="111">
        <v>1.6072196007675073E-2</v>
      </c>
      <c r="G18" s="284"/>
      <c r="H18" s="17"/>
      <c r="I18" s="17"/>
      <c r="J18" s="17"/>
      <c r="K18" s="17"/>
      <c r="L18" s="17"/>
    </row>
    <row r="19" spans="1:12" ht="30" customHeight="1">
      <c r="A19" s="109" t="s">
        <v>146</v>
      </c>
      <c r="B19" s="110">
        <v>4848.2471999999998</v>
      </c>
      <c r="C19" s="110">
        <v>158.56116</v>
      </c>
      <c r="D19" s="110">
        <v>552.39472999999998</v>
      </c>
      <c r="E19" s="110">
        <v>5559.20309</v>
      </c>
      <c r="F19" s="111">
        <v>1.9239214202234603E-3</v>
      </c>
      <c r="G19" s="284"/>
      <c r="H19" s="17"/>
      <c r="I19" s="17"/>
      <c r="J19" s="17"/>
      <c r="K19" s="17"/>
      <c r="L19" s="17"/>
    </row>
    <row r="20" spans="1:12" ht="30" customHeight="1">
      <c r="A20" s="109" t="s">
        <v>147</v>
      </c>
      <c r="B20" s="110">
        <v>1092210.24027</v>
      </c>
      <c r="C20" s="110">
        <v>457171.22448000003</v>
      </c>
      <c r="D20" s="110">
        <v>54583.47251</v>
      </c>
      <c r="E20" s="110">
        <v>1603964.93726</v>
      </c>
      <c r="F20" s="111">
        <v>0.55509799698321372</v>
      </c>
      <c r="G20" s="284"/>
      <c r="H20" s="17"/>
      <c r="I20" s="17"/>
      <c r="J20" s="17"/>
      <c r="K20" s="17"/>
      <c r="L20" s="17"/>
    </row>
    <row r="21" spans="1:12" ht="30" customHeight="1">
      <c r="A21" s="109" t="s">
        <v>148</v>
      </c>
      <c r="B21" s="110">
        <v>0</v>
      </c>
      <c r="C21" s="110">
        <v>56.947279999999999</v>
      </c>
      <c r="D21" s="110">
        <v>1396.4973</v>
      </c>
      <c r="E21" s="110">
        <v>1453.4445800000001</v>
      </c>
      <c r="F21" s="111">
        <v>5.0300611711771284E-4</v>
      </c>
      <c r="G21" s="284"/>
      <c r="H21" s="17"/>
      <c r="I21" s="17"/>
      <c r="J21" s="17"/>
      <c r="K21" s="17"/>
      <c r="L21" s="17"/>
    </row>
    <row r="22" spans="1:12" ht="30" customHeight="1">
      <c r="A22" s="109" t="s">
        <v>149</v>
      </c>
      <c r="B22" s="110">
        <v>3806.7476699999997</v>
      </c>
      <c r="C22" s="110">
        <v>315.64934000000005</v>
      </c>
      <c r="D22" s="110">
        <v>1294.6913999999999</v>
      </c>
      <c r="E22" s="110">
        <v>5417.0884099999994</v>
      </c>
      <c r="F22" s="111">
        <v>1.8747385656751111E-3</v>
      </c>
      <c r="G22" s="284"/>
      <c r="H22" s="17"/>
      <c r="I22" s="17"/>
      <c r="J22" s="17"/>
      <c r="K22" s="17"/>
      <c r="L22" s="17"/>
    </row>
    <row r="23" spans="1:12" ht="30" customHeight="1">
      <c r="A23" s="109" t="s">
        <v>150</v>
      </c>
      <c r="B23" s="110">
        <v>13260.15101</v>
      </c>
      <c r="C23" s="110">
        <v>5048.8001100000001</v>
      </c>
      <c r="D23" s="110">
        <v>1827.4917</v>
      </c>
      <c r="E23" s="110">
        <v>20136.442819999997</v>
      </c>
      <c r="F23" s="111">
        <v>6.9687926563055088E-3</v>
      </c>
      <c r="G23" s="284"/>
      <c r="H23" s="17"/>
      <c r="I23" s="17"/>
      <c r="J23" s="17"/>
      <c r="K23" s="17"/>
      <c r="L23" s="17"/>
    </row>
    <row r="24" spans="1:12" ht="30" customHeight="1">
      <c r="A24" s="109" t="s">
        <v>151</v>
      </c>
      <c r="B24" s="110">
        <v>0</v>
      </c>
      <c r="C24" s="110">
        <v>0</v>
      </c>
      <c r="D24" s="110">
        <v>0</v>
      </c>
      <c r="E24" s="110">
        <v>0</v>
      </c>
      <c r="F24" s="111">
        <v>0</v>
      </c>
      <c r="G24" s="284"/>
      <c r="H24" s="17"/>
      <c r="I24" s="17"/>
      <c r="J24" s="17"/>
      <c r="K24" s="17"/>
      <c r="L24" s="17"/>
    </row>
    <row r="25" spans="1:12" ht="30" customHeight="1">
      <c r="A25" s="109" t="s">
        <v>152</v>
      </c>
      <c r="B25" s="110">
        <v>0</v>
      </c>
      <c r="C25" s="110">
        <v>0</v>
      </c>
      <c r="D25" s="110">
        <v>0</v>
      </c>
      <c r="E25" s="110">
        <v>0</v>
      </c>
      <c r="F25" s="111">
        <v>0</v>
      </c>
      <c r="G25" s="284"/>
      <c r="H25" s="17"/>
      <c r="I25" s="17"/>
      <c r="J25" s="17"/>
      <c r="K25" s="17"/>
      <c r="L25" s="17"/>
    </row>
    <row r="26" spans="1:12" s="136" customFormat="1" ht="45" customHeight="1">
      <c r="A26" s="115" t="s">
        <v>153</v>
      </c>
      <c r="B26" s="135">
        <v>0</v>
      </c>
      <c r="C26" s="135">
        <v>0</v>
      </c>
      <c r="D26" s="135">
        <v>50.489449999999998</v>
      </c>
      <c r="E26" s="135">
        <v>50.489449999999998</v>
      </c>
      <c r="F26" s="452">
        <v>1.7473319966495662E-5</v>
      </c>
      <c r="G26" s="285"/>
      <c r="H26" s="244"/>
      <c r="I26" s="244"/>
      <c r="J26" s="244"/>
      <c r="K26" s="244"/>
      <c r="L26" s="244"/>
    </row>
    <row r="27" spans="1:12" s="136" customFormat="1" ht="24" customHeight="1">
      <c r="A27" s="290" t="s">
        <v>246</v>
      </c>
      <c r="B27" s="709">
        <v>1870257.1757799999</v>
      </c>
      <c r="C27" s="709">
        <v>788129.38903999992</v>
      </c>
      <c r="D27" s="709">
        <v>231130.1439</v>
      </c>
      <c r="E27" s="709">
        <v>2889516.7087199995</v>
      </c>
      <c r="F27" s="710">
        <v>1</v>
      </c>
      <c r="G27" s="285"/>
      <c r="H27" s="244"/>
      <c r="I27" s="244"/>
      <c r="J27" s="244"/>
      <c r="K27" s="244"/>
      <c r="L27" s="244"/>
    </row>
    <row r="28" spans="1:12" ht="30" customHeight="1">
      <c r="A28" s="138" t="s">
        <v>154</v>
      </c>
      <c r="B28" s="111">
        <v>0.64725605155212551</v>
      </c>
      <c r="C28" s="111">
        <v>0.27275474360870755</v>
      </c>
      <c r="D28" s="111">
        <v>7.9989204839167105E-2</v>
      </c>
      <c r="E28" s="111">
        <v>1</v>
      </c>
      <c r="F28" s="111"/>
      <c r="G28" s="284"/>
      <c r="H28" s="17"/>
      <c r="I28" s="17"/>
      <c r="J28" s="17"/>
      <c r="K28" s="17"/>
      <c r="L28" s="17"/>
    </row>
    <row r="29" spans="1:12" ht="9" customHeight="1" thickBot="1">
      <c r="A29" s="139"/>
      <c r="B29" s="457"/>
      <c r="C29" s="141"/>
      <c r="D29" s="458"/>
      <c r="E29" s="458"/>
      <c r="F29" s="660"/>
      <c r="G29" s="270"/>
      <c r="H29" s="17"/>
      <c r="I29" s="17"/>
      <c r="J29" s="17"/>
      <c r="K29" s="17"/>
      <c r="L29" s="17"/>
    </row>
    <row r="30" spans="1:12" ht="15" customHeight="1" thickTop="1">
      <c r="A30" s="34" t="s">
        <v>728</v>
      </c>
      <c r="B30" s="459"/>
      <c r="C30" s="144"/>
      <c r="D30" s="144"/>
      <c r="E30" s="144"/>
      <c r="F30" s="144"/>
      <c r="G30" s="287"/>
      <c r="H30" s="145"/>
      <c r="I30" s="17"/>
      <c r="J30" s="17"/>
      <c r="K30" s="17"/>
      <c r="L30" s="17"/>
    </row>
    <row r="31" spans="1:12" ht="9" customHeight="1">
      <c r="C31" s="18"/>
      <c r="D31" s="454"/>
      <c r="E31" s="454"/>
      <c r="F31" s="144"/>
      <c r="G31" s="270"/>
      <c r="H31" s="17"/>
      <c r="I31" s="17"/>
      <c r="J31" s="17"/>
      <c r="K31" s="17"/>
      <c r="L31" s="17"/>
    </row>
    <row r="32" spans="1:12" ht="9" customHeight="1">
      <c r="A32" s="16"/>
      <c r="C32" s="18"/>
      <c r="D32" s="454"/>
      <c r="E32" s="454"/>
      <c r="F32" s="144"/>
      <c r="G32" s="270"/>
      <c r="H32" s="17"/>
      <c r="I32" s="17"/>
      <c r="J32" s="17"/>
      <c r="K32" s="17"/>
      <c r="L32" s="17"/>
    </row>
    <row r="33" spans="1:12" ht="9" customHeight="1">
      <c r="A33" s="125"/>
      <c r="C33" s="18"/>
      <c r="D33" s="454"/>
      <c r="E33" s="454"/>
      <c r="F33" s="144"/>
      <c r="G33" s="270"/>
      <c r="H33" s="17"/>
      <c r="I33" s="17"/>
      <c r="J33" s="17"/>
      <c r="K33" s="17"/>
      <c r="L33" s="17"/>
    </row>
    <row r="34" spans="1:12" ht="9" customHeight="1">
      <c r="A34" s="16"/>
      <c r="C34" s="18"/>
      <c r="D34" s="454"/>
      <c r="E34" s="454"/>
      <c r="F34" s="144"/>
      <c r="G34" s="270"/>
      <c r="H34" s="17"/>
      <c r="I34" s="17"/>
      <c r="J34" s="17"/>
      <c r="K34" s="17"/>
      <c r="L34" s="17"/>
    </row>
    <row r="35" spans="1:12" ht="9" customHeight="1">
      <c r="A35" s="16"/>
      <c r="C35" s="18"/>
      <c r="D35" s="454"/>
      <c r="E35" s="454"/>
      <c r="F35" s="144"/>
      <c r="G35" s="270"/>
      <c r="H35" s="17"/>
      <c r="I35" s="17"/>
      <c r="J35" s="17"/>
      <c r="K35" s="17"/>
      <c r="L35" s="17"/>
    </row>
    <row r="36" spans="1:12" ht="9" customHeight="1">
      <c r="A36" s="16"/>
      <c r="B36" s="460"/>
      <c r="C36" s="18"/>
      <c r="D36" s="454"/>
      <c r="E36" s="454"/>
      <c r="F36" s="144"/>
      <c r="G36" s="270"/>
      <c r="H36" s="17"/>
      <c r="I36" s="17"/>
      <c r="J36" s="17"/>
      <c r="K36" s="17"/>
      <c r="L36" s="17"/>
    </row>
    <row r="37" spans="1:12" ht="9" customHeight="1">
      <c r="A37" s="16"/>
      <c r="B37" s="460"/>
      <c r="C37" s="18"/>
      <c r="D37" s="454"/>
      <c r="E37" s="454"/>
      <c r="F37" s="144"/>
      <c r="G37" s="270"/>
      <c r="H37" s="17"/>
      <c r="I37" s="17"/>
      <c r="J37" s="17"/>
      <c r="K37" s="17"/>
      <c r="L37" s="17"/>
    </row>
    <row r="38" spans="1:12" ht="9" customHeight="1">
      <c r="A38" s="16"/>
      <c r="B38" s="460"/>
      <c r="C38" s="18"/>
      <c r="D38" s="454"/>
      <c r="E38" s="454"/>
      <c r="F38" s="144"/>
      <c r="G38" s="270"/>
      <c r="H38" s="17"/>
      <c r="I38" s="17"/>
      <c r="J38" s="17"/>
      <c r="K38" s="17"/>
      <c r="L38" s="17"/>
    </row>
    <row r="39" spans="1:12" ht="9" customHeight="1">
      <c r="A39" s="122"/>
      <c r="B39" s="460"/>
      <c r="C39" s="18"/>
      <c r="D39" s="454"/>
      <c r="E39" s="454"/>
      <c r="F39" s="144"/>
      <c r="G39" s="270"/>
      <c r="H39" s="17"/>
      <c r="I39" s="17"/>
      <c r="J39" s="17"/>
      <c r="K39" s="17"/>
      <c r="L39" s="17"/>
    </row>
    <row r="40" spans="1:12" ht="9" customHeight="1">
      <c r="A40" s="16"/>
      <c r="B40" s="460"/>
      <c r="C40" s="18"/>
      <c r="D40" s="454"/>
      <c r="E40" s="454"/>
      <c r="F40" s="144"/>
      <c r="G40" s="270"/>
      <c r="H40" s="17"/>
      <c r="I40" s="17"/>
      <c r="J40" s="17"/>
      <c r="K40" s="17"/>
      <c r="L40" s="17"/>
    </row>
    <row r="41" spans="1:12" ht="9" customHeight="1">
      <c r="A41" s="16"/>
      <c r="B41" s="460"/>
      <c r="C41" s="18"/>
      <c r="D41" s="454"/>
      <c r="E41" s="454"/>
      <c r="F41" s="144"/>
      <c r="G41" s="270"/>
      <c r="H41" s="17"/>
      <c r="I41" s="17"/>
      <c r="J41" s="17"/>
      <c r="K41" s="17"/>
      <c r="L41" s="17"/>
    </row>
    <row r="42" spans="1:12" ht="9" customHeight="1">
      <c r="A42" s="16"/>
      <c r="B42" s="460"/>
      <c r="C42" s="18"/>
      <c r="D42" s="454"/>
      <c r="E42" s="454"/>
      <c r="F42" s="144"/>
      <c r="G42" s="270"/>
      <c r="H42" s="17"/>
      <c r="I42" s="17"/>
      <c r="J42" s="17"/>
      <c r="K42" s="17"/>
      <c r="L42" s="17"/>
    </row>
    <row r="43" spans="1:12" ht="9" customHeight="1">
      <c r="A43" s="16"/>
      <c r="C43" s="18"/>
      <c r="D43" s="454"/>
      <c r="E43" s="454"/>
      <c r="F43" s="144"/>
      <c r="G43" s="270"/>
      <c r="H43" s="17"/>
      <c r="I43" s="17"/>
      <c r="J43" s="17"/>
      <c r="K43" s="17"/>
      <c r="L43" s="17"/>
    </row>
    <row r="44" spans="1:12" ht="9" customHeight="1">
      <c r="A44" s="16"/>
      <c r="C44" s="18"/>
      <c r="D44" s="454"/>
      <c r="E44" s="454"/>
      <c r="F44" s="144"/>
      <c r="G44" s="270"/>
      <c r="H44" s="17"/>
      <c r="I44" s="17"/>
      <c r="J44" s="17"/>
      <c r="K44" s="17"/>
      <c r="L44" s="17"/>
    </row>
    <row r="45" spans="1:12" ht="9" customHeight="1">
      <c r="A45" s="122"/>
      <c r="C45" s="18"/>
      <c r="D45" s="454"/>
      <c r="E45" s="454"/>
      <c r="F45" s="144"/>
      <c r="G45" s="270"/>
      <c r="H45" s="17"/>
      <c r="I45" s="17"/>
      <c r="J45" s="17"/>
      <c r="K45" s="17"/>
      <c r="L45" s="17"/>
    </row>
    <row r="46" spans="1:12" ht="9" customHeight="1">
      <c r="A46" s="16"/>
      <c r="C46" s="18"/>
      <c r="D46" s="454"/>
      <c r="E46" s="454"/>
      <c r="F46" s="144"/>
      <c r="G46" s="270"/>
      <c r="H46" s="17"/>
      <c r="I46" s="17"/>
      <c r="J46" s="17"/>
      <c r="K46" s="17"/>
      <c r="L46" s="17"/>
    </row>
    <row r="47" spans="1:12" ht="9" customHeight="1">
      <c r="A47" s="16"/>
      <c r="C47" s="18"/>
      <c r="D47" s="454"/>
      <c r="E47" s="454"/>
      <c r="F47" s="144"/>
      <c r="G47" s="270"/>
      <c r="H47" s="17"/>
      <c r="I47" s="17"/>
      <c r="J47" s="17"/>
      <c r="K47" s="17"/>
      <c r="L47" s="17"/>
    </row>
    <row r="48" spans="1:12" ht="9" customHeight="1">
      <c r="A48" s="16"/>
      <c r="C48" s="18"/>
      <c r="D48" s="454"/>
      <c r="E48" s="454"/>
      <c r="F48" s="144"/>
      <c r="G48" s="270"/>
      <c r="H48" s="17"/>
      <c r="I48" s="17"/>
      <c r="J48" s="17"/>
      <c r="K48" s="17"/>
      <c r="L48" s="17"/>
    </row>
    <row r="49" spans="1:12" ht="9" customHeight="1">
      <c r="A49" s="16"/>
      <c r="C49" s="18"/>
      <c r="D49" s="454"/>
      <c r="E49" s="454"/>
      <c r="F49" s="144"/>
      <c r="G49" s="270"/>
      <c r="H49" s="17"/>
      <c r="I49" s="17"/>
      <c r="J49" s="17"/>
      <c r="K49" s="17"/>
      <c r="L49" s="17"/>
    </row>
    <row r="50" spans="1:12" ht="9" customHeight="1">
      <c r="A50" s="16"/>
      <c r="C50" s="18"/>
      <c r="D50" s="454"/>
      <c r="E50" s="454"/>
      <c r="F50" s="144"/>
      <c r="G50" s="270"/>
      <c r="H50" s="17"/>
      <c r="I50" s="17"/>
      <c r="J50" s="17"/>
      <c r="K50" s="17"/>
      <c r="L50" s="17"/>
    </row>
    <row r="51" spans="1:12" ht="9" customHeight="1">
      <c r="A51" s="122"/>
      <c r="C51" s="18"/>
      <c r="D51" s="454"/>
      <c r="E51" s="454"/>
      <c r="F51" s="144"/>
      <c r="G51" s="270"/>
      <c r="H51" s="17"/>
      <c r="I51" s="17"/>
      <c r="J51" s="17"/>
      <c r="K51" s="17"/>
      <c r="L51" s="17"/>
    </row>
    <row r="52" spans="1:12" ht="9" customHeight="1">
      <c r="A52" s="16"/>
      <c r="C52" s="18"/>
      <c r="D52" s="454"/>
      <c r="E52" s="454"/>
      <c r="F52" s="144"/>
      <c r="G52" s="270"/>
      <c r="H52" s="17"/>
      <c r="I52" s="17"/>
      <c r="J52" s="17"/>
      <c r="K52" s="17"/>
      <c r="L52" s="17"/>
    </row>
    <row r="53" spans="1:12" ht="9" customHeight="1">
      <c r="A53" s="16"/>
      <c r="C53" s="18"/>
      <c r="D53" s="454"/>
      <c r="E53" s="454"/>
      <c r="F53" s="144"/>
      <c r="G53" s="270"/>
      <c r="H53" s="17"/>
      <c r="I53" s="17"/>
      <c r="J53" s="17"/>
      <c r="K53" s="17"/>
      <c r="L53" s="17"/>
    </row>
    <row r="54" spans="1:12" ht="9" customHeight="1">
      <c r="A54" s="16"/>
      <c r="C54" s="18"/>
      <c r="D54" s="454"/>
      <c r="E54" s="454"/>
      <c r="F54" s="144"/>
      <c r="G54" s="270"/>
      <c r="H54" s="17"/>
      <c r="I54" s="17"/>
      <c r="J54" s="17"/>
      <c r="K54" s="17"/>
      <c r="L54" s="17"/>
    </row>
    <row r="55" spans="1:12" ht="9" customHeight="1">
      <c r="A55" s="16"/>
      <c r="C55" s="18"/>
      <c r="D55" s="454"/>
      <c r="E55" s="454"/>
      <c r="F55" s="144"/>
      <c r="G55" s="270"/>
      <c r="H55" s="17"/>
      <c r="I55" s="17"/>
      <c r="J55" s="17"/>
      <c r="K55" s="17"/>
      <c r="L55" s="17"/>
    </row>
    <row r="56" spans="1:12" ht="9" customHeight="1">
      <c r="A56" s="122"/>
      <c r="C56" s="18"/>
      <c r="D56" s="454"/>
      <c r="E56" s="454"/>
      <c r="F56" s="144"/>
      <c r="G56" s="270"/>
      <c r="H56" s="17"/>
      <c r="I56" s="17"/>
      <c r="J56" s="17"/>
      <c r="K56" s="17"/>
      <c r="L56" s="17"/>
    </row>
    <row r="57" spans="1:12" ht="9" customHeight="1">
      <c r="A57" s="123"/>
      <c r="C57" s="18"/>
      <c r="D57" s="454"/>
      <c r="E57" s="454"/>
      <c r="F57" s="144"/>
      <c r="G57" s="270"/>
      <c r="H57" s="17"/>
      <c r="I57" s="17"/>
      <c r="J57" s="17"/>
      <c r="K57" s="17"/>
      <c r="L57" s="17"/>
    </row>
    <row r="58" spans="1:12" ht="9" customHeight="1">
      <c r="A58" s="123"/>
      <c r="C58" s="18"/>
      <c r="D58" s="454"/>
      <c r="E58" s="454"/>
      <c r="F58" s="144"/>
      <c r="G58" s="270"/>
      <c r="H58" s="17"/>
      <c r="I58" s="17"/>
      <c r="J58" s="17"/>
      <c r="K58" s="17"/>
      <c r="L58" s="17"/>
    </row>
    <row r="59" spans="1:12" ht="9" customHeight="1">
      <c r="A59" s="123"/>
      <c r="C59" s="18"/>
      <c r="D59" s="454"/>
      <c r="E59" s="454"/>
      <c r="F59" s="144"/>
      <c r="G59" s="270"/>
      <c r="H59" s="17"/>
      <c r="I59" s="17"/>
      <c r="J59" s="17"/>
      <c r="K59" s="17"/>
      <c r="L59" s="17"/>
    </row>
    <row r="60" spans="1:12" ht="9" customHeight="1">
      <c r="A60" s="123"/>
      <c r="C60" s="18"/>
      <c r="D60" s="454"/>
      <c r="E60" s="454"/>
      <c r="F60" s="144"/>
      <c r="G60" s="270"/>
      <c r="H60" s="17"/>
      <c r="I60" s="17"/>
      <c r="J60" s="17"/>
      <c r="K60" s="17"/>
      <c r="L60" s="17"/>
    </row>
    <row r="61" spans="1:12" ht="9" customHeight="1">
      <c r="A61" s="124"/>
      <c r="C61" s="18"/>
      <c r="D61" s="454"/>
      <c r="E61" s="454"/>
      <c r="F61" s="144"/>
      <c r="G61" s="270"/>
      <c r="H61" s="17"/>
      <c r="I61" s="17"/>
      <c r="J61" s="17"/>
      <c r="K61" s="17"/>
      <c r="L61" s="17"/>
    </row>
    <row r="62" spans="1:12" ht="9" customHeight="1">
      <c r="A62" s="124"/>
      <c r="C62" s="18"/>
      <c r="D62" s="454"/>
      <c r="E62" s="454"/>
      <c r="F62" s="144"/>
      <c r="G62" s="270"/>
      <c r="H62" s="17"/>
      <c r="I62" s="17"/>
      <c r="J62" s="17"/>
      <c r="K62" s="17"/>
      <c r="L62" s="17"/>
    </row>
    <row r="63" spans="1:12" ht="9" customHeight="1">
      <c r="A63" s="125"/>
      <c r="C63" s="18"/>
      <c r="D63" s="454"/>
      <c r="E63" s="454"/>
      <c r="F63" s="144"/>
      <c r="G63" s="270"/>
      <c r="H63" s="17"/>
      <c r="I63" s="17"/>
      <c r="J63" s="17"/>
      <c r="K63" s="17"/>
      <c r="L63" s="17"/>
    </row>
    <row r="64" spans="1:12" ht="9" customHeight="1">
      <c r="A64" s="16"/>
      <c r="C64" s="18"/>
      <c r="D64" s="454"/>
      <c r="E64" s="454"/>
      <c r="F64" s="144"/>
      <c r="G64" s="270"/>
      <c r="H64" s="17"/>
      <c r="I64" s="17"/>
      <c r="J64" s="17"/>
      <c r="K64" s="17"/>
      <c r="L64" s="17"/>
    </row>
    <row r="65" spans="1:12" ht="9" customHeight="1">
      <c r="A65" s="16"/>
      <c r="C65" s="18"/>
      <c r="D65" s="454"/>
      <c r="E65" s="454"/>
      <c r="F65" s="144"/>
      <c r="G65" s="270"/>
      <c r="H65" s="17"/>
      <c r="I65" s="17"/>
      <c r="J65" s="17"/>
      <c r="K65" s="17"/>
      <c r="L65" s="17"/>
    </row>
    <row r="66" spans="1:12" ht="9" customHeight="1">
      <c r="A66" s="16"/>
      <c r="C66" s="18"/>
      <c r="D66" s="454"/>
      <c r="E66" s="454"/>
      <c r="F66" s="144"/>
      <c r="G66" s="270"/>
      <c r="H66" s="17"/>
      <c r="I66" s="17"/>
      <c r="J66" s="17"/>
      <c r="K66" s="17"/>
      <c r="L66" s="17"/>
    </row>
    <row r="67" spans="1:12" ht="9" customHeight="1">
      <c r="A67" s="16"/>
      <c r="C67" s="18"/>
      <c r="D67" s="454"/>
      <c r="E67" s="454"/>
      <c r="F67" s="144"/>
      <c r="G67" s="270"/>
      <c r="H67" s="17"/>
      <c r="I67" s="17"/>
      <c r="J67" s="17"/>
      <c r="K67" s="17"/>
      <c r="L67" s="17"/>
    </row>
    <row r="68" spans="1:12" ht="9" customHeight="1">
      <c r="A68" s="123"/>
      <c r="C68" s="18"/>
      <c r="D68" s="454"/>
      <c r="E68" s="454"/>
      <c r="F68" s="144"/>
      <c r="G68" s="270"/>
      <c r="H68" s="17"/>
      <c r="I68" s="17"/>
      <c r="J68" s="17"/>
      <c r="K68" s="17"/>
      <c r="L68" s="17"/>
    </row>
    <row r="69" spans="1:12" ht="9" customHeight="1">
      <c r="A69" s="125"/>
      <c r="C69" s="18"/>
      <c r="D69" s="454"/>
      <c r="E69" s="454"/>
      <c r="F69" s="144"/>
      <c r="G69" s="270"/>
      <c r="H69" s="17"/>
      <c r="I69" s="17"/>
      <c r="J69" s="17"/>
      <c r="K69" s="17"/>
      <c r="L69" s="17"/>
    </row>
    <row r="70" spans="1:12" ht="9" customHeight="1">
      <c r="A70" s="16"/>
      <c r="C70" s="18"/>
      <c r="D70" s="454"/>
      <c r="E70" s="454"/>
      <c r="F70" s="144"/>
      <c r="G70" s="270"/>
      <c r="H70" s="17"/>
      <c r="I70" s="17"/>
      <c r="J70" s="17"/>
      <c r="K70" s="17"/>
      <c r="L70" s="17"/>
    </row>
    <row r="71" spans="1:12" ht="9" customHeight="1">
      <c r="A71" s="16"/>
      <c r="C71" s="18"/>
      <c r="D71" s="454"/>
      <c r="E71" s="454"/>
      <c r="F71" s="144"/>
      <c r="G71" s="270"/>
      <c r="H71" s="17"/>
      <c r="I71" s="17"/>
      <c r="J71" s="17"/>
      <c r="K71" s="17"/>
      <c r="L71" s="17"/>
    </row>
    <row r="72" spans="1:12" ht="9" customHeight="1">
      <c r="A72" s="16"/>
      <c r="C72" s="18"/>
      <c r="D72" s="454"/>
      <c r="E72" s="454"/>
      <c r="F72" s="144"/>
      <c r="G72" s="270"/>
      <c r="H72" s="17"/>
      <c r="I72" s="17"/>
      <c r="J72" s="17"/>
      <c r="K72" s="17"/>
      <c r="L72" s="17"/>
    </row>
    <row r="73" spans="1:12" ht="9" customHeight="1">
      <c r="A73" s="16"/>
      <c r="C73" s="18"/>
      <c r="D73" s="454"/>
      <c r="E73" s="454"/>
      <c r="F73" s="144"/>
      <c r="G73" s="270"/>
      <c r="H73" s="17"/>
      <c r="I73" s="17"/>
      <c r="J73" s="17"/>
      <c r="K73" s="17"/>
      <c r="L73" s="17"/>
    </row>
    <row r="74" spans="1:12" ht="9" customHeight="1">
      <c r="A74" s="123"/>
      <c r="C74" s="18"/>
      <c r="D74" s="454"/>
      <c r="E74" s="454"/>
      <c r="F74" s="144"/>
      <c r="G74" s="270"/>
      <c r="H74" s="17"/>
      <c r="I74" s="17"/>
      <c r="J74" s="17"/>
      <c r="K74" s="17"/>
      <c r="L74" s="17"/>
    </row>
    <row r="75" spans="1:12" ht="9" customHeight="1">
      <c r="A75" s="125"/>
      <c r="C75" s="18"/>
      <c r="D75" s="454"/>
      <c r="E75" s="454"/>
      <c r="F75" s="144"/>
      <c r="G75" s="270"/>
      <c r="H75" s="17"/>
      <c r="I75" s="17"/>
      <c r="J75" s="17"/>
      <c r="K75" s="17"/>
      <c r="L75" s="17"/>
    </row>
    <row r="76" spans="1:12" ht="9" customHeight="1">
      <c r="A76" s="16"/>
      <c r="C76" s="18"/>
      <c r="D76" s="454"/>
      <c r="E76" s="454"/>
      <c r="F76" s="144"/>
      <c r="G76" s="270"/>
      <c r="H76" s="17"/>
      <c r="I76" s="17"/>
      <c r="J76" s="17"/>
      <c r="K76" s="17"/>
      <c r="L76" s="17"/>
    </row>
    <row r="77" spans="1:12" ht="9" customHeight="1">
      <c r="A77" s="16"/>
      <c r="C77" s="18"/>
      <c r="D77" s="454"/>
      <c r="E77" s="454"/>
      <c r="F77" s="144"/>
      <c r="G77" s="270"/>
      <c r="H77" s="17"/>
      <c r="I77" s="17"/>
      <c r="J77" s="17"/>
      <c r="K77" s="17"/>
      <c r="L77" s="17"/>
    </row>
    <row r="78" spans="1:12" ht="9" customHeight="1">
      <c r="A78" s="16"/>
      <c r="C78" s="455"/>
      <c r="F78" s="459"/>
    </row>
    <row r="79" spans="1:12" ht="9" customHeight="1">
      <c r="A79" s="16"/>
      <c r="C79" s="455"/>
      <c r="F79" s="459"/>
    </row>
    <row r="80" spans="1:12" ht="9" customHeight="1">
      <c r="A80" s="16"/>
      <c r="C80" s="455"/>
      <c r="F80" s="459"/>
    </row>
    <row r="81" spans="1:6" ht="9" customHeight="1">
      <c r="A81" s="16"/>
      <c r="C81" s="455"/>
      <c r="F81" s="459"/>
    </row>
    <row r="82" spans="1:6" ht="9" customHeight="1">
      <c r="A82" s="16"/>
      <c r="C82" s="455"/>
      <c r="F82" s="459"/>
    </row>
    <row r="83" spans="1:6" ht="9" customHeight="1">
      <c r="A83" s="16"/>
      <c r="C83" s="455"/>
      <c r="F83" s="459"/>
    </row>
    <row r="84" spans="1:6" ht="9" customHeight="1">
      <c r="A84" s="123"/>
      <c r="C84" s="455"/>
      <c r="F84" s="459"/>
    </row>
    <row r="85" spans="1:6" ht="9" customHeight="1">
      <c r="A85" s="125"/>
      <c r="C85" s="455"/>
      <c r="F85" s="459"/>
    </row>
    <row r="86" spans="1:6" ht="9" customHeight="1">
      <c r="A86" s="16"/>
      <c r="C86" s="455"/>
      <c r="F86" s="459"/>
    </row>
    <row r="87" spans="1:6" ht="9" customHeight="1">
      <c r="A87" s="16"/>
      <c r="C87" s="455"/>
      <c r="F87" s="459"/>
    </row>
    <row r="88" spans="1:6" ht="9" customHeight="1">
      <c r="A88" s="16"/>
      <c r="C88" s="455"/>
      <c r="F88" s="459"/>
    </row>
    <row r="89" spans="1:6" ht="9" customHeight="1">
      <c r="A89" s="16"/>
      <c r="C89" s="455"/>
      <c r="F89" s="459"/>
    </row>
    <row r="90" spans="1:6" ht="9" customHeight="1">
      <c r="A90" s="16"/>
      <c r="C90" s="455"/>
      <c r="F90" s="459"/>
    </row>
    <row r="91" spans="1:6" ht="9" customHeight="1">
      <c r="A91" s="16"/>
      <c r="C91" s="455"/>
      <c r="F91" s="459"/>
    </row>
    <row r="92" spans="1:6" ht="9" customHeight="1">
      <c r="A92" s="16"/>
      <c r="C92" s="455"/>
      <c r="F92" s="459"/>
    </row>
    <row r="93" spans="1:6" ht="9" customHeight="1">
      <c r="A93" s="16"/>
      <c r="C93" s="455"/>
      <c r="F93" s="459"/>
    </row>
    <row r="94" spans="1:6" ht="9" customHeight="1">
      <c r="A94" s="16"/>
      <c r="C94" s="455"/>
      <c r="F94" s="459"/>
    </row>
    <row r="95" spans="1:6" ht="9" customHeight="1">
      <c r="A95" s="125"/>
      <c r="C95" s="455"/>
      <c r="F95" s="459"/>
    </row>
    <row r="96" spans="1:6" ht="9" customHeight="1">
      <c r="A96" s="16"/>
      <c r="C96" s="455"/>
      <c r="F96" s="459"/>
    </row>
    <row r="97" spans="1:6" ht="9" customHeight="1">
      <c r="A97" s="16"/>
      <c r="C97" s="455"/>
      <c r="F97" s="459"/>
    </row>
    <row r="98" spans="1:6" ht="9" customHeight="1">
      <c r="A98" s="16"/>
      <c r="C98" s="455"/>
      <c r="F98" s="459"/>
    </row>
    <row r="99" spans="1:6">
      <c r="A99" s="126"/>
      <c r="C99" s="455"/>
      <c r="F99" s="459"/>
    </row>
    <row r="100" spans="1:6">
      <c r="A100" s="126"/>
      <c r="C100" s="455"/>
      <c r="F100" s="459"/>
    </row>
    <row r="101" spans="1:6">
      <c r="A101" s="126"/>
      <c r="C101" s="455"/>
      <c r="F101" s="459"/>
    </row>
    <row r="102" spans="1:6">
      <c r="A102" s="126"/>
      <c r="C102" s="455"/>
      <c r="F102" s="459"/>
    </row>
    <row r="103" spans="1:6">
      <c r="A103" s="126"/>
      <c r="C103" s="455"/>
      <c r="F103" s="459"/>
    </row>
    <row r="104" spans="1:6">
      <c r="A104" s="126"/>
      <c r="C104" s="455"/>
      <c r="F104" s="459"/>
    </row>
    <row r="105" spans="1:6">
      <c r="A105" s="126"/>
      <c r="C105" s="455"/>
      <c r="F105" s="459"/>
    </row>
    <row r="106" spans="1:6" ht="15.75">
      <c r="A106" s="127"/>
      <c r="C106" s="455"/>
      <c r="F106" s="459"/>
    </row>
    <row r="107" spans="1:6" ht="15.75">
      <c r="A107" s="127"/>
      <c r="C107" s="455"/>
      <c r="F107" s="459"/>
    </row>
    <row r="108" spans="1:6" ht="15.75">
      <c r="A108" s="127"/>
      <c r="C108" s="455"/>
      <c r="F108" s="459"/>
    </row>
    <row r="109" spans="1:6" ht="15.75">
      <c r="A109" s="127"/>
      <c r="C109" s="455"/>
      <c r="F109" s="459"/>
    </row>
    <row r="110" spans="1:6" ht="15.75">
      <c r="A110" s="127"/>
      <c r="C110" s="455"/>
      <c r="F110" s="459"/>
    </row>
    <row r="111" spans="1:6" ht="15.75">
      <c r="A111" s="127"/>
      <c r="C111" s="455"/>
      <c r="F111" s="459"/>
    </row>
    <row r="112" spans="1:6" ht="15.75">
      <c r="A112" s="127"/>
      <c r="C112" s="455"/>
      <c r="F112" s="459"/>
    </row>
    <row r="113" spans="1:6" ht="15.75">
      <c r="A113" s="127"/>
      <c r="C113" s="455"/>
      <c r="F113" s="459"/>
    </row>
    <row r="114" spans="1:6" ht="15.75">
      <c r="A114" s="127"/>
      <c r="C114" s="455"/>
      <c r="F114" s="459"/>
    </row>
    <row r="115" spans="1:6" ht="15.75">
      <c r="A115" s="127"/>
      <c r="C115" s="455"/>
      <c r="F115" s="459"/>
    </row>
    <row r="116" spans="1:6" ht="15.75">
      <c r="A116" s="127"/>
      <c r="C116" s="455"/>
      <c r="F116" s="459"/>
    </row>
    <row r="117" spans="1:6" ht="15.75">
      <c r="A117" s="127"/>
      <c r="C117" s="455"/>
      <c r="F117" s="459"/>
    </row>
    <row r="118" spans="1:6" ht="15.75">
      <c r="A118" s="127"/>
      <c r="C118" s="455"/>
      <c r="F118" s="459"/>
    </row>
    <row r="119" spans="1:6" ht="15.75">
      <c r="A119" s="127"/>
      <c r="C119" s="455"/>
      <c r="F119" s="459"/>
    </row>
    <row r="120" spans="1:6" ht="15.75">
      <c r="A120" s="127"/>
      <c r="C120" s="455"/>
      <c r="F120" s="459"/>
    </row>
    <row r="121" spans="1:6" ht="15.75">
      <c r="A121" s="127"/>
      <c r="C121" s="455"/>
      <c r="F121" s="459"/>
    </row>
    <row r="122" spans="1:6" ht="15.75">
      <c r="A122" s="127"/>
      <c r="C122" s="455"/>
      <c r="F122" s="459"/>
    </row>
    <row r="123" spans="1:6" ht="15.75">
      <c r="A123" s="127"/>
      <c r="C123" s="455"/>
      <c r="F123" s="459"/>
    </row>
    <row r="124" spans="1:6" ht="15.75">
      <c r="A124" s="127"/>
      <c r="C124" s="455"/>
      <c r="F124" s="459"/>
    </row>
    <row r="125" spans="1:6" ht="15.75">
      <c r="A125" s="127"/>
      <c r="C125" s="455"/>
      <c r="F125" s="459"/>
    </row>
    <row r="126" spans="1:6" ht="15.75">
      <c r="A126" s="127"/>
      <c r="C126" s="455"/>
      <c r="F126" s="459"/>
    </row>
    <row r="127" spans="1:6" ht="15.75">
      <c r="A127" s="127"/>
      <c r="C127" s="455"/>
      <c r="F127" s="459"/>
    </row>
    <row r="128" spans="1:6" ht="15.75">
      <c r="A128" s="127"/>
      <c r="C128" s="455"/>
      <c r="F128" s="459"/>
    </row>
    <row r="129" spans="1:6" ht="15.75">
      <c r="A129" s="127"/>
      <c r="C129" s="455"/>
      <c r="F129" s="459"/>
    </row>
    <row r="130" spans="1:6" ht="15.75">
      <c r="A130" s="127"/>
      <c r="C130" s="455"/>
      <c r="F130" s="459"/>
    </row>
    <row r="131" spans="1:6" ht="15.75">
      <c r="A131" s="127"/>
      <c r="C131" s="455"/>
      <c r="F131" s="459"/>
    </row>
    <row r="132" spans="1:6" ht="15.75">
      <c r="A132" s="127"/>
      <c r="C132" s="455"/>
      <c r="F132" s="459"/>
    </row>
    <row r="133" spans="1:6" ht="15.75">
      <c r="A133" s="127"/>
      <c r="C133" s="455"/>
      <c r="F133" s="459"/>
    </row>
    <row r="134" spans="1:6" ht="15.75">
      <c r="A134" s="127"/>
      <c r="C134" s="455"/>
      <c r="F134" s="459"/>
    </row>
    <row r="135" spans="1:6" ht="15.75">
      <c r="A135" s="127"/>
      <c r="C135" s="455"/>
      <c r="F135" s="459"/>
    </row>
    <row r="136" spans="1:6" ht="15.75">
      <c r="A136" s="127"/>
      <c r="C136" s="455"/>
      <c r="F136" s="459"/>
    </row>
    <row r="137" spans="1:6" ht="15.75">
      <c r="A137" s="127"/>
      <c r="C137" s="455"/>
      <c r="F137" s="459"/>
    </row>
    <row r="138" spans="1:6" ht="15.75">
      <c r="A138" s="127"/>
      <c r="C138" s="455"/>
      <c r="F138" s="459"/>
    </row>
    <row r="139" spans="1:6" ht="15.75">
      <c r="A139" s="127"/>
      <c r="C139" s="455"/>
      <c r="F139" s="459"/>
    </row>
    <row r="140" spans="1:6" ht="15.75">
      <c r="A140" s="127"/>
      <c r="C140" s="455"/>
      <c r="F140" s="459"/>
    </row>
    <row r="141" spans="1:6" ht="15.75">
      <c r="A141" s="127"/>
      <c r="C141" s="455"/>
      <c r="F141" s="459"/>
    </row>
    <row r="142" spans="1:6" ht="15.75">
      <c r="A142" s="127"/>
      <c r="C142" s="455"/>
      <c r="F142" s="459"/>
    </row>
    <row r="143" spans="1:6" ht="15.75">
      <c r="A143" s="127"/>
      <c r="C143" s="455"/>
      <c r="F143" s="459"/>
    </row>
    <row r="144" spans="1:6" ht="15.75">
      <c r="A144" s="127"/>
      <c r="C144" s="455"/>
      <c r="F144" s="459"/>
    </row>
    <row r="145" spans="1:6" ht="15.75">
      <c r="A145" s="127"/>
      <c r="C145" s="455"/>
      <c r="F145" s="459"/>
    </row>
    <row r="146" spans="1:6" ht="15.75">
      <c r="A146" s="127"/>
      <c r="C146" s="455"/>
      <c r="F146" s="459"/>
    </row>
    <row r="147" spans="1:6" ht="15.75">
      <c r="A147" s="127"/>
      <c r="C147" s="455"/>
      <c r="F147" s="459"/>
    </row>
    <row r="148" spans="1:6" ht="15.75">
      <c r="A148" s="127"/>
      <c r="C148" s="455"/>
      <c r="F148" s="459"/>
    </row>
    <row r="149" spans="1:6" ht="15.75">
      <c r="A149" s="127"/>
      <c r="C149" s="455"/>
      <c r="F149" s="459"/>
    </row>
    <row r="150" spans="1:6" ht="15.75">
      <c r="A150" s="127"/>
      <c r="C150" s="455"/>
      <c r="F150" s="459"/>
    </row>
    <row r="151" spans="1:6" ht="15.75">
      <c r="A151" s="127"/>
      <c r="C151" s="455"/>
      <c r="F151" s="459"/>
    </row>
    <row r="152" spans="1:6" ht="15.75">
      <c r="A152" s="127"/>
      <c r="C152" s="455"/>
      <c r="F152" s="459"/>
    </row>
    <row r="153" spans="1:6" ht="15.75">
      <c r="A153" s="127"/>
      <c r="C153" s="455"/>
      <c r="F153" s="459"/>
    </row>
    <row r="154" spans="1:6" ht="15.75">
      <c r="A154" s="127"/>
      <c r="C154" s="455"/>
      <c r="F154" s="459"/>
    </row>
    <row r="155" spans="1:6" ht="15.75">
      <c r="A155" s="127"/>
      <c r="C155" s="455"/>
      <c r="F155" s="459"/>
    </row>
    <row r="156" spans="1:6" ht="15.75">
      <c r="A156" s="127"/>
      <c r="C156" s="455"/>
      <c r="F156" s="459"/>
    </row>
    <row r="157" spans="1:6" ht="15.75">
      <c r="A157" s="127"/>
      <c r="C157" s="455"/>
      <c r="F157" s="459"/>
    </row>
    <row r="158" spans="1:6" ht="15.75">
      <c r="A158" s="127"/>
      <c r="C158" s="455"/>
      <c r="F158" s="459"/>
    </row>
    <row r="159" spans="1:6" ht="15.75">
      <c r="A159" s="127"/>
      <c r="C159" s="455"/>
      <c r="F159" s="459"/>
    </row>
    <row r="160" spans="1:6" ht="15.75">
      <c r="A160" s="127"/>
      <c r="C160" s="455"/>
      <c r="F160" s="459"/>
    </row>
    <row r="161" spans="1:6" ht="15.75">
      <c r="A161" s="127"/>
      <c r="C161" s="455"/>
      <c r="F161" s="459"/>
    </row>
    <row r="162" spans="1:6" ht="15.75">
      <c r="A162" s="127"/>
      <c r="C162" s="455"/>
      <c r="F162" s="459"/>
    </row>
    <row r="163" spans="1:6" ht="15.75">
      <c r="A163" s="127"/>
      <c r="C163" s="455"/>
      <c r="F163" s="459"/>
    </row>
    <row r="164" spans="1:6" ht="15.75">
      <c r="A164" s="127"/>
      <c r="C164" s="455"/>
      <c r="F164" s="459"/>
    </row>
    <row r="165" spans="1:6" ht="15.75">
      <c r="A165" s="127"/>
      <c r="C165" s="455"/>
      <c r="F165" s="459"/>
    </row>
    <row r="166" spans="1:6" ht="15.75">
      <c r="A166" s="127"/>
      <c r="C166" s="455"/>
      <c r="F166" s="459"/>
    </row>
    <row r="167" spans="1:6" ht="15.75">
      <c r="A167" s="127"/>
      <c r="C167" s="455"/>
      <c r="F167" s="459"/>
    </row>
    <row r="168" spans="1:6" ht="15.75">
      <c r="A168" s="127"/>
      <c r="C168" s="455"/>
      <c r="F168" s="459"/>
    </row>
    <row r="169" spans="1:6" ht="15.75">
      <c r="A169" s="127"/>
      <c r="C169" s="455"/>
      <c r="F169" s="459"/>
    </row>
    <row r="170" spans="1:6" ht="15.75">
      <c r="A170" s="127"/>
      <c r="C170" s="455"/>
      <c r="F170" s="459"/>
    </row>
    <row r="171" spans="1:6" ht="15.75">
      <c r="A171" s="127"/>
      <c r="C171" s="455"/>
      <c r="F171" s="459"/>
    </row>
    <row r="172" spans="1:6" ht="15.75">
      <c r="A172" s="127"/>
      <c r="C172" s="455"/>
      <c r="F172" s="459"/>
    </row>
    <row r="173" spans="1:6" ht="15.75">
      <c r="A173" s="127"/>
      <c r="C173" s="455"/>
      <c r="F173" s="459"/>
    </row>
    <row r="174" spans="1:6" ht="15.75">
      <c r="A174" s="127"/>
      <c r="C174" s="455"/>
      <c r="F174" s="459"/>
    </row>
    <row r="175" spans="1:6" ht="15.75">
      <c r="A175" s="127"/>
      <c r="C175" s="455"/>
      <c r="F175" s="459"/>
    </row>
    <row r="176" spans="1:6" ht="15.75">
      <c r="A176" s="127"/>
      <c r="C176" s="455"/>
      <c r="F176" s="459"/>
    </row>
    <row r="177" spans="1:6" ht="15.75">
      <c r="A177" s="127"/>
      <c r="C177" s="455"/>
      <c r="F177" s="459"/>
    </row>
    <row r="178" spans="1:6" ht="15.75">
      <c r="A178" s="127"/>
      <c r="C178" s="455"/>
      <c r="F178" s="459"/>
    </row>
    <row r="179" spans="1:6" ht="15.75">
      <c r="A179" s="127"/>
      <c r="C179" s="455"/>
      <c r="F179" s="459"/>
    </row>
    <row r="180" spans="1:6" ht="15.75">
      <c r="A180" s="127"/>
      <c r="C180" s="455"/>
      <c r="F180" s="459"/>
    </row>
    <row r="181" spans="1:6" ht="15.75">
      <c r="A181" s="127"/>
      <c r="C181" s="455"/>
      <c r="F181" s="459"/>
    </row>
    <row r="182" spans="1:6" ht="15.75">
      <c r="A182" s="127"/>
      <c r="C182" s="455"/>
      <c r="F182" s="459"/>
    </row>
    <row r="183" spans="1:6" ht="15.75">
      <c r="A183" s="127"/>
      <c r="C183" s="455"/>
      <c r="F183" s="459"/>
    </row>
    <row r="184" spans="1:6" ht="15.75">
      <c r="A184" s="127"/>
      <c r="C184" s="455"/>
      <c r="F184" s="459"/>
    </row>
    <row r="185" spans="1:6" ht="15.75">
      <c r="A185" s="127"/>
      <c r="C185" s="455"/>
      <c r="F185" s="459"/>
    </row>
    <row r="186" spans="1:6" ht="15.75">
      <c r="A186" s="127"/>
      <c r="C186" s="455"/>
      <c r="F186" s="459"/>
    </row>
    <row r="187" spans="1:6" ht="15.75">
      <c r="A187" s="127"/>
      <c r="C187" s="455"/>
      <c r="F187" s="459"/>
    </row>
    <row r="188" spans="1:6" ht="15.75">
      <c r="A188" s="127"/>
      <c r="C188" s="455"/>
      <c r="F188" s="459"/>
    </row>
    <row r="189" spans="1:6" ht="15.75">
      <c r="A189" s="127"/>
      <c r="C189" s="455"/>
      <c r="F189" s="459"/>
    </row>
    <row r="190" spans="1:6" ht="15.75">
      <c r="A190" s="127"/>
      <c r="C190" s="455"/>
      <c r="F190" s="459"/>
    </row>
    <row r="191" spans="1:6" ht="15.75">
      <c r="A191" s="127"/>
      <c r="C191" s="455"/>
      <c r="F191" s="459"/>
    </row>
    <row r="192" spans="1:6" ht="15.75">
      <c r="A192" s="127"/>
      <c r="C192" s="455"/>
      <c r="F192" s="459"/>
    </row>
    <row r="193" spans="1:6" ht="15.75">
      <c r="A193" s="127"/>
      <c r="C193" s="455"/>
      <c r="F193" s="459"/>
    </row>
    <row r="194" spans="1:6" ht="15.75">
      <c r="A194" s="127"/>
      <c r="C194" s="455"/>
      <c r="F194" s="459"/>
    </row>
    <row r="195" spans="1:6" ht="15.75">
      <c r="A195" s="127"/>
      <c r="C195" s="455"/>
      <c r="F195" s="459"/>
    </row>
    <row r="196" spans="1:6" ht="15.75">
      <c r="A196" s="127"/>
      <c r="C196" s="455"/>
      <c r="F196" s="459"/>
    </row>
    <row r="197" spans="1:6" ht="15.75">
      <c r="A197" s="19"/>
      <c r="C197" s="455"/>
      <c r="F197" s="459"/>
    </row>
    <row r="198" spans="1:6" ht="15.75">
      <c r="A198" s="19"/>
      <c r="C198" s="455"/>
      <c r="F198" s="459"/>
    </row>
    <row r="199" spans="1:6" ht="15.75">
      <c r="A199" s="19"/>
      <c r="C199" s="455"/>
      <c r="F199" s="459"/>
    </row>
    <row r="200" spans="1:6" ht="15.75">
      <c r="A200" s="19"/>
      <c r="C200" s="455"/>
    </row>
    <row r="201" spans="1:6" ht="15.75">
      <c r="A201" s="19"/>
      <c r="C201" s="455"/>
    </row>
    <row r="202" spans="1:6" ht="15.75">
      <c r="A202" s="19"/>
      <c r="C202" s="455"/>
    </row>
    <row r="203" spans="1:6" ht="15.75">
      <c r="A203" s="19"/>
      <c r="C203" s="455"/>
    </row>
    <row r="204" spans="1:6" ht="15.75">
      <c r="A204" s="19"/>
      <c r="C204" s="455"/>
    </row>
    <row r="205" spans="1:6" ht="15.75">
      <c r="A205" s="19"/>
      <c r="C205" s="455"/>
    </row>
    <row r="206" spans="1:6" ht="15.75">
      <c r="A206" s="19"/>
      <c r="C206" s="455"/>
    </row>
    <row r="207" spans="1:6" ht="15.75">
      <c r="A207" s="19"/>
      <c r="C207" s="455"/>
    </row>
    <row r="208" spans="1:6" ht="15.75">
      <c r="A208" s="19"/>
      <c r="C208" s="455"/>
    </row>
    <row r="209" spans="1:3" ht="15.75">
      <c r="A209" s="19"/>
      <c r="C209" s="455"/>
    </row>
    <row r="210" spans="1:3" ht="15.75">
      <c r="A210" s="19"/>
      <c r="C210" s="455"/>
    </row>
    <row r="211" spans="1:3" ht="15.75">
      <c r="A211" s="19"/>
      <c r="C211" s="455"/>
    </row>
    <row r="212" spans="1:3" ht="15.75">
      <c r="A212" s="19"/>
      <c r="C212" s="455"/>
    </row>
    <row r="213" spans="1:3" ht="15.75">
      <c r="A213" s="19"/>
      <c r="C213" s="455"/>
    </row>
    <row r="214" spans="1:3" ht="15.75">
      <c r="A214" s="19"/>
      <c r="C214" s="455"/>
    </row>
    <row r="215" spans="1:3" ht="15.75">
      <c r="A215" s="19"/>
      <c r="C215" s="455"/>
    </row>
    <row r="216" spans="1:3" ht="15.75">
      <c r="A216" s="19"/>
      <c r="C216" s="455"/>
    </row>
    <row r="217" spans="1:3" ht="15.75">
      <c r="A217" s="19"/>
      <c r="C217" s="455"/>
    </row>
    <row r="218" spans="1:3" ht="15.75">
      <c r="A218" s="19"/>
      <c r="C218" s="455"/>
    </row>
    <row r="219" spans="1:3" ht="15.75">
      <c r="A219" s="19"/>
      <c r="C219" s="455"/>
    </row>
    <row r="220" spans="1:3" ht="15.75">
      <c r="A220" s="19"/>
      <c r="C220" s="455"/>
    </row>
    <row r="221" spans="1:3" ht="15.75">
      <c r="A221" s="19"/>
      <c r="C221" s="455"/>
    </row>
    <row r="222" spans="1:3" ht="15.75">
      <c r="A222" s="19"/>
      <c r="C222" s="455"/>
    </row>
    <row r="223" spans="1:3" ht="15.75">
      <c r="A223" s="19"/>
      <c r="C223" s="455"/>
    </row>
    <row r="224" spans="1:3" ht="15.75">
      <c r="A224" s="19"/>
      <c r="C224" s="455"/>
    </row>
    <row r="225" spans="1:3" ht="15.75">
      <c r="A225" s="19"/>
      <c r="C225" s="455"/>
    </row>
    <row r="226" spans="1:3" ht="15.75">
      <c r="A226" s="19"/>
      <c r="C226" s="455"/>
    </row>
    <row r="227" spans="1:3" ht="15.75">
      <c r="A227" s="19"/>
      <c r="C227" s="455"/>
    </row>
    <row r="228" spans="1:3" ht="15.75">
      <c r="A228" s="19"/>
      <c r="C228" s="455"/>
    </row>
    <row r="229" spans="1:3" ht="15.75">
      <c r="A229" s="19"/>
      <c r="C229" s="455"/>
    </row>
    <row r="230" spans="1:3" ht="15.75">
      <c r="A230" s="19"/>
      <c r="C230" s="455"/>
    </row>
    <row r="231" spans="1:3" ht="15.75">
      <c r="A231" s="19"/>
      <c r="C231" s="455"/>
    </row>
    <row r="232" spans="1:3" ht="15.75">
      <c r="A232" s="19"/>
      <c r="C232" s="455"/>
    </row>
    <row r="233" spans="1:3" ht="15.75">
      <c r="A233" s="19"/>
      <c r="C233" s="455"/>
    </row>
    <row r="234" spans="1:3" ht="15.75">
      <c r="A234" s="19"/>
      <c r="C234" s="455"/>
    </row>
    <row r="235" spans="1:3" ht="15.75">
      <c r="A235" s="19"/>
      <c r="C235" s="455"/>
    </row>
    <row r="236" spans="1:3" ht="15.75">
      <c r="A236" s="19"/>
      <c r="C236" s="455"/>
    </row>
    <row r="237" spans="1:3" ht="15.75">
      <c r="A237" s="19"/>
      <c r="C237" s="455"/>
    </row>
    <row r="238" spans="1:3" ht="15.75">
      <c r="A238" s="19"/>
      <c r="C238" s="455"/>
    </row>
    <row r="239" spans="1:3" ht="15.75">
      <c r="A239" s="19"/>
      <c r="C239" s="455"/>
    </row>
    <row r="240" spans="1:3" ht="15.75">
      <c r="A240" s="19"/>
      <c r="C240" s="455"/>
    </row>
    <row r="241" spans="1:3" ht="15.75">
      <c r="A241" s="19"/>
      <c r="C241" s="455"/>
    </row>
    <row r="242" spans="1:3" ht="15.75">
      <c r="A242" s="19"/>
      <c r="C242" s="455"/>
    </row>
    <row r="243" spans="1:3" ht="15.75">
      <c r="A243" s="19"/>
      <c r="C243" s="455"/>
    </row>
    <row r="244" spans="1:3" ht="15.75">
      <c r="A244" s="19"/>
      <c r="C244" s="455"/>
    </row>
    <row r="245" spans="1:3" ht="15.75">
      <c r="A245" s="19"/>
      <c r="C245" s="455"/>
    </row>
    <row r="246" spans="1:3" ht="15.75">
      <c r="A246" s="19"/>
      <c r="C246" s="455"/>
    </row>
    <row r="247" spans="1:3" ht="15.75">
      <c r="A247" s="19"/>
      <c r="C247" s="455"/>
    </row>
    <row r="248" spans="1:3" ht="15.75">
      <c r="A248" s="19"/>
      <c r="C248" s="455"/>
    </row>
    <row r="249" spans="1:3" ht="15.75">
      <c r="A249" s="19"/>
      <c r="C249" s="455"/>
    </row>
    <row r="250" spans="1:3" ht="15.75">
      <c r="A250" s="19"/>
      <c r="C250" s="455"/>
    </row>
    <row r="251" spans="1:3" ht="15.75">
      <c r="A251" s="19"/>
      <c r="C251" s="455"/>
    </row>
    <row r="252" spans="1:3" ht="15.75">
      <c r="A252" s="19"/>
      <c r="C252" s="455"/>
    </row>
    <row r="253" spans="1:3" ht="15.75">
      <c r="A253" s="19"/>
      <c r="C253" s="455"/>
    </row>
    <row r="254" spans="1:3" ht="15.75">
      <c r="A254" s="19"/>
      <c r="C254" s="455"/>
    </row>
    <row r="255" spans="1:3" ht="15.75">
      <c r="A255" s="19"/>
      <c r="C255" s="455"/>
    </row>
    <row r="256" spans="1:3" ht="15.75">
      <c r="A256" s="19"/>
      <c r="C256" s="455"/>
    </row>
    <row r="257" spans="1:3" ht="15.75">
      <c r="A257" s="19"/>
      <c r="C257" s="455"/>
    </row>
    <row r="258" spans="1:3" ht="15.75">
      <c r="A258" s="19"/>
      <c r="C258" s="455"/>
    </row>
    <row r="259" spans="1:3" ht="15.75">
      <c r="A259" s="19"/>
      <c r="C259" s="455"/>
    </row>
    <row r="260" spans="1:3" ht="15.75">
      <c r="A260" s="19"/>
      <c r="C260" s="455"/>
    </row>
    <row r="261" spans="1:3" ht="15.75">
      <c r="A261" s="19"/>
      <c r="C261" s="455"/>
    </row>
    <row r="262" spans="1:3" ht="15.75">
      <c r="A262" s="19"/>
      <c r="C262" s="455"/>
    </row>
    <row r="263" spans="1:3" ht="15.75">
      <c r="A263" s="19"/>
      <c r="C263" s="455"/>
    </row>
    <row r="264" spans="1:3" ht="15.75">
      <c r="A264" s="19"/>
      <c r="C264" s="455"/>
    </row>
    <row r="265" spans="1:3" ht="15.75">
      <c r="A265" s="19"/>
      <c r="C265" s="455"/>
    </row>
    <row r="266" spans="1:3" ht="15.75">
      <c r="A266" s="19"/>
      <c r="C266" s="455"/>
    </row>
    <row r="267" spans="1:3" ht="15.75">
      <c r="A267" s="19"/>
      <c r="C267" s="455"/>
    </row>
    <row r="268" spans="1:3" ht="15.75">
      <c r="A268" s="19"/>
      <c r="C268" s="45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F2"/>
    <mergeCell ref="A3:F3"/>
    <mergeCell ref="A4:F4"/>
    <mergeCell ref="A5:F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J18" sqref="J18"/>
    </sheetView>
  </sheetViews>
  <sheetFormatPr baseColWidth="10" defaultColWidth="9.140625" defaultRowHeight="15"/>
  <cols>
    <col min="1" max="1" width="91.85546875" style="20" bestFit="1" customWidth="1"/>
    <col min="2" max="4" width="18.28515625" style="372" customWidth="1"/>
    <col min="5" max="5" width="19.7109375" style="372" customWidth="1"/>
    <col min="6" max="6" width="11.140625" style="372" customWidth="1"/>
    <col min="7" max="7" width="2.42578125" style="372" customWidth="1"/>
    <col min="8" max="256" width="9.140625" style="372"/>
    <col min="257" max="257" width="91.85546875" style="372" bestFit="1" customWidth="1"/>
    <col min="258" max="260" width="18.28515625" style="372" customWidth="1"/>
    <col min="261" max="261" width="19.7109375" style="372" customWidth="1"/>
    <col min="262" max="262" width="11.140625" style="372" customWidth="1"/>
    <col min="263" max="263" width="2.42578125" style="372" customWidth="1"/>
    <col min="264" max="512" width="9.140625" style="372"/>
    <col min="513" max="513" width="91.85546875" style="372" bestFit="1" customWidth="1"/>
    <col min="514" max="516" width="18.28515625" style="372" customWidth="1"/>
    <col min="517" max="517" width="19.7109375" style="372" customWidth="1"/>
    <col min="518" max="518" width="11.140625" style="372" customWidth="1"/>
    <col min="519" max="519" width="2.42578125" style="372" customWidth="1"/>
    <col min="520" max="768" width="9.140625" style="372"/>
    <col min="769" max="769" width="91.85546875" style="372" bestFit="1" customWidth="1"/>
    <col min="770" max="772" width="18.28515625" style="372" customWidth="1"/>
    <col min="773" max="773" width="19.7109375" style="372" customWidth="1"/>
    <col min="774" max="774" width="11.140625" style="372" customWidth="1"/>
    <col min="775" max="775" width="2.42578125" style="372" customWidth="1"/>
    <col min="776" max="1024" width="9.140625" style="372"/>
    <col min="1025" max="1025" width="91.85546875" style="372" bestFit="1" customWidth="1"/>
    <col min="1026" max="1028" width="18.28515625" style="372" customWidth="1"/>
    <col min="1029" max="1029" width="19.7109375" style="372" customWidth="1"/>
    <col min="1030" max="1030" width="11.140625" style="372" customWidth="1"/>
    <col min="1031" max="1031" width="2.42578125" style="372" customWidth="1"/>
    <col min="1032" max="1280" width="9.140625" style="372"/>
    <col min="1281" max="1281" width="91.85546875" style="372" bestFit="1" customWidth="1"/>
    <col min="1282" max="1284" width="18.28515625" style="372" customWidth="1"/>
    <col min="1285" max="1285" width="19.7109375" style="372" customWidth="1"/>
    <col min="1286" max="1286" width="11.140625" style="372" customWidth="1"/>
    <col min="1287" max="1287" width="2.42578125" style="372" customWidth="1"/>
    <col min="1288" max="1536" width="9.140625" style="372"/>
    <col min="1537" max="1537" width="91.85546875" style="372" bestFit="1" customWidth="1"/>
    <col min="1538" max="1540" width="18.28515625" style="372" customWidth="1"/>
    <col min="1541" max="1541" width="19.7109375" style="372" customWidth="1"/>
    <col min="1542" max="1542" width="11.140625" style="372" customWidth="1"/>
    <col min="1543" max="1543" width="2.42578125" style="372" customWidth="1"/>
    <col min="1544" max="1792" width="9.140625" style="372"/>
    <col min="1793" max="1793" width="91.85546875" style="372" bestFit="1" customWidth="1"/>
    <col min="1794" max="1796" width="18.28515625" style="372" customWidth="1"/>
    <col min="1797" max="1797" width="19.7109375" style="372" customWidth="1"/>
    <col min="1798" max="1798" width="11.140625" style="372" customWidth="1"/>
    <col min="1799" max="1799" width="2.42578125" style="372" customWidth="1"/>
    <col min="1800" max="2048" width="9.140625" style="372"/>
    <col min="2049" max="2049" width="91.85546875" style="372" bestFit="1" customWidth="1"/>
    <col min="2050" max="2052" width="18.28515625" style="372" customWidth="1"/>
    <col min="2053" max="2053" width="19.7109375" style="372" customWidth="1"/>
    <col min="2054" max="2054" width="11.140625" style="372" customWidth="1"/>
    <col min="2055" max="2055" width="2.42578125" style="372" customWidth="1"/>
    <col min="2056" max="2304" width="9.140625" style="372"/>
    <col min="2305" max="2305" width="91.85546875" style="372" bestFit="1" customWidth="1"/>
    <col min="2306" max="2308" width="18.28515625" style="372" customWidth="1"/>
    <col min="2309" max="2309" width="19.7109375" style="372" customWidth="1"/>
    <col min="2310" max="2310" width="11.140625" style="372" customWidth="1"/>
    <col min="2311" max="2311" width="2.42578125" style="372" customWidth="1"/>
    <col min="2312" max="2560" width="9.140625" style="372"/>
    <col min="2561" max="2561" width="91.85546875" style="372" bestFit="1" customWidth="1"/>
    <col min="2562" max="2564" width="18.28515625" style="372" customWidth="1"/>
    <col min="2565" max="2565" width="19.7109375" style="372" customWidth="1"/>
    <col min="2566" max="2566" width="11.140625" style="372" customWidth="1"/>
    <col min="2567" max="2567" width="2.42578125" style="372" customWidth="1"/>
    <col min="2568" max="2816" width="9.140625" style="372"/>
    <col min="2817" max="2817" width="91.85546875" style="372" bestFit="1" customWidth="1"/>
    <col min="2818" max="2820" width="18.28515625" style="372" customWidth="1"/>
    <col min="2821" max="2821" width="19.7109375" style="372" customWidth="1"/>
    <col min="2822" max="2822" width="11.140625" style="372" customWidth="1"/>
    <col min="2823" max="2823" width="2.42578125" style="372" customWidth="1"/>
    <col min="2824" max="3072" width="9.140625" style="372"/>
    <col min="3073" max="3073" width="91.85546875" style="372" bestFit="1" customWidth="1"/>
    <col min="3074" max="3076" width="18.28515625" style="372" customWidth="1"/>
    <col min="3077" max="3077" width="19.7109375" style="372" customWidth="1"/>
    <col min="3078" max="3078" width="11.140625" style="372" customWidth="1"/>
    <col min="3079" max="3079" width="2.42578125" style="372" customWidth="1"/>
    <col min="3080" max="3328" width="9.140625" style="372"/>
    <col min="3329" max="3329" width="91.85546875" style="372" bestFit="1" customWidth="1"/>
    <col min="3330" max="3332" width="18.28515625" style="372" customWidth="1"/>
    <col min="3333" max="3333" width="19.7109375" style="372" customWidth="1"/>
    <col min="3334" max="3334" width="11.140625" style="372" customWidth="1"/>
    <col min="3335" max="3335" width="2.42578125" style="372" customWidth="1"/>
    <col min="3336" max="3584" width="9.140625" style="372"/>
    <col min="3585" max="3585" width="91.85546875" style="372" bestFit="1" customWidth="1"/>
    <col min="3586" max="3588" width="18.28515625" style="372" customWidth="1"/>
    <col min="3589" max="3589" width="19.7109375" style="372" customWidth="1"/>
    <col min="3590" max="3590" width="11.140625" style="372" customWidth="1"/>
    <col min="3591" max="3591" width="2.42578125" style="372" customWidth="1"/>
    <col min="3592" max="3840" width="9.140625" style="372"/>
    <col min="3841" max="3841" width="91.85546875" style="372" bestFit="1" customWidth="1"/>
    <col min="3842" max="3844" width="18.28515625" style="372" customWidth="1"/>
    <col min="3845" max="3845" width="19.7109375" style="372" customWidth="1"/>
    <col min="3846" max="3846" width="11.140625" style="372" customWidth="1"/>
    <col min="3847" max="3847" width="2.42578125" style="372" customWidth="1"/>
    <col min="3848" max="4096" width="9.140625" style="372"/>
    <col min="4097" max="4097" width="91.85546875" style="372" bestFit="1" customWidth="1"/>
    <col min="4098" max="4100" width="18.28515625" style="372" customWidth="1"/>
    <col min="4101" max="4101" width="19.7109375" style="372" customWidth="1"/>
    <col min="4102" max="4102" width="11.140625" style="372" customWidth="1"/>
    <col min="4103" max="4103" width="2.42578125" style="372" customWidth="1"/>
    <col min="4104" max="4352" width="9.140625" style="372"/>
    <col min="4353" max="4353" width="91.85546875" style="372" bestFit="1" customWidth="1"/>
    <col min="4354" max="4356" width="18.28515625" style="372" customWidth="1"/>
    <col min="4357" max="4357" width="19.7109375" style="372" customWidth="1"/>
    <col min="4358" max="4358" width="11.140625" style="372" customWidth="1"/>
    <col min="4359" max="4359" width="2.42578125" style="372" customWidth="1"/>
    <col min="4360" max="4608" width="9.140625" style="372"/>
    <col min="4609" max="4609" width="91.85546875" style="372" bestFit="1" customWidth="1"/>
    <col min="4610" max="4612" width="18.28515625" style="372" customWidth="1"/>
    <col min="4613" max="4613" width="19.7109375" style="372" customWidth="1"/>
    <col min="4614" max="4614" width="11.140625" style="372" customWidth="1"/>
    <col min="4615" max="4615" width="2.42578125" style="372" customWidth="1"/>
    <col min="4616" max="4864" width="9.140625" style="372"/>
    <col min="4865" max="4865" width="91.85546875" style="372" bestFit="1" customWidth="1"/>
    <col min="4866" max="4868" width="18.28515625" style="372" customWidth="1"/>
    <col min="4869" max="4869" width="19.7109375" style="372" customWidth="1"/>
    <col min="4870" max="4870" width="11.140625" style="372" customWidth="1"/>
    <col min="4871" max="4871" width="2.42578125" style="372" customWidth="1"/>
    <col min="4872" max="5120" width="9.140625" style="372"/>
    <col min="5121" max="5121" width="91.85546875" style="372" bestFit="1" customWidth="1"/>
    <col min="5122" max="5124" width="18.28515625" style="372" customWidth="1"/>
    <col min="5125" max="5125" width="19.7109375" style="372" customWidth="1"/>
    <col min="5126" max="5126" width="11.140625" style="372" customWidth="1"/>
    <col min="5127" max="5127" width="2.42578125" style="372" customWidth="1"/>
    <col min="5128" max="5376" width="9.140625" style="372"/>
    <col min="5377" max="5377" width="91.85546875" style="372" bestFit="1" customWidth="1"/>
    <col min="5378" max="5380" width="18.28515625" style="372" customWidth="1"/>
    <col min="5381" max="5381" width="19.7109375" style="372" customWidth="1"/>
    <col min="5382" max="5382" width="11.140625" style="372" customWidth="1"/>
    <col min="5383" max="5383" width="2.42578125" style="372" customWidth="1"/>
    <col min="5384" max="5632" width="9.140625" style="372"/>
    <col min="5633" max="5633" width="91.85546875" style="372" bestFit="1" customWidth="1"/>
    <col min="5634" max="5636" width="18.28515625" style="372" customWidth="1"/>
    <col min="5637" max="5637" width="19.7109375" style="372" customWidth="1"/>
    <col min="5638" max="5638" width="11.140625" style="372" customWidth="1"/>
    <col min="5639" max="5639" width="2.42578125" style="372" customWidth="1"/>
    <col min="5640" max="5888" width="9.140625" style="372"/>
    <col min="5889" max="5889" width="91.85546875" style="372" bestFit="1" customWidth="1"/>
    <col min="5890" max="5892" width="18.28515625" style="372" customWidth="1"/>
    <col min="5893" max="5893" width="19.7109375" style="372" customWidth="1"/>
    <col min="5894" max="5894" width="11.140625" style="372" customWidth="1"/>
    <col min="5895" max="5895" width="2.42578125" style="372" customWidth="1"/>
    <col min="5896" max="6144" width="9.140625" style="372"/>
    <col min="6145" max="6145" width="91.85546875" style="372" bestFit="1" customWidth="1"/>
    <col min="6146" max="6148" width="18.28515625" style="372" customWidth="1"/>
    <col min="6149" max="6149" width="19.7109375" style="372" customWidth="1"/>
    <col min="6150" max="6150" width="11.140625" style="372" customWidth="1"/>
    <col min="6151" max="6151" width="2.42578125" style="372" customWidth="1"/>
    <col min="6152" max="6400" width="9.140625" style="372"/>
    <col min="6401" max="6401" width="91.85546875" style="372" bestFit="1" customWidth="1"/>
    <col min="6402" max="6404" width="18.28515625" style="372" customWidth="1"/>
    <col min="6405" max="6405" width="19.7109375" style="372" customWidth="1"/>
    <col min="6406" max="6406" width="11.140625" style="372" customWidth="1"/>
    <col min="6407" max="6407" width="2.42578125" style="372" customWidth="1"/>
    <col min="6408" max="6656" width="9.140625" style="372"/>
    <col min="6657" max="6657" width="91.85546875" style="372" bestFit="1" customWidth="1"/>
    <col min="6658" max="6660" width="18.28515625" style="372" customWidth="1"/>
    <col min="6661" max="6661" width="19.7109375" style="372" customWidth="1"/>
    <col min="6662" max="6662" width="11.140625" style="372" customWidth="1"/>
    <col min="6663" max="6663" width="2.42578125" style="372" customWidth="1"/>
    <col min="6664" max="6912" width="9.140625" style="372"/>
    <col min="6913" max="6913" width="91.85546875" style="372" bestFit="1" customWidth="1"/>
    <col min="6914" max="6916" width="18.28515625" style="372" customWidth="1"/>
    <col min="6917" max="6917" width="19.7109375" style="372" customWidth="1"/>
    <col min="6918" max="6918" width="11.140625" style="372" customWidth="1"/>
    <col min="6919" max="6919" width="2.42578125" style="372" customWidth="1"/>
    <col min="6920" max="7168" width="9.140625" style="372"/>
    <col min="7169" max="7169" width="91.85546875" style="372" bestFit="1" customWidth="1"/>
    <col min="7170" max="7172" width="18.28515625" style="372" customWidth="1"/>
    <col min="7173" max="7173" width="19.7109375" style="372" customWidth="1"/>
    <col min="7174" max="7174" width="11.140625" style="372" customWidth="1"/>
    <col min="7175" max="7175" width="2.42578125" style="372" customWidth="1"/>
    <col min="7176" max="7424" width="9.140625" style="372"/>
    <col min="7425" max="7425" width="91.85546875" style="372" bestFit="1" customWidth="1"/>
    <col min="7426" max="7428" width="18.28515625" style="372" customWidth="1"/>
    <col min="7429" max="7429" width="19.7109375" style="372" customWidth="1"/>
    <col min="7430" max="7430" width="11.140625" style="372" customWidth="1"/>
    <col min="7431" max="7431" width="2.42578125" style="372" customWidth="1"/>
    <col min="7432" max="7680" width="9.140625" style="372"/>
    <col min="7681" max="7681" width="91.85546875" style="372" bestFit="1" customWidth="1"/>
    <col min="7682" max="7684" width="18.28515625" style="372" customWidth="1"/>
    <col min="7685" max="7685" width="19.7109375" style="372" customWidth="1"/>
    <col min="7686" max="7686" width="11.140625" style="372" customWidth="1"/>
    <col min="7687" max="7687" width="2.42578125" style="372" customWidth="1"/>
    <col min="7688" max="7936" width="9.140625" style="372"/>
    <col min="7937" max="7937" width="91.85546875" style="372" bestFit="1" customWidth="1"/>
    <col min="7938" max="7940" width="18.28515625" style="372" customWidth="1"/>
    <col min="7941" max="7941" width="19.7109375" style="372" customWidth="1"/>
    <col min="7942" max="7942" width="11.140625" style="372" customWidth="1"/>
    <col min="7943" max="7943" width="2.42578125" style="372" customWidth="1"/>
    <col min="7944" max="8192" width="9.140625" style="372"/>
    <col min="8193" max="8193" width="91.85546875" style="372" bestFit="1" customWidth="1"/>
    <col min="8194" max="8196" width="18.28515625" style="372" customWidth="1"/>
    <col min="8197" max="8197" width="19.7109375" style="372" customWidth="1"/>
    <col min="8198" max="8198" width="11.140625" style="372" customWidth="1"/>
    <col min="8199" max="8199" width="2.42578125" style="372" customWidth="1"/>
    <col min="8200" max="8448" width="9.140625" style="372"/>
    <col min="8449" max="8449" width="91.85546875" style="372" bestFit="1" customWidth="1"/>
    <col min="8450" max="8452" width="18.28515625" style="372" customWidth="1"/>
    <col min="8453" max="8453" width="19.7109375" style="372" customWidth="1"/>
    <col min="8454" max="8454" width="11.140625" style="372" customWidth="1"/>
    <col min="8455" max="8455" width="2.42578125" style="372" customWidth="1"/>
    <col min="8456" max="8704" width="9.140625" style="372"/>
    <col min="8705" max="8705" width="91.85546875" style="372" bestFit="1" customWidth="1"/>
    <col min="8706" max="8708" width="18.28515625" style="372" customWidth="1"/>
    <col min="8709" max="8709" width="19.7109375" style="372" customWidth="1"/>
    <col min="8710" max="8710" width="11.140625" style="372" customWidth="1"/>
    <col min="8711" max="8711" width="2.42578125" style="372" customWidth="1"/>
    <col min="8712" max="8960" width="9.140625" style="372"/>
    <col min="8961" max="8961" width="91.85546875" style="372" bestFit="1" customWidth="1"/>
    <col min="8962" max="8964" width="18.28515625" style="372" customWidth="1"/>
    <col min="8965" max="8965" width="19.7109375" style="372" customWidth="1"/>
    <col min="8966" max="8966" width="11.140625" style="372" customWidth="1"/>
    <col min="8967" max="8967" width="2.42578125" style="372" customWidth="1"/>
    <col min="8968" max="9216" width="9.140625" style="372"/>
    <col min="9217" max="9217" width="91.85546875" style="372" bestFit="1" customWidth="1"/>
    <col min="9218" max="9220" width="18.28515625" style="372" customWidth="1"/>
    <col min="9221" max="9221" width="19.7109375" style="372" customWidth="1"/>
    <col min="9222" max="9222" width="11.140625" style="372" customWidth="1"/>
    <col min="9223" max="9223" width="2.42578125" style="372" customWidth="1"/>
    <col min="9224" max="9472" width="9.140625" style="372"/>
    <col min="9473" max="9473" width="91.85546875" style="372" bestFit="1" customWidth="1"/>
    <col min="9474" max="9476" width="18.28515625" style="372" customWidth="1"/>
    <col min="9477" max="9477" width="19.7109375" style="372" customWidth="1"/>
    <col min="9478" max="9478" width="11.140625" style="372" customWidth="1"/>
    <col min="9479" max="9479" width="2.42578125" style="372" customWidth="1"/>
    <col min="9480" max="9728" width="9.140625" style="372"/>
    <col min="9729" max="9729" width="91.85546875" style="372" bestFit="1" customWidth="1"/>
    <col min="9730" max="9732" width="18.28515625" style="372" customWidth="1"/>
    <col min="9733" max="9733" width="19.7109375" style="372" customWidth="1"/>
    <col min="9734" max="9734" width="11.140625" style="372" customWidth="1"/>
    <col min="9735" max="9735" width="2.42578125" style="372" customWidth="1"/>
    <col min="9736" max="9984" width="9.140625" style="372"/>
    <col min="9985" max="9985" width="91.85546875" style="372" bestFit="1" customWidth="1"/>
    <col min="9986" max="9988" width="18.28515625" style="372" customWidth="1"/>
    <col min="9989" max="9989" width="19.7109375" style="372" customWidth="1"/>
    <col min="9990" max="9990" width="11.140625" style="372" customWidth="1"/>
    <col min="9991" max="9991" width="2.42578125" style="372" customWidth="1"/>
    <col min="9992" max="10240" width="9.140625" style="372"/>
    <col min="10241" max="10241" width="91.85546875" style="372" bestFit="1" customWidth="1"/>
    <col min="10242" max="10244" width="18.28515625" style="372" customWidth="1"/>
    <col min="10245" max="10245" width="19.7109375" style="372" customWidth="1"/>
    <col min="10246" max="10246" width="11.140625" style="372" customWidth="1"/>
    <col min="10247" max="10247" width="2.42578125" style="372" customWidth="1"/>
    <col min="10248" max="10496" width="9.140625" style="372"/>
    <col min="10497" max="10497" width="91.85546875" style="372" bestFit="1" customWidth="1"/>
    <col min="10498" max="10500" width="18.28515625" style="372" customWidth="1"/>
    <col min="10501" max="10501" width="19.7109375" style="372" customWidth="1"/>
    <col min="10502" max="10502" width="11.140625" style="372" customWidth="1"/>
    <col min="10503" max="10503" width="2.42578125" style="372" customWidth="1"/>
    <col min="10504" max="10752" width="9.140625" style="372"/>
    <col min="10753" max="10753" width="91.85546875" style="372" bestFit="1" customWidth="1"/>
    <col min="10754" max="10756" width="18.28515625" style="372" customWidth="1"/>
    <col min="10757" max="10757" width="19.7109375" style="372" customWidth="1"/>
    <col min="10758" max="10758" width="11.140625" style="372" customWidth="1"/>
    <col min="10759" max="10759" width="2.42578125" style="372" customWidth="1"/>
    <col min="10760" max="11008" width="9.140625" style="372"/>
    <col min="11009" max="11009" width="91.85546875" style="372" bestFit="1" customWidth="1"/>
    <col min="11010" max="11012" width="18.28515625" style="372" customWidth="1"/>
    <col min="11013" max="11013" width="19.7109375" style="372" customWidth="1"/>
    <col min="11014" max="11014" width="11.140625" style="372" customWidth="1"/>
    <col min="11015" max="11015" width="2.42578125" style="372" customWidth="1"/>
    <col min="11016" max="11264" width="9.140625" style="372"/>
    <col min="11265" max="11265" width="91.85546875" style="372" bestFit="1" customWidth="1"/>
    <col min="11266" max="11268" width="18.28515625" style="372" customWidth="1"/>
    <col min="11269" max="11269" width="19.7109375" style="372" customWidth="1"/>
    <col min="11270" max="11270" width="11.140625" style="372" customWidth="1"/>
    <col min="11271" max="11271" width="2.42578125" style="372" customWidth="1"/>
    <col min="11272" max="11520" width="9.140625" style="372"/>
    <col min="11521" max="11521" width="91.85546875" style="372" bestFit="1" customWidth="1"/>
    <col min="11522" max="11524" width="18.28515625" style="372" customWidth="1"/>
    <col min="11525" max="11525" width="19.7109375" style="372" customWidth="1"/>
    <col min="11526" max="11526" width="11.140625" style="372" customWidth="1"/>
    <col min="11527" max="11527" width="2.42578125" style="372" customWidth="1"/>
    <col min="11528" max="11776" width="9.140625" style="372"/>
    <col min="11777" max="11777" width="91.85546875" style="372" bestFit="1" customWidth="1"/>
    <col min="11778" max="11780" width="18.28515625" style="372" customWidth="1"/>
    <col min="11781" max="11781" width="19.7109375" style="372" customWidth="1"/>
    <col min="11782" max="11782" width="11.140625" style="372" customWidth="1"/>
    <col min="11783" max="11783" width="2.42578125" style="372" customWidth="1"/>
    <col min="11784" max="12032" width="9.140625" style="372"/>
    <col min="12033" max="12033" width="91.85546875" style="372" bestFit="1" customWidth="1"/>
    <col min="12034" max="12036" width="18.28515625" style="372" customWidth="1"/>
    <col min="12037" max="12037" width="19.7109375" style="372" customWidth="1"/>
    <col min="12038" max="12038" width="11.140625" style="372" customWidth="1"/>
    <col min="12039" max="12039" width="2.42578125" style="372" customWidth="1"/>
    <col min="12040" max="12288" width="9.140625" style="372"/>
    <col min="12289" max="12289" width="91.85546875" style="372" bestFit="1" customWidth="1"/>
    <col min="12290" max="12292" width="18.28515625" style="372" customWidth="1"/>
    <col min="12293" max="12293" width="19.7109375" style="372" customWidth="1"/>
    <col min="12294" max="12294" width="11.140625" style="372" customWidth="1"/>
    <col min="12295" max="12295" width="2.42578125" style="372" customWidth="1"/>
    <col min="12296" max="12544" width="9.140625" style="372"/>
    <col min="12545" max="12545" width="91.85546875" style="372" bestFit="1" customWidth="1"/>
    <col min="12546" max="12548" width="18.28515625" style="372" customWidth="1"/>
    <col min="12549" max="12549" width="19.7109375" style="372" customWidth="1"/>
    <col min="12550" max="12550" width="11.140625" style="372" customWidth="1"/>
    <col min="12551" max="12551" width="2.42578125" style="372" customWidth="1"/>
    <col min="12552" max="12800" width="9.140625" style="372"/>
    <col min="12801" max="12801" width="91.85546875" style="372" bestFit="1" customWidth="1"/>
    <col min="12802" max="12804" width="18.28515625" style="372" customWidth="1"/>
    <col min="12805" max="12805" width="19.7109375" style="372" customWidth="1"/>
    <col min="12806" max="12806" width="11.140625" style="372" customWidth="1"/>
    <col min="12807" max="12807" width="2.42578125" style="372" customWidth="1"/>
    <col min="12808" max="13056" width="9.140625" style="372"/>
    <col min="13057" max="13057" width="91.85546875" style="372" bestFit="1" customWidth="1"/>
    <col min="13058" max="13060" width="18.28515625" style="372" customWidth="1"/>
    <col min="13061" max="13061" width="19.7109375" style="372" customWidth="1"/>
    <col min="13062" max="13062" width="11.140625" style="372" customWidth="1"/>
    <col min="13063" max="13063" width="2.42578125" style="372" customWidth="1"/>
    <col min="13064" max="13312" width="9.140625" style="372"/>
    <col min="13313" max="13313" width="91.85546875" style="372" bestFit="1" customWidth="1"/>
    <col min="13314" max="13316" width="18.28515625" style="372" customWidth="1"/>
    <col min="13317" max="13317" width="19.7109375" style="372" customWidth="1"/>
    <col min="13318" max="13318" width="11.140625" style="372" customWidth="1"/>
    <col min="13319" max="13319" width="2.42578125" style="372" customWidth="1"/>
    <col min="13320" max="13568" width="9.140625" style="372"/>
    <col min="13569" max="13569" width="91.85546875" style="372" bestFit="1" customWidth="1"/>
    <col min="13570" max="13572" width="18.28515625" style="372" customWidth="1"/>
    <col min="13573" max="13573" width="19.7109375" style="372" customWidth="1"/>
    <col min="13574" max="13574" width="11.140625" style="372" customWidth="1"/>
    <col min="13575" max="13575" width="2.42578125" style="372" customWidth="1"/>
    <col min="13576" max="13824" width="9.140625" style="372"/>
    <col min="13825" max="13825" width="91.85546875" style="372" bestFit="1" customWidth="1"/>
    <col min="13826" max="13828" width="18.28515625" style="372" customWidth="1"/>
    <col min="13829" max="13829" width="19.7109375" style="372" customWidth="1"/>
    <col min="13830" max="13830" width="11.140625" style="372" customWidth="1"/>
    <col min="13831" max="13831" width="2.42578125" style="372" customWidth="1"/>
    <col min="13832" max="14080" width="9.140625" style="372"/>
    <col min="14081" max="14081" width="91.85546875" style="372" bestFit="1" customWidth="1"/>
    <col min="14082" max="14084" width="18.28515625" style="372" customWidth="1"/>
    <col min="14085" max="14085" width="19.7109375" style="372" customWidth="1"/>
    <col min="14086" max="14086" width="11.140625" style="372" customWidth="1"/>
    <col min="14087" max="14087" width="2.42578125" style="372" customWidth="1"/>
    <col min="14088" max="14336" width="9.140625" style="372"/>
    <col min="14337" max="14337" width="91.85546875" style="372" bestFit="1" customWidth="1"/>
    <col min="14338" max="14340" width="18.28515625" style="372" customWidth="1"/>
    <col min="14341" max="14341" width="19.7109375" style="372" customWidth="1"/>
    <col min="14342" max="14342" width="11.140625" style="372" customWidth="1"/>
    <col min="14343" max="14343" width="2.42578125" style="372" customWidth="1"/>
    <col min="14344" max="14592" width="9.140625" style="372"/>
    <col min="14593" max="14593" width="91.85546875" style="372" bestFit="1" customWidth="1"/>
    <col min="14594" max="14596" width="18.28515625" style="372" customWidth="1"/>
    <col min="14597" max="14597" width="19.7109375" style="372" customWidth="1"/>
    <col min="14598" max="14598" width="11.140625" style="372" customWidth="1"/>
    <col min="14599" max="14599" width="2.42578125" style="372" customWidth="1"/>
    <col min="14600" max="14848" width="9.140625" style="372"/>
    <col min="14849" max="14849" width="91.85546875" style="372" bestFit="1" customWidth="1"/>
    <col min="14850" max="14852" width="18.28515625" style="372" customWidth="1"/>
    <col min="14853" max="14853" width="19.7109375" style="372" customWidth="1"/>
    <col min="14854" max="14854" width="11.140625" style="372" customWidth="1"/>
    <col min="14855" max="14855" width="2.42578125" style="372" customWidth="1"/>
    <col min="14856" max="15104" width="9.140625" style="372"/>
    <col min="15105" max="15105" width="91.85546875" style="372" bestFit="1" customWidth="1"/>
    <col min="15106" max="15108" width="18.28515625" style="372" customWidth="1"/>
    <col min="15109" max="15109" width="19.7109375" style="372" customWidth="1"/>
    <col min="15110" max="15110" width="11.140625" style="372" customWidth="1"/>
    <col min="15111" max="15111" width="2.42578125" style="372" customWidth="1"/>
    <col min="15112" max="15360" width="9.140625" style="372"/>
    <col min="15361" max="15361" width="91.85546875" style="372" bestFit="1" customWidth="1"/>
    <col min="15362" max="15364" width="18.28515625" style="372" customWidth="1"/>
    <col min="15365" max="15365" width="19.7109375" style="372" customWidth="1"/>
    <col min="15366" max="15366" width="11.140625" style="372" customWidth="1"/>
    <col min="15367" max="15367" width="2.42578125" style="372" customWidth="1"/>
    <col min="15368" max="15616" width="9.140625" style="372"/>
    <col min="15617" max="15617" width="91.85546875" style="372" bestFit="1" customWidth="1"/>
    <col min="15618" max="15620" width="18.28515625" style="372" customWidth="1"/>
    <col min="15621" max="15621" width="19.7109375" style="372" customWidth="1"/>
    <col min="15622" max="15622" width="11.140625" style="372" customWidth="1"/>
    <col min="15623" max="15623" width="2.42578125" style="372" customWidth="1"/>
    <col min="15624" max="15872" width="9.140625" style="372"/>
    <col min="15873" max="15873" width="91.85546875" style="372" bestFit="1" customWidth="1"/>
    <col min="15874" max="15876" width="18.28515625" style="372" customWidth="1"/>
    <col min="15877" max="15877" width="19.7109375" style="372" customWidth="1"/>
    <col min="15878" max="15878" width="11.140625" style="372" customWidth="1"/>
    <col min="15879" max="15879" width="2.42578125" style="372" customWidth="1"/>
    <col min="15880" max="16128" width="9.140625" style="372"/>
    <col min="16129" max="16129" width="91.85546875" style="372" bestFit="1" customWidth="1"/>
    <col min="16130" max="16132" width="18.28515625" style="372" customWidth="1"/>
    <col min="16133" max="16133" width="19.7109375" style="372" customWidth="1"/>
    <col min="16134" max="16134" width="11.140625" style="372" customWidth="1"/>
    <col min="16135" max="16135" width="2.42578125" style="372" customWidth="1"/>
    <col min="16136" max="16384" width="9.140625" style="372"/>
  </cols>
  <sheetData>
    <row r="1" spans="1:26" s="1" customFormat="1" ht="3.75" customHeight="1">
      <c r="A1" s="129"/>
      <c r="B1" s="129"/>
      <c r="C1" s="129"/>
      <c r="D1" s="129"/>
      <c r="E1" s="129"/>
      <c r="F1" s="129"/>
    </row>
    <row r="2" spans="1:26" s="2" customFormat="1" ht="39" customHeight="1">
      <c r="A2" s="771" t="s">
        <v>699</v>
      </c>
      <c r="B2" s="771"/>
      <c r="C2" s="771"/>
      <c r="D2" s="771"/>
      <c r="E2" s="771"/>
      <c r="F2" s="771"/>
    </row>
    <row r="3" spans="1:26" s="2" customFormat="1" ht="24.75" customHeight="1">
      <c r="A3" s="771" t="s">
        <v>247</v>
      </c>
      <c r="B3" s="771"/>
      <c r="C3" s="771"/>
      <c r="D3" s="771"/>
      <c r="E3" s="771"/>
      <c r="F3" s="771"/>
    </row>
    <row r="4" spans="1:26" s="2" customFormat="1" ht="21.95" customHeight="1">
      <c r="A4" s="771" t="s">
        <v>878</v>
      </c>
      <c r="B4" s="771"/>
      <c r="C4" s="771"/>
      <c r="D4" s="771"/>
      <c r="E4" s="771"/>
      <c r="F4" s="771"/>
    </row>
    <row r="5" spans="1:26" s="3" customFormat="1" ht="39" customHeight="1">
      <c r="A5" s="788" t="s">
        <v>727</v>
      </c>
      <c r="B5" s="788"/>
      <c r="C5" s="788"/>
      <c r="D5" s="788"/>
      <c r="E5" s="788"/>
      <c r="F5" s="788"/>
    </row>
    <row r="6" spans="1:26" ht="6" customHeight="1">
      <c r="A6" s="103"/>
    </row>
    <row r="7" spans="1:26" ht="12" customHeight="1">
      <c r="A7" s="237"/>
      <c r="B7" s="566"/>
      <c r="C7" s="238"/>
      <c r="D7" s="566"/>
      <c r="E7" s="566"/>
      <c r="F7" s="567"/>
      <c r="G7" s="146"/>
      <c r="H7" s="17"/>
      <c r="I7" s="17"/>
      <c r="J7" s="17"/>
      <c r="K7" s="17"/>
      <c r="L7" s="17"/>
    </row>
    <row r="8" spans="1:26" ht="37.5" customHeight="1">
      <c r="A8" s="711" t="s">
        <v>902</v>
      </c>
      <c r="B8" s="599" t="s">
        <v>700</v>
      </c>
      <c r="C8" s="599" t="s">
        <v>701</v>
      </c>
      <c r="D8" s="599" t="s">
        <v>702</v>
      </c>
      <c r="E8" s="600" t="s">
        <v>248</v>
      </c>
      <c r="F8" s="601" t="s">
        <v>11</v>
      </c>
      <c r="G8" s="146"/>
      <c r="Y8" s="372">
        <v>1</v>
      </c>
      <c r="Z8" s="372">
        <v>1</v>
      </c>
    </row>
    <row r="9" spans="1:26" ht="34.5" customHeight="1">
      <c r="A9" s="240" t="s">
        <v>13</v>
      </c>
      <c r="B9" s="109">
        <v>33076.951719999997</v>
      </c>
      <c r="C9" s="110">
        <v>0</v>
      </c>
      <c r="D9" s="109">
        <v>0</v>
      </c>
      <c r="E9" s="109">
        <f t="shared" ref="E9:E38" si="0">SUM(B9:D9)</f>
        <v>33076.951719999997</v>
      </c>
      <c r="F9" s="134">
        <f t="shared" ref="F9:F38" si="1">+E9/$E$38</f>
        <v>1.1447226319951771E-2</v>
      </c>
      <c r="G9" s="146"/>
      <c r="H9" s="17"/>
      <c r="I9" s="17"/>
      <c r="J9" s="17"/>
      <c r="K9" s="17"/>
      <c r="L9" s="17"/>
    </row>
    <row r="10" spans="1:26" ht="34.5" customHeight="1">
      <c r="A10" s="240" t="s">
        <v>14</v>
      </c>
      <c r="B10" s="109">
        <v>0</v>
      </c>
      <c r="C10" s="110">
        <v>0</v>
      </c>
      <c r="D10" s="109">
        <v>0</v>
      </c>
      <c r="E10" s="109">
        <f t="shared" si="0"/>
        <v>0</v>
      </c>
      <c r="F10" s="134">
        <f t="shared" si="1"/>
        <v>0</v>
      </c>
      <c r="G10" s="146"/>
      <c r="H10" s="17"/>
      <c r="I10" s="17"/>
      <c r="J10" s="17"/>
      <c r="K10" s="17"/>
      <c r="L10" s="17"/>
    </row>
    <row r="11" spans="1:26" ht="34.5" customHeight="1">
      <c r="A11" s="240" t="s">
        <v>15</v>
      </c>
      <c r="B11" s="109">
        <v>0</v>
      </c>
      <c r="C11" s="110">
        <v>0</v>
      </c>
      <c r="D11" s="109">
        <v>0</v>
      </c>
      <c r="E11" s="109">
        <f t="shared" si="0"/>
        <v>0</v>
      </c>
      <c r="F11" s="134">
        <f t="shared" si="1"/>
        <v>0</v>
      </c>
      <c r="G11" s="146"/>
      <c r="H11" s="17"/>
      <c r="I11" s="17"/>
      <c r="J11" s="17"/>
      <c r="K11" s="17"/>
      <c r="L11" s="17"/>
    </row>
    <row r="12" spans="1:26" ht="34.5" customHeight="1">
      <c r="A12" s="240" t="s">
        <v>16</v>
      </c>
      <c r="B12" s="109">
        <v>0</v>
      </c>
      <c r="C12" s="110">
        <v>0</v>
      </c>
      <c r="D12" s="109">
        <v>0</v>
      </c>
      <c r="E12" s="109">
        <f t="shared" si="0"/>
        <v>0</v>
      </c>
      <c r="F12" s="134">
        <f t="shared" si="1"/>
        <v>0</v>
      </c>
      <c r="G12" s="146"/>
      <c r="H12" s="17"/>
      <c r="I12" s="17"/>
      <c r="J12" s="17"/>
      <c r="K12" s="17"/>
      <c r="L12" s="17"/>
    </row>
    <row r="13" spans="1:26" ht="34.5" customHeight="1">
      <c r="A13" s="240" t="s">
        <v>33</v>
      </c>
      <c r="B13" s="109">
        <v>135212.31687000001</v>
      </c>
      <c r="C13" s="110">
        <v>0</v>
      </c>
      <c r="D13" s="109">
        <v>1264.77648</v>
      </c>
      <c r="E13" s="109">
        <f t="shared" si="0"/>
        <v>136477.09335000001</v>
      </c>
      <c r="F13" s="134">
        <f t="shared" si="1"/>
        <v>4.7231806252629953E-2</v>
      </c>
      <c r="G13" s="146"/>
      <c r="H13" s="17"/>
      <c r="I13" s="17"/>
      <c r="J13" s="17"/>
      <c r="K13" s="17"/>
      <c r="L13" s="17"/>
    </row>
    <row r="14" spans="1:26" ht="34.5" customHeight="1">
      <c r="A14" s="240" t="s">
        <v>34</v>
      </c>
      <c r="B14" s="109">
        <v>6533.6783499999992</v>
      </c>
      <c r="C14" s="110">
        <v>0</v>
      </c>
      <c r="D14" s="109">
        <v>0</v>
      </c>
      <c r="E14" s="109">
        <f t="shared" si="0"/>
        <v>6533.6783499999992</v>
      </c>
      <c r="F14" s="134">
        <f t="shared" si="1"/>
        <v>2.2611664885974279E-3</v>
      </c>
      <c r="G14" s="146"/>
      <c r="H14" s="17"/>
      <c r="I14" s="17"/>
      <c r="J14" s="17"/>
      <c r="K14" s="17"/>
      <c r="L14" s="17"/>
    </row>
    <row r="15" spans="1:26" ht="34.5" customHeight="1">
      <c r="A15" s="240" t="s">
        <v>35</v>
      </c>
      <c r="B15" s="109">
        <v>0</v>
      </c>
      <c r="C15" s="110">
        <v>0</v>
      </c>
      <c r="D15" s="109">
        <v>0</v>
      </c>
      <c r="E15" s="109">
        <f t="shared" si="0"/>
        <v>0</v>
      </c>
      <c r="F15" s="134">
        <f t="shared" si="1"/>
        <v>0</v>
      </c>
      <c r="G15" s="146"/>
      <c r="H15" s="17"/>
      <c r="I15" s="17"/>
      <c r="J15" s="17"/>
      <c r="K15" s="17"/>
      <c r="L15" s="17"/>
    </row>
    <row r="16" spans="1:26" ht="34.5" customHeight="1">
      <c r="A16" s="240" t="s">
        <v>186</v>
      </c>
      <c r="B16" s="109">
        <v>0</v>
      </c>
      <c r="C16" s="110">
        <v>0</v>
      </c>
      <c r="D16" s="109">
        <v>0</v>
      </c>
      <c r="E16" s="109">
        <f t="shared" si="0"/>
        <v>0</v>
      </c>
      <c r="F16" s="134">
        <f t="shared" si="1"/>
        <v>0</v>
      </c>
      <c r="G16" s="146"/>
      <c r="H16" s="17"/>
      <c r="I16" s="17"/>
      <c r="J16" s="17"/>
      <c r="K16" s="17"/>
      <c r="L16" s="17"/>
    </row>
    <row r="17" spans="1:12" ht="34.5" customHeight="1">
      <c r="A17" s="240" t="s">
        <v>36</v>
      </c>
      <c r="B17" s="109">
        <v>0</v>
      </c>
      <c r="C17" s="110">
        <v>0</v>
      </c>
      <c r="D17" s="109">
        <v>0</v>
      </c>
      <c r="E17" s="109">
        <f t="shared" si="0"/>
        <v>0</v>
      </c>
      <c r="F17" s="134">
        <f t="shared" si="1"/>
        <v>0</v>
      </c>
      <c r="G17" s="146"/>
      <c r="H17" s="17"/>
      <c r="I17" s="17"/>
      <c r="J17" s="17"/>
      <c r="K17" s="17"/>
      <c r="L17" s="17"/>
    </row>
    <row r="18" spans="1:12" ht="34.5" customHeight="1">
      <c r="A18" s="240" t="s">
        <v>37</v>
      </c>
      <c r="B18" s="109">
        <v>0</v>
      </c>
      <c r="C18" s="110">
        <v>0</v>
      </c>
      <c r="D18" s="109">
        <v>0</v>
      </c>
      <c r="E18" s="109">
        <f t="shared" si="0"/>
        <v>0</v>
      </c>
      <c r="F18" s="134">
        <f t="shared" si="1"/>
        <v>0</v>
      </c>
      <c r="G18" s="146"/>
      <c r="H18" s="17"/>
      <c r="I18" s="17"/>
      <c r="J18" s="17"/>
      <c r="K18" s="17"/>
      <c r="L18" s="17"/>
    </row>
    <row r="19" spans="1:12" ht="34.5" customHeight="1">
      <c r="A19" s="240" t="s">
        <v>38</v>
      </c>
      <c r="B19" s="109">
        <v>0</v>
      </c>
      <c r="C19" s="110">
        <v>0</v>
      </c>
      <c r="D19" s="109">
        <v>0</v>
      </c>
      <c r="E19" s="109">
        <f t="shared" si="0"/>
        <v>0</v>
      </c>
      <c r="F19" s="134">
        <f t="shared" si="1"/>
        <v>0</v>
      </c>
      <c r="G19" s="146"/>
      <c r="H19" s="17"/>
      <c r="I19" s="17"/>
      <c r="J19" s="17"/>
      <c r="K19" s="17"/>
      <c r="L19" s="17"/>
    </row>
    <row r="20" spans="1:12" ht="34.5" customHeight="1">
      <c r="A20" s="240" t="s">
        <v>21</v>
      </c>
      <c r="B20" s="109">
        <v>769.60692000000006</v>
      </c>
      <c r="C20" s="110">
        <v>29790.770059999999</v>
      </c>
      <c r="D20" s="109">
        <v>0</v>
      </c>
      <c r="E20" s="109">
        <f t="shared" si="0"/>
        <v>30560.376979999997</v>
      </c>
      <c r="F20" s="134">
        <f t="shared" si="1"/>
        <v>1.0576293567631819E-2</v>
      </c>
      <c r="G20" s="146"/>
      <c r="H20" s="17"/>
      <c r="I20" s="17"/>
      <c r="J20" s="17"/>
      <c r="K20" s="17"/>
      <c r="L20" s="17"/>
    </row>
    <row r="21" spans="1:12" ht="34.5" customHeight="1">
      <c r="A21" s="240" t="s">
        <v>22</v>
      </c>
      <c r="B21" s="109">
        <v>4435.22426</v>
      </c>
      <c r="C21" s="110">
        <v>6742.86193</v>
      </c>
      <c r="D21" s="109">
        <v>30336.623739999999</v>
      </c>
      <c r="E21" s="109">
        <f t="shared" si="0"/>
        <v>41514.709929999997</v>
      </c>
      <c r="F21" s="134">
        <f t="shared" si="1"/>
        <v>1.4367354168507374E-2</v>
      </c>
      <c r="G21" s="146"/>
      <c r="H21" s="17"/>
      <c r="I21" s="17"/>
      <c r="J21" s="17"/>
      <c r="K21" s="17"/>
      <c r="L21" s="17"/>
    </row>
    <row r="22" spans="1:12" ht="34.5" customHeight="1">
      <c r="A22" s="240" t="s">
        <v>23</v>
      </c>
      <c r="B22" s="109">
        <v>142501.04879</v>
      </c>
      <c r="C22" s="110">
        <v>0</v>
      </c>
      <c r="D22" s="109">
        <v>0</v>
      </c>
      <c r="E22" s="109">
        <f t="shared" si="0"/>
        <v>142501.04879</v>
      </c>
      <c r="F22" s="134">
        <f t="shared" si="1"/>
        <v>4.9316568532017664E-2</v>
      </c>
      <c r="G22" s="146"/>
      <c r="H22" s="17"/>
      <c r="I22" s="17"/>
      <c r="J22" s="17"/>
      <c r="K22" s="17"/>
      <c r="L22" s="17"/>
    </row>
    <row r="23" spans="1:12" ht="34.5" customHeight="1">
      <c r="A23" s="240" t="s">
        <v>24</v>
      </c>
      <c r="B23" s="109">
        <v>0</v>
      </c>
      <c r="C23" s="110">
        <v>0</v>
      </c>
      <c r="D23" s="109">
        <v>0</v>
      </c>
      <c r="E23" s="109">
        <f t="shared" si="0"/>
        <v>0</v>
      </c>
      <c r="F23" s="134">
        <f t="shared" si="1"/>
        <v>0</v>
      </c>
      <c r="G23" s="146"/>
      <c r="H23" s="17"/>
      <c r="I23" s="17"/>
      <c r="J23" s="17"/>
      <c r="K23" s="17"/>
      <c r="L23" s="17"/>
    </row>
    <row r="24" spans="1:12" ht="34.5" customHeight="1">
      <c r="A24" s="240" t="s">
        <v>25</v>
      </c>
      <c r="B24" s="109">
        <v>0</v>
      </c>
      <c r="C24" s="110">
        <v>0</v>
      </c>
      <c r="D24" s="109">
        <v>0</v>
      </c>
      <c r="E24" s="109">
        <f t="shared" si="0"/>
        <v>0</v>
      </c>
      <c r="F24" s="134">
        <f t="shared" si="1"/>
        <v>0</v>
      </c>
      <c r="G24" s="146"/>
      <c r="H24" s="17"/>
      <c r="I24" s="17"/>
      <c r="J24" s="17"/>
      <c r="K24" s="17"/>
      <c r="L24" s="17"/>
    </row>
    <row r="25" spans="1:12" ht="34.5" customHeight="1">
      <c r="A25" s="240" t="s">
        <v>26</v>
      </c>
      <c r="B25" s="109">
        <v>0</v>
      </c>
      <c r="C25" s="110">
        <v>0</v>
      </c>
      <c r="D25" s="109">
        <v>0</v>
      </c>
      <c r="E25" s="109">
        <f t="shared" si="0"/>
        <v>0</v>
      </c>
      <c r="F25" s="134">
        <f t="shared" si="1"/>
        <v>0</v>
      </c>
      <c r="G25" s="146"/>
      <c r="H25" s="17"/>
      <c r="I25" s="17"/>
      <c r="J25" s="17"/>
      <c r="K25" s="17"/>
      <c r="L25" s="17"/>
    </row>
    <row r="26" spans="1:12" ht="34.5" customHeight="1">
      <c r="A26" s="240" t="s">
        <v>27</v>
      </c>
      <c r="B26" s="109">
        <v>0</v>
      </c>
      <c r="C26" s="110">
        <v>0</v>
      </c>
      <c r="D26" s="109">
        <v>0</v>
      </c>
      <c r="E26" s="109">
        <f t="shared" si="0"/>
        <v>0</v>
      </c>
      <c r="F26" s="134">
        <f t="shared" si="1"/>
        <v>0</v>
      </c>
      <c r="G26" s="146"/>
      <c r="H26" s="17"/>
      <c r="I26" s="17"/>
      <c r="J26" s="17"/>
      <c r="K26" s="17"/>
      <c r="L26" s="17"/>
    </row>
    <row r="27" spans="1:12" ht="34.5" customHeight="1">
      <c r="A27" s="240" t="s">
        <v>28</v>
      </c>
      <c r="B27" s="109">
        <v>0</v>
      </c>
      <c r="C27" s="110">
        <v>0</v>
      </c>
      <c r="D27" s="109">
        <v>0</v>
      </c>
      <c r="E27" s="109">
        <f t="shared" si="0"/>
        <v>0</v>
      </c>
      <c r="F27" s="134">
        <f t="shared" si="1"/>
        <v>0</v>
      </c>
      <c r="G27" s="146"/>
      <c r="H27" s="17"/>
      <c r="I27" s="17"/>
      <c r="J27" s="17"/>
      <c r="K27" s="17"/>
      <c r="L27" s="17"/>
    </row>
    <row r="28" spans="1:12" ht="34.5" customHeight="1">
      <c r="A28" s="240" t="s">
        <v>187</v>
      </c>
      <c r="B28" s="109">
        <v>0</v>
      </c>
      <c r="C28" s="110">
        <v>0</v>
      </c>
      <c r="D28" s="109">
        <v>0</v>
      </c>
      <c r="E28" s="109">
        <f t="shared" si="0"/>
        <v>0</v>
      </c>
      <c r="F28" s="134">
        <f t="shared" si="1"/>
        <v>0</v>
      </c>
      <c r="G28" s="146"/>
      <c r="H28" s="17"/>
      <c r="I28" s="17"/>
      <c r="J28" s="17"/>
      <c r="K28" s="17"/>
      <c r="L28" s="17"/>
    </row>
    <row r="29" spans="1:12" ht="34.5" customHeight="1">
      <c r="A29" s="240" t="s">
        <v>29</v>
      </c>
      <c r="B29" s="109">
        <v>0</v>
      </c>
      <c r="C29" s="110">
        <v>0</v>
      </c>
      <c r="D29" s="109">
        <v>0</v>
      </c>
      <c r="E29" s="109">
        <f t="shared" si="0"/>
        <v>0</v>
      </c>
      <c r="F29" s="134">
        <f t="shared" si="1"/>
        <v>0</v>
      </c>
      <c r="G29" s="146"/>
      <c r="H29" s="17"/>
      <c r="I29" s="17"/>
      <c r="J29" s="17"/>
      <c r="K29" s="17"/>
      <c r="L29" s="17"/>
    </row>
    <row r="30" spans="1:12" ht="34.5" customHeight="1">
      <c r="A30" s="240" t="s">
        <v>17</v>
      </c>
      <c r="B30" s="109">
        <v>805029.79441999993</v>
      </c>
      <c r="C30" s="110">
        <v>184752.72537999999</v>
      </c>
      <c r="D30" s="109">
        <v>92545.385009999998</v>
      </c>
      <c r="E30" s="109">
        <f t="shared" si="0"/>
        <v>1082327.90481</v>
      </c>
      <c r="F30" s="134">
        <f t="shared" si="1"/>
        <v>0.37457056453203563</v>
      </c>
      <c r="G30" s="146"/>
      <c r="H30" s="17"/>
      <c r="I30" s="17"/>
      <c r="J30" s="17"/>
      <c r="K30" s="17"/>
      <c r="L30" s="17"/>
    </row>
    <row r="31" spans="1:12" ht="34.5" customHeight="1">
      <c r="A31" s="240" t="s">
        <v>18</v>
      </c>
      <c r="B31" s="109">
        <v>0</v>
      </c>
      <c r="C31" s="110">
        <v>2995.0876400000002</v>
      </c>
      <c r="D31" s="109">
        <v>0</v>
      </c>
      <c r="E31" s="109">
        <f t="shared" si="0"/>
        <v>2995.0876400000002</v>
      </c>
      <c r="F31" s="134">
        <f t="shared" si="1"/>
        <v>1.0365358438528518E-3</v>
      </c>
      <c r="G31" s="146"/>
      <c r="H31" s="17"/>
      <c r="I31" s="17"/>
      <c r="J31" s="17"/>
      <c r="K31" s="17"/>
      <c r="L31" s="17"/>
    </row>
    <row r="32" spans="1:12" ht="51" customHeight="1">
      <c r="A32" s="241" t="s">
        <v>188</v>
      </c>
      <c r="B32" s="109">
        <v>0</v>
      </c>
      <c r="C32" s="110">
        <v>0</v>
      </c>
      <c r="D32" s="109">
        <v>0</v>
      </c>
      <c r="E32" s="109">
        <f t="shared" si="0"/>
        <v>0</v>
      </c>
      <c r="F32" s="134">
        <f t="shared" si="1"/>
        <v>0</v>
      </c>
      <c r="G32" s="146"/>
      <c r="H32" s="17"/>
      <c r="I32" s="17"/>
      <c r="J32" s="17"/>
      <c r="K32" s="17"/>
      <c r="L32" s="17"/>
    </row>
    <row r="33" spans="1:12" ht="34.5" customHeight="1">
      <c r="A33" s="240" t="s">
        <v>189</v>
      </c>
      <c r="B33" s="109">
        <v>619724.58227000001</v>
      </c>
      <c r="C33" s="110">
        <v>445831.78448000003</v>
      </c>
      <c r="D33" s="109">
        <v>95902.798699999999</v>
      </c>
      <c r="E33" s="109">
        <f t="shared" si="0"/>
        <v>1161459.16545</v>
      </c>
      <c r="F33" s="134">
        <f t="shared" si="1"/>
        <v>0.40195620324497239</v>
      </c>
      <c r="G33" s="146"/>
      <c r="H33" s="17"/>
      <c r="I33" s="17"/>
      <c r="J33" s="17"/>
      <c r="K33" s="17"/>
      <c r="L33" s="17"/>
    </row>
    <row r="34" spans="1:12" ht="34.5" customHeight="1">
      <c r="A34" s="240" t="s">
        <v>20</v>
      </c>
      <c r="B34" s="109">
        <v>0</v>
      </c>
      <c r="C34" s="110">
        <v>316.19678999999996</v>
      </c>
      <c r="D34" s="109">
        <v>1634.2377900000001</v>
      </c>
      <c r="E34" s="109">
        <f t="shared" si="0"/>
        <v>1950.4345800000001</v>
      </c>
      <c r="F34" s="134">
        <f>+E34/$E$38</f>
        <v>6.7500373820783511E-4</v>
      </c>
      <c r="G34" s="146"/>
      <c r="H34" s="17"/>
      <c r="I34" s="17"/>
      <c r="J34" s="17"/>
      <c r="K34" s="17"/>
      <c r="L34" s="17"/>
    </row>
    <row r="35" spans="1:12" ht="60" customHeight="1">
      <c r="A35" s="241" t="s">
        <v>30</v>
      </c>
      <c r="B35" s="109">
        <v>6066.2895099999996</v>
      </c>
      <c r="C35" s="110">
        <v>95065.515520000001</v>
      </c>
      <c r="D35" s="109">
        <v>4268.9060300000001</v>
      </c>
      <c r="E35" s="109">
        <f t="shared" si="0"/>
        <v>105400.71106</v>
      </c>
      <c r="F35" s="134">
        <f>+E35/$E$38</f>
        <v>3.6476934271368333E-2</v>
      </c>
      <c r="G35" s="146"/>
      <c r="H35" s="17"/>
      <c r="I35" s="17"/>
      <c r="J35" s="17"/>
      <c r="K35" s="17"/>
      <c r="L35" s="17"/>
    </row>
    <row r="36" spans="1:12" ht="34.5" customHeight="1">
      <c r="A36" s="240" t="s">
        <v>31</v>
      </c>
      <c r="B36" s="109">
        <v>9343.2016199999998</v>
      </c>
      <c r="C36" s="110">
        <v>22634.447239999998</v>
      </c>
      <c r="D36" s="109">
        <v>5177.41615</v>
      </c>
      <c r="E36" s="109">
        <f t="shared" si="0"/>
        <v>37155.065009999998</v>
      </c>
      <c r="F36" s="134">
        <f t="shared" si="1"/>
        <v>1.2858574203039987E-2</v>
      </c>
      <c r="G36" s="146"/>
      <c r="H36" s="17"/>
      <c r="I36" s="17"/>
      <c r="J36" s="17"/>
      <c r="K36" s="17"/>
      <c r="L36" s="17"/>
    </row>
    <row r="37" spans="1:12" s="136" customFormat="1" ht="58.5" customHeight="1">
      <c r="A37" s="242" t="s">
        <v>32</v>
      </c>
      <c r="B37" s="115">
        <v>107564.48105</v>
      </c>
      <c r="C37" s="135">
        <v>0</v>
      </c>
      <c r="D37" s="115">
        <v>0</v>
      </c>
      <c r="E37" s="115">
        <f t="shared" si="0"/>
        <v>107564.48105</v>
      </c>
      <c r="F37" s="116">
        <f t="shared" si="1"/>
        <v>3.7225768837186958E-2</v>
      </c>
      <c r="G37" s="243"/>
      <c r="H37" s="244"/>
      <c r="I37" s="244"/>
      <c r="J37" s="244"/>
      <c r="K37" s="244"/>
      <c r="L37" s="244"/>
    </row>
    <row r="38" spans="1:12" s="136" customFormat="1" ht="29.25" customHeight="1">
      <c r="A38" s="291" t="s">
        <v>166</v>
      </c>
      <c r="B38" s="597">
        <f>SUM(B9:B37)</f>
        <v>1870257.1757800002</v>
      </c>
      <c r="C38" s="597">
        <f>SUM(C9:C37)</f>
        <v>788129.38904000004</v>
      </c>
      <c r="D38" s="597">
        <f>SUM(D9:D37)</f>
        <v>231130.14390000002</v>
      </c>
      <c r="E38" s="597">
        <f t="shared" si="0"/>
        <v>2889516.70872</v>
      </c>
      <c r="F38" s="598">
        <f t="shared" si="1"/>
        <v>1</v>
      </c>
      <c r="G38" s="243"/>
      <c r="H38" s="244"/>
      <c r="I38" s="244"/>
      <c r="J38" s="244"/>
      <c r="K38" s="244"/>
      <c r="L38" s="244"/>
    </row>
    <row r="39" spans="1:12" ht="57" customHeight="1">
      <c r="A39" s="246" t="s">
        <v>154</v>
      </c>
      <c r="B39" s="134">
        <f>+B38/$E$38</f>
        <v>0.6472560515521254</v>
      </c>
      <c r="C39" s="134">
        <f>+C38/$E$38</f>
        <v>0.27275474360870755</v>
      </c>
      <c r="D39" s="134">
        <f>+D38/$E$38</f>
        <v>7.9989204839167105E-2</v>
      </c>
      <c r="E39" s="134">
        <f>+E38/$E$38</f>
        <v>1</v>
      </c>
      <c r="F39" s="134"/>
      <c r="H39" s="17"/>
      <c r="I39" s="17"/>
      <c r="J39" s="17"/>
      <c r="K39" s="17"/>
      <c r="L39" s="17"/>
    </row>
    <row r="40" spans="1:12" ht="9" customHeight="1" thickBot="1">
      <c r="A40" s="292"/>
      <c r="B40" s="594"/>
      <c r="C40" s="293"/>
      <c r="D40" s="595"/>
      <c r="E40" s="595"/>
      <c r="F40" s="602"/>
      <c r="G40" s="17"/>
      <c r="H40" s="17"/>
      <c r="I40" s="17"/>
      <c r="J40" s="17"/>
      <c r="K40" s="17"/>
      <c r="L40" s="17"/>
    </row>
    <row r="41" spans="1:12" ht="26.25" customHeight="1">
      <c r="A41" s="426" t="s">
        <v>728</v>
      </c>
      <c r="B41" s="119"/>
      <c r="C41" s="144"/>
      <c r="D41" s="145"/>
      <c r="E41" s="145"/>
      <c r="F41" s="145"/>
      <c r="G41" s="17"/>
      <c r="H41" s="17"/>
      <c r="I41" s="17"/>
      <c r="J41" s="17"/>
      <c r="K41" s="17"/>
      <c r="L41" s="17"/>
    </row>
    <row r="42" spans="1:12" ht="9" customHeight="1">
      <c r="A42" s="100"/>
      <c r="B42" s="37"/>
      <c r="C42" s="18"/>
      <c r="D42" s="100"/>
      <c r="E42" s="100"/>
      <c r="F42" s="145"/>
      <c r="G42" s="17"/>
      <c r="H42" s="17"/>
      <c r="I42" s="17"/>
      <c r="J42" s="17"/>
      <c r="K42" s="17"/>
      <c r="L42" s="17"/>
    </row>
    <row r="43" spans="1:12" ht="9" customHeight="1">
      <c r="A43" s="100"/>
      <c r="B43" s="37"/>
      <c r="C43" s="18"/>
      <c r="D43" s="100"/>
      <c r="E43" s="100"/>
      <c r="F43" s="145"/>
      <c r="G43" s="17"/>
      <c r="H43" s="17"/>
      <c r="I43" s="17"/>
      <c r="J43" s="17"/>
      <c r="K43" s="17"/>
      <c r="L43" s="17"/>
    </row>
    <row r="44" spans="1:12" ht="9" customHeight="1">
      <c r="A44" s="100"/>
      <c r="B44" s="37"/>
      <c r="C44" s="18"/>
      <c r="D44" s="100"/>
      <c r="E44" s="100"/>
      <c r="F44" s="145"/>
      <c r="G44" s="17"/>
      <c r="H44" s="17"/>
      <c r="I44" s="17"/>
      <c r="J44" s="17"/>
      <c r="K44" s="17"/>
      <c r="L44" s="17"/>
    </row>
    <row r="45" spans="1:12" ht="9" customHeight="1">
      <c r="A45" s="100"/>
      <c r="B45" s="37"/>
      <c r="C45" s="18"/>
      <c r="D45" s="100"/>
      <c r="E45" s="100"/>
      <c r="F45" s="145"/>
      <c r="G45" s="17"/>
      <c r="H45" s="17"/>
      <c r="I45" s="17"/>
      <c r="J45" s="17"/>
      <c r="K45" s="17"/>
      <c r="L45" s="17"/>
    </row>
    <row r="46" spans="1:12" ht="9" customHeight="1">
      <c r="A46" s="100"/>
      <c r="B46" s="37"/>
      <c r="C46" s="18"/>
      <c r="D46" s="100"/>
      <c r="E46" s="100"/>
      <c r="F46" s="145"/>
      <c r="G46" s="17"/>
      <c r="H46" s="17"/>
      <c r="I46" s="17"/>
      <c r="J46" s="17"/>
      <c r="K46" s="17"/>
      <c r="L46" s="17"/>
    </row>
    <row r="47" spans="1:12" ht="9" customHeight="1">
      <c r="A47" s="100"/>
      <c r="B47" s="37"/>
      <c r="C47" s="18"/>
      <c r="D47" s="100"/>
      <c r="E47" s="100"/>
      <c r="F47" s="145"/>
      <c r="G47" s="17"/>
      <c r="H47" s="17"/>
      <c r="I47" s="17"/>
      <c r="J47" s="17"/>
      <c r="K47" s="17"/>
      <c r="L47" s="17"/>
    </row>
    <row r="48" spans="1:12" ht="9" customHeight="1">
      <c r="A48" s="100"/>
      <c r="B48" s="37"/>
      <c r="C48" s="18"/>
      <c r="D48" s="100"/>
      <c r="E48" s="100"/>
      <c r="F48" s="145"/>
      <c r="G48" s="17"/>
      <c r="H48" s="17"/>
      <c r="I48" s="17"/>
      <c r="J48" s="17"/>
      <c r="K48" s="17"/>
      <c r="L48" s="17"/>
    </row>
    <row r="49" spans="1:12" ht="9" customHeight="1">
      <c r="A49" s="100"/>
      <c r="B49" s="37"/>
      <c r="C49" s="18"/>
      <c r="D49" s="100"/>
      <c r="E49" s="100"/>
      <c r="F49" s="145"/>
      <c r="G49" s="17"/>
      <c r="H49" s="17"/>
      <c r="I49" s="17"/>
      <c r="J49" s="17"/>
      <c r="K49" s="17"/>
      <c r="L49" s="17"/>
    </row>
    <row r="50" spans="1:12" ht="9" customHeight="1">
      <c r="A50" s="248"/>
      <c r="B50" s="37"/>
      <c r="C50" s="18"/>
      <c r="D50" s="100"/>
      <c r="E50" s="100"/>
      <c r="F50" s="145"/>
      <c r="G50" s="17"/>
      <c r="H50" s="17"/>
      <c r="I50" s="17"/>
      <c r="J50" s="17"/>
      <c r="K50" s="17"/>
      <c r="L50" s="17"/>
    </row>
    <row r="51" spans="1:12" ht="9" customHeight="1">
      <c r="A51" s="16"/>
      <c r="B51" s="37"/>
      <c r="C51" s="18"/>
      <c r="D51" s="100"/>
      <c r="E51" s="100"/>
      <c r="F51" s="145"/>
      <c r="G51" s="17"/>
      <c r="H51" s="17"/>
      <c r="I51" s="17"/>
      <c r="J51" s="17"/>
      <c r="K51" s="17"/>
      <c r="L51" s="17"/>
    </row>
    <row r="52" spans="1:12" ht="9" customHeight="1">
      <c r="B52" s="37"/>
      <c r="C52" s="18"/>
      <c r="D52" s="100"/>
      <c r="E52" s="100"/>
      <c r="F52" s="145"/>
      <c r="G52" s="145"/>
      <c r="H52" s="145"/>
      <c r="I52" s="17"/>
      <c r="J52" s="17"/>
      <c r="K52" s="17"/>
      <c r="L52" s="17"/>
    </row>
    <row r="53" spans="1:12" ht="9" customHeight="1">
      <c r="B53" s="37"/>
      <c r="C53" s="18"/>
      <c r="D53" s="100"/>
      <c r="E53" s="100"/>
      <c r="F53" s="145"/>
      <c r="G53" s="17"/>
      <c r="H53" s="17"/>
      <c r="I53" s="17"/>
      <c r="J53" s="17"/>
      <c r="K53" s="17"/>
      <c r="L53" s="17"/>
    </row>
    <row r="54" spans="1:12" ht="9" customHeight="1">
      <c r="A54" s="16"/>
      <c r="B54" s="37"/>
      <c r="C54" s="18"/>
      <c r="D54" s="100"/>
      <c r="E54" s="100"/>
      <c r="F54" s="145"/>
      <c r="G54" s="17"/>
      <c r="H54" s="17"/>
      <c r="I54" s="17"/>
      <c r="J54" s="17"/>
      <c r="K54" s="17"/>
      <c r="L54" s="17"/>
    </row>
    <row r="55" spans="1:12" ht="9" customHeight="1">
      <c r="A55" s="125"/>
      <c r="C55" s="18"/>
      <c r="D55" s="17"/>
      <c r="E55" s="17"/>
      <c r="F55" s="145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7"/>
      <c r="E56" s="17"/>
      <c r="F56" s="145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7"/>
      <c r="E57" s="17"/>
      <c r="F57" s="145"/>
      <c r="G57" s="17"/>
      <c r="H57" s="17"/>
      <c r="I57" s="17"/>
      <c r="J57" s="17"/>
      <c r="K57" s="17"/>
      <c r="L57" s="17"/>
    </row>
    <row r="58" spans="1:12" ht="9" customHeight="1">
      <c r="A58" s="16"/>
      <c r="B58" s="147"/>
      <c r="C58" s="18"/>
      <c r="D58" s="17"/>
      <c r="E58" s="17"/>
      <c r="F58" s="145"/>
      <c r="G58" s="17"/>
      <c r="H58" s="17"/>
      <c r="I58" s="17"/>
      <c r="J58" s="17"/>
      <c r="K58" s="17"/>
      <c r="L58" s="17"/>
    </row>
    <row r="59" spans="1:12" ht="9" customHeight="1">
      <c r="A59" s="16"/>
      <c r="B59" s="147"/>
      <c r="C59" s="18"/>
      <c r="D59" s="17"/>
      <c r="E59" s="17"/>
      <c r="F59" s="145"/>
      <c r="G59" s="17"/>
      <c r="H59" s="17"/>
      <c r="I59" s="17"/>
      <c r="J59" s="17"/>
      <c r="K59" s="17"/>
      <c r="L59" s="17"/>
    </row>
    <row r="60" spans="1:12" ht="9" customHeight="1">
      <c r="A60" s="16"/>
      <c r="B60" s="147"/>
      <c r="C60" s="18"/>
      <c r="D60" s="17"/>
      <c r="E60" s="17"/>
      <c r="F60" s="145"/>
      <c r="G60" s="17"/>
      <c r="H60" s="17"/>
      <c r="I60" s="17"/>
      <c r="J60" s="17"/>
      <c r="K60" s="17"/>
      <c r="L60" s="17"/>
    </row>
    <row r="61" spans="1:12" ht="9" customHeight="1">
      <c r="A61" s="122"/>
      <c r="B61" s="147"/>
      <c r="C61" s="18"/>
      <c r="D61" s="17"/>
      <c r="E61" s="17"/>
      <c r="F61" s="145"/>
      <c r="G61" s="17"/>
      <c r="H61" s="17"/>
      <c r="I61" s="17"/>
      <c r="J61" s="17"/>
      <c r="K61" s="17"/>
      <c r="L61" s="17"/>
    </row>
    <row r="62" spans="1:12" ht="9" customHeight="1">
      <c r="A62" s="16"/>
      <c r="B62" s="147"/>
      <c r="C62" s="18"/>
      <c r="D62" s="17"/>
      <c r="E62" s="17"/>
      <c r="F62" s="145"/>
      <c r="G62" s="17"/>
      <c r="H62" s="17"/>
      <c r="I62" s="17"/>
      <c r="J62" s="17"/>
      <c r="K62" s="17"/>
      <c r="L62" s="17"/>
    </row>
    <row r="63" spans="1:12" ht="9" customHeight="1">
      <c r="A63" s="16"/>
      <c r="B63" s="147"/>
      <c r="C63" s="18"/>
      <c r="D63" s="17"/>
      <c r="E63" s="17"/>
      <c r="F63" s="145"/>
      <c r="G63" s="17"/>
      <c r="H63" s="17"/>
      <c r="I63" s="17"/>
      <c r="J63" s="17"/>
      <c r="K63" s="17"/>
      <c r="L63" s="17"/>
    </row>
    <row r="64" spans="1:12" ht="9" customHeight="1">
      <c r="A64" s="16"/>
      <c r="B64" s="147"/>
      <c r="C64" s="18"/>
      <c r="D64" s="17"/>
      <c r="E64" s="17"/>
      <c r="F64" s="145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7"/>
      <c r="E65" s="17"/>
      <c r="F65" s="145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7"/>
      <c r="E66" s="17"/>
      <c r="F66" s="145"/>
      <c r="G66" s="17"/>
      <c r="H66" s="17"/>
      <c r="I66" s="17"/>
      <c r="J66" s="17"/>
      <c r="K66" s="17"/>
      <c r="L66" s="17"/>
    </row>
    <row r="67" spans="1:12" ht="9" customHeight="1">
      <c r="A67" s="122"/>
      <c r="C67" s="18"/>
      <c r="D67" s="17"/>
      <c r="E67" s="17"/>
      <c r="F67" s="145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7"/>
      <c r="E68" s="17"/>
      <c r="F68" s="145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7"/>
      <c r="E69" s="17"/>
      <c r="F69" s="145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7"/>
      <c r="E70" s="17"/>
      <c r="F70" s="145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7"/>
      <c r="E71" s="17"/>
      <c r="F71" s="145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7"/>
      <c r="E72" s="17"/>
      <c r="F72" s="145"/>
      <c r="G72" s="17"/>
      <c r="H72" s="17"/>
      <c r="I72" s="17"/>
      <c r="J72" s="17"/>
      <c r="K72" s="17"/>
      <c r="L72" s="17"/>
    </row>
    <row r="73" spans="1:12" ht="9" customHeight="1">
      <c r="A73" s="122"/>
      <c r="C73" s="18"/>
      <c r="D73" s="17"/>
      <c r="E73" s="17"/>
      <c r="F73" s="145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7"/>
      <c r="E74" s="17"/>
      <c r="F74" s="145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7"/>
      <c r="E75" s="17"/>
      <c r="F75" s="145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7"/>
      <c r="E76" s="17"/>
      <c r="F76" s="145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7"/>
      <c r="E77" s="17"/>
      <c r="F77" s="145"/>
      <c r="G77" s="17"/>
      <c r="H77" s="17"/>
      <c r="I77" s="17"/>
      <c r="J77" s="17"/>
      <c r="K77" s="17"/>
      <c r="L77" s="17"/>
    </row>
    <row r="78" spans="1:12" ht="9" customHeight="1">
      <c r="A78" s="122"/>
      <c r="C78" s="18"/>
      <c r="D78" s="17"/>
      <c r="E78" s="17"/>
      <c r="F78" s="145"/>
      <c r="G78" s="17"/>
      <c r="H78" s="17"/>
      <c r="I78" s="17"/>
      <c r="J78" s="17"/>
      <c r="K78" s="17"/>
      <c r="L78" s="17"/>
    </row>
    <row r="79" spans="1:12" ht="9" customHeight="1">
      <c r="A79" s="123"/>
      <c r="C79" s="18"/>
      <c r="D79" s="17"/>
      <c r="E79" s="17"/>
      <c r="F79" s="145"/>
      <c r="G79" s="17"/>
      <c r="H79" s="17"/>
      <c r="I79" s="17"/>
      <c r="J79" s="17"/>
      <c r="K79" s="17"/>
      <c r="L79" s="17"/>
    </row>
    <row r="80" spans="1:12" ht="9" customHeight="1">
      <c r="A80" s="123"/>
      <c r="C80" s="18"/>
      <c r="D80" s="17"/>
      <c r="E80" s="17"/>
      <c r="F80" s="145"/>
      <c r="G80" s="17"/>
      <c r="H80" s="17"/>
      <c r="I80" s="17"/>
      <c r="J80" s="17"/>
      <c r="K80" s="17"/>
      <c r="L80" s="17"/>
    </row>
    <row r="81" spans="1:12" ht="9" customHeight="1">
      <c r="A81" s="123"/>
      <c r="C81" s="18"/>
      <c r="D81" s="17"/>
      <c r="E81" s="17"/>
      <c r="F81" s="145"/>
      <c r="G81" s="17"/>
      <c r="H81" s="17"/>
      <c r="I81" s="17"/>
      <c r="J81" s="17"/>
      <c r="K81" s="17"/>
      <c r="L81" s="17"/>
    </row>
    <row r="82" spans="1:12" ht="9" customHeight="1">
      <c r="A82" s="123"/>
      <c r="C82" s="18"/>
      <c r="D82" s="17"/>
      <c r="E82" s="17"/>
      <c r="F82" s="145"/>
      <c r="G82" s="17"/>
      <c r="H82" s="17"/>
      <c r="I82" s="17"/>
      <c r="J82" s="17"/>
      <c r="K82" s="17"/>
      <c r="L82" s="17"/>
    </row>
    <row r="83" spans="1:12" ht="9" customHeight="1">
      <c r="A83" s="124"/>
      <c r="C83" s="18"/>
      <c r="D83" s="17"/>
      <c r="E83" s="17"/>
      <c r="F83" s="145"/>
      <c r="G83" s="17"/>
      <c r="H83" s="17"/>
      <c r="I83" s="17"/>
      <c r="J83" s="17"/>
      <c r="K83" s="17"/>
      <c r="L83" s="17"/>
    </row>
    <row r="84" spans="1:12" ht="9" customHeight="1">
      <c r="A84" s="124"/>
      <c r="C84" s="18"/>
      <c r="D84" s="17"/>
      <c r="E84" s="17"/>
      <c r="F84" s="145"/>
      <c r="G84" s="17"/>
      <c r="H84" s="17"/>
      <c r="I84" s="17"/>
      <c r="J84" s="17"/>
      <c r="K84" s="17"/>
      <c r="L84" s="17"/>
    </row>
    <row r="85" spans="1:12" ht="9" customHeight="1">
      <c r="A85" s="125"/>
      <c r="C85" s="18"/>
      <c r="D85" s="17"/>
      <c r="E85" s="17"/>
      <c r="F85" s="145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7"/>
      <c r="E86" s="17"/>
      <c r="F86" s="145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7"/>
      <c r="E87" s="17"/>
      <c r="F87" s="145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7"/>
      <c r="E88" s="17"/>
      <c r="F88" s="145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7"/>
      <c r="E89" s="17"/>
      <c r="F89" s="145"/>
      <c r="G89" s="17"/>
      <c r="H89" s="17"/>
      <c r="I89" s="17"/>
      <c r="J89" s="17"/>
      <c r="K89" s="17"/>
      <c r="L89" s="17"/>
    </row>
    <row r="90" spans="1:12" ht="9" customHeight="1">
      <c r="A90" s="123"/>
      <c r="C90" s="18"/>
      <c r="D90" s="17"/>
      <c r="E90" s="17"/>
      <c r="F90" s="145"/>
      <c r="G90" s="17"/>
      <c r="H90" s="17"/>
      <c r="I90" s="17"/>
      <c r="J90" s="17"/>
      <c r="K90" s="17"/>
      <c r="L90" s="17"/>
    </row>
    <row r="91" spans="1:12" ht="9" customHeight="1">
      <c r="A91" s="125"/>
      <c r="C91" s="18"/>
      <c r="D91" s="17"/>
      <c r="E91" s="17"/>
      <c r="F91" s="145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7"/>
      <c r="E92" s="17"/>
      <c r="F92" s="145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7"/>
      <c r="E93" s="17"/>
      <c r="F93" s="145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7"/>
      <c r="E94" s="17"/>
      <c r="F94" s="145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7"/>
      <c r="E95" s="17"/>
      <c r="F95" s="145"/>
      <c r="G95" s="17"/>
      <c r="H95" s="17"/>
      <c r="I95" s="17"/>
      <c r="J95" s="17"/>
      <c r="K95" s="17"/>
      <c r="L95" s="17"/>
    </row>
    <row r="96" spans="1:12" ht="9" customHeight="1">
      <c r="A96" s="123"/>
      <c r="C96" s="18"/>
      <c r="D96" s="17"/>
      <c r="E96" s="17"/>
      <c r="F96" s="145"/>
      <c r="G96" s="17"/>
      <c r="H96" s="17"/>
      <c r="I96" s="17"/>
      <c r="J96" s="17"/>
      <c r="K96" s="17"/>
      <c r="L96" s="17"/>
    </row>
    <row r="97" spans="1:12" ht="9" customHeight="1">
      <c r="A97" s="125"/>
      <c r="C97" s="18"/>
      <c r="D97" s="17"/>
      <c r="E97" s="17"/>
      <c r="F97" s="145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7"/>
      <c r="E98" s="17"/>
      <c r="F98" s="145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7"/>
      <c r="E99" s="17"/>
      <c r="F99" s="145"/>
      <c r="G99" s="17"/>
      <c r="H99" s="17"/>
      <c r="I99" s="17"/>
      <c r="J99" s="17"/>
      <c r="K99" s="17"/>
      <c r="L99" s="17"/>
    </row>
    <row r="100" spans="1:12" ht="9" customHeight="1">
      <c r="A100" s="16"/>
      <c r="C100" s="37"/>
      <c r="F100" s="119"/>
    </row>
    <row r="101" spans="1:12" ht="9" customHeight="1">
      <c r="A101" s="16"/>
      <c r="C101" s="37"/>
      <c r="F101" s="119"/>
    </row>
    <row r="102" spans="1:12" ht="9" customHeight="1">
      <c r="A102" s="16"/>
      <c r="C102" s="37"/>
      <c r="F102" s="119"/>
    </row>
    <row r="103" spans="1:12" ht="9" customHeight="1">
      <c r="A103" s="16"/>
      <c r="C103" s="37"/>
      <c r="F103" s="119"/>
    </row>
    <row r="104" spans="1:12" ht="9" customHeight="1">
      <c r="A104" s="16"/>
      <c r="C104" s="37"/>
      <c r="F104" s="119"/>
    </row>
    <row r="105" spans="1:12" ht="9" customHeight="1">
      <c r="A105" s="16"/>
      <c r="C105" s="37"/>
      <c r="F105" s="119"/>
    </row>
    <row r="106" spans="1:12" ht="9" customHeight="1">
      <c r="A106" s="123"/>
      <c r="C106" s="37"/>
      <c r="F106" s="119"/>
    </row>
    <row r="107" spans="1:12" ht="9" customHeight="1">
      <c r="A107" s="125"/>
      <c r="C107" s="37"/>
      <c r="F107" s="119"/>
    </row>
    <row r="108" spans="1:12" ht="9" customHeight="1">
      <c r="A108" s="16"/>
      <c r="C108" s="37"/>
      <c r="F108" s="119"/>
    </row>
    <row r="109" spans="1:12" ht="9" customHeight="1">
      <c r="A109" s="16"/>
      <c r="C109" s="37"/>
      <c r="F109" s="119"/>
    </row>
    <row r="110" spans="1:12" ht="9" customHeight="1">
      <c r="A110" s="16"/>
      <c r="C110" s="37"/>
      <c r="F110" s="119"/>
    </row>
    <row r="111" spans="1:12" ht="9" customHeight="1">
      <c r="A111" s="16"/>
      <c r="C111" s="37"/>
      <c r="F111" s="119"/>
    </row>
    <row r="112" spans="1:12" ht="9" customHeight="1">
      <c r="A112" s="16"/>
      <c r="C112" s="37"/>
      <c r="F112" s="119"/>
    </row>
    <row r="113" spans="1:6" ht="9" customHeight="1">
      <c r="A113" s="16"/>
      <c r="C113" s="37"/>
      <c r="F113" s="119"/>
    </row>
    <row r="114" spans="1:6" ht="9" customHeight="1">
      <c r="A114" s="16"/>
      <c r="C114" s="37"/>
      <c r="F114" s="119"/>
    </row>
    <row r="115" spans="1:6" ht="9" customHeight="1">
      <c r="A115" s="16"/>
      <c r="C115" s="37"/>
      <c r="F115" s="119"/>
    </row>
    <row r="116" spans="1:6" ht="9" customHeight="1">
      <c r="A116" s="16"/>
      <c r="C116" s="37"/>
      <c r="F116" s="119"/>
    </row>
    <row r="117" spans="1:6" ht="9" customHeight="1">
      <c r="A117" s="125"/>
      <c r="C117" s="37"/>
      <c r="F117" s="119"/>
    </row>
    <row r="118" spans="1:6" ht="9" customHeight="1">
      <c r="A118" s="16"/>
      <c r="C118" s="37"/>
      <c r="F118" s="119"/>
    </row>
    <row r="119" spans="1:6" ht="9" customHeight="1">
      <c r="A119" s="16"/>
      <c r="C119" s="37"/>
      <c r="F119" s="119"/>
    </row>
    <row r="120" spans="1:6" ht="9" customHeight="1">
      <c r="A120" s="16"/>
      <c r="C120" s="37"/>
      <c r="F120" s="119"/>
    </row>
    <row r="121" spans="1:6">
      <c r="A121" s="126"/>
      <c r="C121" s="37"/>
      <c r="F121" s="119"/>
    </row>
    <row r="122" spans="1:6">
      <c r="A122" s="126"/>
      <c r="C122" s="37"/>
      <c r="F122" s="119"/>
    </row>
    <row r="123" spans="1:6">
      <c r="A123" s="126"/>
      <c r="C123" s="37"/>
      <c r="F123" s="119"/>
    </row>
    <row r="124" spans="1:6">
      <c r="A124" s="126"/>
      <c r="C124" s="37"/>
      <c r="F124" s="119"/>
    </row>
    <row r="125" spans="1:6">
      <c r="A125" s="126"/>
      <c r="C125" s="37"/>
      <c r="F125" s="119"/>
    </row>
    <row r="126" spans="1:6">
      <c r="A126" s="126"/>
      <c r="C126" s="37"/>
      <c r="F126" s="119"/>
    </row>
    <row r="127" spans="1:6">
      <c r="A127" s="126"/>
      <c r="C127" s="37"/>
      <c r="F127" s="119"/>
    </row>
    <row r="128" spans="1:6" ht="15.75">
      <c r="A128" s="127"/>
      <c r="C128" s="37"/>
      <c r="F128" s="119"/>
    </row>
    <row r="129" spans="1:6" ht="15.75">
      <c r="A129" s="127"/>
      <c r="C129" s="37"/>
      <c r="F129" s="119"/>
    </row>
    <row r="130" spans="1:6" ht="15.75">
      <c r="A130" s="127"/>
      <c r="C130" s="37"/>
      <c r="F130" s="119"/>
    </row>
    <row r="131" spans="1:6" ht="15.75">
      <c r="A131" s="127"/>
      <c r="C131" s="37"/>
      <c r="F131" s="119"/>
    </row>
    <row r="132" spans="1:6" ht="15.75">
      <c r="A132" s="127"/>
      <c r="C132" s="37"/>
      <c r="F132" s="119"/>
    </row>
    <row r="133" spans="1:6" ht="15.75">
      <c r="A133" s="127"/>
      <c r="C133" s="37"/>
      <c r="F133" s="119"/>
    </row>
    <row r="134" spans="1:6" ht="15.75">
      <c r="A134" s="127"/>
      <c r="C134" s="37"/>
      <c r="F134" s="119"/>
    </row>
    <row r="135" spans="1:6" ht="15.75">
      <c r="A135" s="127"/>
      <c r="C135" s="37"/>
      <c r="F135" s="119"/>
    </row>
    <row r="136" spans="1:6" ht="15.75">
      <c r="A136" s="127"/>
      <c r="C136" s="37"/>
      <c r="F136" s="119"/>
    </row>
    <row r="137" spans="1:6" ht="15.75">
      <c r="A137" s="127"/>
      <c r="C137" s="37"/>
      <c r="F137" s="119"/>
    </row>
    <row r="138" spans="1:6" ht="15.75">
      <c r="A138" s="127"/>
      <c r="C138" s="37"/>
      <c r="F138" s="119"/>
    </row>
    <row r="139" spans="1:6" ht="15.75">
      <c r="A139" s="127"/>
      <c r="C139" s="37"/>
      <c r="F139" s="119"/>
    </row>
    <row r="140" spans="1:6" ht="15.75">
      <c r="A140" s="127"/>
      <c r="C140" s="37"/>
      <c r="F140" s="119"/>
    </row>
    <row r="141" spans="1:6" ht="15.75">
      <c r="A141" s="127"/>
      <c r="C141" s="37"/>
      <c r="F141" s="119"/>
    </row>
    <row r="142" spans="1:6" ht="15.75">
      <c r="A142" s="127"/>
      <c r="C142" s="37"/>
      <c r="F142" s="119"/>
    </row>
    <row r="143" spans="1:6" ht="15.75">
      <c r="A143" s="127"/>
      <c r="C143" s="37"/>
      <c r="F143" s="119"/>
    </row>
    <row r="144" spans="1:6" ht="15.75">
      <c r="A144" s="127"/>
      <c r="C144" s="37"/>
      <c r="F144" s="119"/>
    </row>
    <row r="145" spans="1:6" ht="15.75">
      <c r="A145" s="127"/>
      <c r="C145" s="37"/>
      <c r="F145" s="119"/>
    </row>
    <row r="146" spans="1:6" ht="15.75">
      <c r="A146" s="127"/>
      <c r="C146" s="37"/>
      <c r="F146" s="119"/>
    </row>
    <row r="147" spans="1:6" ht="15.75">
      <c r="A147" s="127"/>
      <c r="C147" s="37"/>
      <c r="F147" s="119"/>
    </row>
    <row r="148" spans="1:6" ht="15.75">
      <c r="A148" s="127"/>
      <c r="C148" s="37"/>
      <c r="F148" s="119"/>
    </row>
    <row r="149" spans="1:6" ht="15.75">
      <c r="A149" s="127"/>
      <c r="C149" s="37"/>
      <c r="F149" s="119"/>
    </row>
    <row r="150" spans="1:6" ht="15.75">
      <c r="A150" s="127"/>
      <c r="C150" s="37"/>
      <c r="F150" s="119"/>
    </row>
    <row r="151" spans="1:6" ht="15.75">
      <c r="A151" s="127"/>
      <c r="C151" s="37"/>
      <c r="F151" s="119"/>
    </row>
    <row r="152" spans="1:6" ht="15.75">
      <c r="A152" s="127"/>
      <c r="C152" s="37"/>
      <c r="F152" s="119"/>
    </row>
    <row r="153" spans="1:6" ht="15.75">
      <c r="A153" s="127"/>
      <c r="C153" s="37"/>
      <c r="F153" s="119"/>
    </row>
    <row r="154" spans="1:6" ht="15.75">
      <c r="A154" s="127"/>
      <c r="C154" s="37"/>
      <c r="F154" s="119"/>
    </row>
    <row r="155" spans="1:6" ht="15.75">
      <c r="A155" s="127"/>
      <c r="C155" s="37"/>
      <c r="F155" s="119"/>
    </row>
    <row r="156" spans="1:6" ht="15.75">
      <c r="A156" s="127"/>
      <c r="C156" s="37"/>
      <c r="F156" s="119"/>
    </row>
    <row r="157" spans="1:6" ht="15.75">
      <c r="A157" s="127"/>
      <c r="C157" s="37"/>
      <c r="F157" s="119"/>
    </row>
    <row r="158" spans="1:6" ht="15.75">
      <c r="A158" s="127"/>
      <c r="C158" s="37"/>
      <c r="F158" s="119"/>
    </row>
    <row r="159" spans="1:6" ht="15.75">
      <c r="A159" s="127"/>
      <c r="C159" s="37"/>
      <c r="F159" s="119"/>
    </row>
    <row r="160" spans="1:6" ht="15.75">
      <c r="A160" s="127"/>
      <c r="C160" s="37"/>
      <c r="F160" s="119"/>
    </row>
    <row r="161" spans="1:6" ht="15.75">
      <c r="A161" s="127"/>
      <c r="C161" s="37"/>
      <c r="F161" s="119"/>
    </row>
    <row r="162" spans="1:6" ht="15.75">
      <c r="A162" s="127"/>
      <c r="C162" s="37"/>
      <c r="F162" s="119"/>
    </row>
    <row r="163" spans="1:6" ht="15.75">
      <c r="A163" s="127"/>
      <c r="C163" s="37"/>
      <c r="F163" s="119"/>
    </row>
    <row r="164" spans="1:6" ht="15.75">
      <c r="A164" s="127"/>
      <c r="C164" s="37"/>
      <c r="F164" s="119"/>
    </row>
    <row r="165" spans="1:6" ht="15.75">
      <c r="A165" s="127"/>
      <c r="C165" s="37"/>
      <c r="F165" s="119"/>
    </row>
    <row r="166" spans="1:6" ht="15.75">
      <c r="A166" s="127"/>
      <c r="C166" s="37"/>
      <c r="F166" s="119"/>
    </row>
    <row r="167" spans="1:6" ht="15.75">
      <c r="A167" s="127"/>
      <c r="C167" s="37"/>
      <c r="F167" s="119"/>
    </row>
    <row r="168" spans="1:6" ht="15.75">
      <c r="A168" s="127"/>
      <c r="C168" s="37"/>
      <c r="F168" s="119"/>
    </row>
    <row r="169" spans="1:6" ht="15.75">
      <c r="A169" s="127"/>
      <c r="C169" s="37"/>
      <c r="F169" s="119"/>
    </row>
    <row r="170" spans="1:6" ht="15.75">
      <c r="A170" s="127"/>
      <c r="C170" s="37"/>
      <c r="F170" s="119"/>
    </row>
    <row r="171" spans="1:6" ht="15.75">
      <c r="A171" s="127"/>
      <c r="C171" s="37"/>
      <c r="F171" s="119"/>
    </row>
    <row r="172" spans="1:6" ht="15.75">
      <c r="A172" s="127"/>
      <c r="C172" s="37"/>
      <c r="F172" s="119"/>
    </row>
    <row r="173" spans="1:6" ht="15.75">
      <c r="A173" s="127"/>
      <c r="C173" s="37"/>
      <c r="F173" s="119"/>
    </row>
    <row r="174" spans="1:6" ht="15.75">
      <c r="A174" s="127"/>
      <c r="C174" s="37"/>
      <c r="F174" s="119"/>
    </row>
    <row r="175" spans="1:6" ht="15.75">
      <c r="A175" s="127"/>
      <c r="C175" s="37"/>
      <c r="F175" s="119"/>
    </row>
    <row r="176" spans="1:6" ht="15.75">
      <c r="A176" s="127"/>
      <c r="C176" s="37"/>
      <c r="F176" s="119"/>
    </row>
    <row r="177" spans="1:6" ht="15.75">
      <c r="A177" s="127"/>
      <c r="C177" s="37"/>
      <c r="F177" s="119"/>
    </row>
    <row r="178" spans="1:6" ht="15.75">
      <c r="A178" s="127"/>
      <c r="C178" s="37"/>
      <c r="F178" s="119"/>
    </row>
    <row r="179" spans="1:6" ht="15.75">
      <c r="A179" s="127"/>
      <c r="C179" s="37"/>
      <c r="F179" s="119"/>
    </row>
    <row r="180" spans="1:6" ht="15.75">
      <c r="A180" s="127"/>
      <c r="C180" s="37"/>
      <c r="F180" s="119"/>
    </row>
    <row r="181" spans="1:6" ht="15.75">
      <c r="A181" s="127"/>
      <c r="C181" s="37"/>
      <c r="F181" s="119"/>
    </row>
    <row r="182" spans="1:6" ht="15.75">
      <c r="A182" s="127"/>
      <c r="C182" s="37"/>
      <c r="F182" s="119"/>
    </row>
    <row r="183" spans="1:6" ht="15.75">
      <c r="A183" s="127"/>
      <c r="C183" s="37"/>
      <c r="F183" s="119"/>
    </row>
    <row r="184" spans="1:6" ht="15.75">
      <c r="A184" s="127"/>
      <c r="C184" s="37"/>
      <c r="F184" s="119"/>
    </row>
    <row r="185" spans="1:6" ht="15.75">
      <c r="A185" s="127"/>
      <c r="C185" s="37"/>
      <c r="F185" s="119"/>
    </row>
    <row r="186" spans="1:6" ht="15.75">
      <c r="A186" s="127"/>
      <c r="C186" s="37"/>
      <c r="F186" s="119"/>
    </row>
    <row r="187" spans="1:6" ht="15.75">
      <c r="A187" s="127"/>
      <c r="C187" s="37"/>
      <c r="F187" s="119"/>
    </row>
    <row r="188" spans="1:6" ht="15.75">
      <c r="A188" s="127"/>
      <c r="C188" s="37"/>
      <c r="F188" s="119"/>
    </row>
    <row r="189" spans="1:6" ht="15.75">
      <c r="A189" s="127"/>
      <c r="C189" s="37"/>
      <c r="F189" s="119"/>
    </row>
    <row r="190" spans="1:6" ht="15.75">
      <c r="A190" s="127"/>
      <c r="C190" s="37"/>
      <c r="F190" s="119"/>
    </row>
    <row r="191" spans="1:6" ht="15.75">
      <c r="A191" s="127"/>
      <c r="C191" s="37"/>
      <c r="F191" s="119"/>
    </row>
    <row r="192" spans="1:6" ht="15.75">
      <c r="A192" s="127"/>
      <c r="C192" s="37"/>
      <c r="F192" s="119"/>
    </row>
    <row r="193" spans="1:6" ht="15.75">
      <c r="A193" s="127"/>
      <c r="C193" s="37"/>
      <c r="F193" s="119"/>
    </row>
    <row r="194" spans="1:6" ht="15.75">
      <c r="A194" s="127"/>
      <c r="C194" s="37"/>
      <c r="F194" s="119"/>
    </row>
    <row r="195" spans="1:6" ht="15.75">
      <c r="A195" s="127"/>
      <c r="C195" s="37"/>
      <c r="F195" s="119"/>
    </row>
    <row r="196" spans="1:6" ht="15.75">
      <c r="A196" s="127"/>
      <c r="C196" s="37"/>
      <c r="F196" s="119"/>
    </row>
    <row r="197" spans="1:6" ht="15.75">
      <c r="A197" s="127"/>
      <c r="C197" s="37"/>
      <c r="F197" s="119"/>
    </row>
    <row r="198" spans="1:6" ht="15.75">
      <c r="A198" s="127"/>
      <c r="C198" s="37"/>
      <c r="F198" s="119"/>
    </row>
    <row r="199" spans="1:6" ht="15.75">
      <c r="A199" s="127"/>
      <c r="C199" s="37"/>
      <c r="F199" s="119"/>
    </row>
    <row r="200" spans="1:6" ht="15.75">
      <c r="A200" s="127"/>
      <c r="C200" s="37"/>
      <c r="F200" s="119"/>
    </row>
    <row r="201" spans="1:6" ht="15.75">
      <c r="A201" s="127"/>
      <c r="C201" s="37"/>
      <c r="F201" s="119"/>
    </row>
    <row r="202" spans="1:6" ht="15.75">
      <c r="A202" s="127"/>
      <c r="C202" s="37"/>
      <c r="F202" s="119"/>
    </row>
    <row r="203" spans="1:6" ht="15.75">
      <c r="A203" s="127"/>
      <c r="C203" s="37"/>
      <c r="F203" s="119"/>
    </row>
    <row r="204" spans="1:6" ht="15.75">
      <c r="A204" s="127"/>
      <c r="C204" s="37"/>
      <c r="F204" s="119"/>
    </row>
    <row r="205" spans="1:6" ht="15.75">
      <c r="A205" s="127"/>
      <c r="C205" s="37"/>
      <c r="F205" s="119"/>
    </row>
    <row r="206" spans="1:6" ht="15.75">
      <c r="A206" s="127"/>
      <c r="C206" s="37"/>
      <c r="F206" s="119"/>
    </row>
    <row r="207" spans="1:6" ht="15.75">
      <c r="A207" s="127"/>
      <c r="C207" s="37"/>
      <c r="F207" s="119"/>
    </row>
    <row r="208" spans="1:6" ht="15.75">
      <c r="A208" s="127"/>
      <c r="C208" s="37"/>
      <c r="F208" s="119"/>
    </row>
    <row r="209" spans="1:6" ht="15.75">
      <c r="A209" s="127"/>
      <c r="C209" s="37"/>
      <c r="F209" s="119"/>
    </row>
    <row r="210" spans="1:6" ht="15.75">
      <c r="A210" s="127"/>
      <c r="C210" s="37"/>
      <c r="F210" s="119"/>
    </row>
    <row r="211" spans="1:6" ht="15.75">
      <c r="A211" s="127"/>
      <c r="C211" s="37"/>
      <c r="F211" s="119"/>
    </row>
    <row r="212" spans="1:6" ht="15.75">
      <c r="A212" s="127"/>
      <c r="C212" s="37"/>
      <c r="F212" s="119"/>
    </row>
    <row r="213" spans="1:6" ht="15.75">
      <c r="A213" s="127"/>
      <c r="C213" s="37"/>
      <c r="F213" s="119"/>
    </row>
    <row r="214" spans="1:6" ht="15.75">
      <c r="A214" s="127"/>
      <c r="C214" s="37"/>
      <c r="F214" s="119"/>
    </row>
    <row r="215" spans="1:6" ht="15.75">
      <c r="A215" s="127"/>
      <c r="C215" s="37"/>
      <c r="F215" s="119"/>
    </row>
    <row r="216" spans="1:6" ht="15.75">
      <c r="A216" s="127"/>
      <c r="C216" s="37"/>
      <c r="F216" s="119"/>
    </row>
    <row r="217" spans="1:6" ht="15.75">
      <c r="A217" s="127"/>
      <c r="C217" s="37"/>
      <c r="F217" s="119"/>
    </row>
    <row r="218" spans="1:6" ht="15.75">
      <c r="A218" s="127"/>
      <c r="C218" s="37"/>
      <c r="F218" s="119"/>
    </row>
    <row r="219" spans="1:6" ht="15.75">
      <c r="A219" s="19"/>
      <c r="C219" s="37"/>
      <c r="F219" s="119"/>
    </row>
    <row r="220" spans="1:6" ht="15.75">
      <c r="A220" s="19"/>
      <c r="C220" s="37"/>
      <c r="F220" s="119"/>
    </row>
    <row r="221" spans="1:6" ht="15.75">
      <c r="A221" s="19"/>
      <c r="C221" s="37"/>
      <c r="F221" s="119"/>
    </row>
    <row r="222" spans="1:6" ht="15.75">
      <c r="A222" s="19"/>
      <c r="C222" s="37"/>
    </row>
    <row r="223" spans="1:6" ht="15.75">
      <c r="A223" s="19"/>
      <c r="C223" s="37"/>
    </row>
    <row r="224" spans="1:6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F2"/>
    <mergeCell ref="A3:F3"/>
    <mergeCell ref="A4:F4"/>
    <mergeCell ref="A5:F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J14" sqref="J14"/>
    </sheetView>
  </sheetViews>
  <sheetFormatPr baseColWidth="10" defaultRowHeight="15"/>
  <cols>
    <col min="1" max="1" width="66.85546875" style="20" customWidth="1"/>
    <col min="2" max="4" width="17.5703125" style="372" customWidth="1"/>
    <col min="5" max="5" width="19.85546875" style="372" customWidth="1"/>
    <col min="6" max="6" width="11.5703125" style="372" customWidth="1"/>
    <col min="7" max="7" width="2.5703125" style="128" customWidth="1"/>
    <col min="8" max="256" width="11.42578125" style="372"/>
    <col min="257" max="257" width="66.85546875" style="372" customWidth="1"/>
    <col min="258" max="260" width="17.5703125" style="372" customWidth="1"/>
    <col min="261" max="261" width="19.85546875" style="372" customWidth="1"/>
    <col min="262" max="262" width="11.5703125" style="372" customWidth="1"/>
    <col min="263" max="263" width="2.5703125" style="372" customWidth="1"/>
    <col min="264" max="512" width="11.42578125" style="372"/>
    <col min="513" max="513" width="66.85546875" style="372" customWidth="1"/>
    <col min="514" max="516" width="17.5703125" style="372" customWidth="1"/>
    <col min="517" max="517" width="19.85546875" style="372" customWidth="1"/>
    <col min="518" max="518" width="11.5703125" style="372" customWidth="1"/>
    <col min="519" max="519" width="2.5703125" style="372" customWidth="1"/>
    <col min="520" max="768" width="11.42578125" style="372"/>
    <col min="769" max="769" width="66.85546875" style="372" customWidth="1"/>
    <col min="770" max="772" width="17.5703125" style="372" customWidth="1"/>
    <col min="773" max="773" width="19.85546875" style="372" customWidth="1"/>
    <col min="774" max="774" width="11.5703125" style="372" customWidth="1"/>
    <col min="775" max="775" width="2.5703125" style="372" customWidth="1"/>
    <col min="776" max="1024" width="11.42578125" style="372"/>
    <col min="1025" max="1025" width="66.85546875" style="372" customWidth="1"/>
    <col min="1026" max="1028" width="17.5703125" style="372" customWidth="1"/>
    <col min="1029" max="1029" width="19.85546875" style="372" customWidth="1"/>
    <col min="1030" max="1030" width="11.5703125" style="372" customWidth="1"/>
    <col min="1031" max="1031" width="2.5703125" style="372" customWidth="1"/>
    <col min="1032" max="1280" width="11.42578125" style="372"/>
    <col min="1281" max="1281" width="66.85546875" style="372" customWidth="1"/>
    <col min="1282" max="1284" width="17.5703125" style="372" customWidth="1"/>
    <col min="1285" max="1285" width="19.85546875" style="372" customWidth="1"/>
    <col min="1286" max="1286" width="11.5703125" style="372" customWidth="1"/>
    <col min="1287" max="1287" width="2.5703125" style="372" customWidth="1"/>
    <col min="1288" max="1536" width="11.42578125" style="372"/>
    <col min="1537" max="1537" width="66.85546875" style="372" customWidth="1"/>
    <col min="1538" max="1540" width="17.5703125" style="372" customWidth="1"/>
    <col min="1541" max="1541" width="19.85546875" style="372" customWidth="1"/>
    <col min="1542" max="1542" width="11.5703125" style="372" customWidth="1"/>
    <col min="1543" max="1543" width="2.5703125" style="372" customWidth="1"/>
    <col min="1544" max="1792" width="11.42578125" style="372"/>
    <col min="1793" max="1793" width="66.85546875" style="372" customWidth="1"/>
    <col min="1794" max="1796" width="17.5703125" style="372" customWidth="1"/>
    <col min="1797" max="1797" width="19.85546875" style="372" customWidth="1"/>
    <col min="1798" max="1798" width="11.5703125" style="372" customWidth="1"/>
    <col min="1799" max="1799" width="2.5703125" style="372" customWidth="1"/>
    <col min="1800" max="2048" width="11.42578125" style="372"/>
    <col min="2049" max="2049" width="66.85546875" style="372" customWidth="1"/>
    <col min="2050" max="2052" width="17.5703125" style="372" customWidth="1"/>
    <col min="2053" max="2053" width="19.85546875" style="372" customWidth="1"/>
    <col min="2054" max="2054" width="11.5703125" style="372" customWidth="1"/>
    <col min="2055" max="2055" width="2.5703125" style="372" customWidth="1"/>
    <col min="2056" max="2304" width="11.42578125" style="372"/>
    <col min="2305" max="2305" width="66.85546875" style="372" customWidth="1"/>
    <col min="2306" max="2308" width="17.5703125" style="372" customWidth="1"/>
    <col min="2309" max="2309" width="19.85546875" style="372" customWidth="1"/>
    <col min="2310" max="2310" width="11.5703125" style="372" customWidth="1"/>
    <col min="2311" max="2311" width="2.5703125" style="372" customWidth="1"/>
    <col min="2312" max="2560" width="11.42578125" style="372"/>
    <col min="2561" max="2561" width="66.85546875" style="372" customWidth="1"/>
    <col min="2562" max="2564" width="17.5703125" style="372" customWidth="1"/>
    <col min="2565" max="2565" width="19.85546875" style="372" customWidth="1"/>
    <col min="2566" max="2566" width="11.5703125" style="372" customWidth="1"/>
    <col min="2567" max="2567" width="2.5703125" style="372" customWidth="1"/>
    <col min="2568" max="2816" width="11.42578125" style="372"/>
    <col min="2817" max="2817" width="66.85546875" style="372" customWidth="1"/>
    <col min="2818" max="2820" width="17.5703125" style="372" customWidth="1"/>
    <col min="2821" max="2821" width="19.85546875" style="372" customWidth="1"/>
    <col min="2822" max="2822" width="11.5703125" style="372" customWidth="1"/>
    <col min="2823" max="2823" width="2.5703125" style="372" customWidth="1"/>
    <col min="2824" max="3072" width="11.42578125" style="372"/>
    <col min="3073" max="3073" width="66.85546875" style="372" customWidth="1"/>
    <col min="3074" max="3076" width="17.5703125" style="372" customWidth="1"/>
    <col min="3077" max="3077" width="19.85546875" style="372" customWidth="1"/>
    <col min="3078" max="3078" width="11.5703125" style="372" customWidth="1"/>
    <col min="3079" max="3079" width="2.5703125" style="372" customWidth="1"/>
    <col min="3080" max="3328" width="11.42578125" style="372"/>
    <col min="3329" max="3329" width="66.85546875" style="372" customWidth="1"/>
    <col min="3330" max="3332" width="17.5703125" style="372" customWidth="1"/>
    <col min="3333" max="3333" width="19.85546875" style="372" customWidth="1"/>
    <col min="3334" max="3334" width="11.5703125" style="372" customWidth="1"/>
    <col min="3335" max="3335" width="2.5703125" style="372" customWidth="1"/>
    <col min="3336" max="3584" width="11.42578125" style="372"/>
    <col min="3585" max="3585" width="66.85546875" style="372" customWidth="1"/>
    <col min="3586" max="3588" width="17.5703125" style="372" customWidth="1"/>
    <col min="3589" max="3589" width="19.85546875" style="372" customWidth="1"/>
    <col min="3590" max="3590" width="11.5703125" style="372" customWidth="1"/>
    <col min="3591" max="3591" width="2.5703125" style="372" customWidth="1"/>
    <col min="3592" max="3840" width="11.42578125" style="372"/>
    <col min="3841" max="3841" width="66.85546875" style="372" customWidth="1"/>
    <col min="3842" max="3844" width="17.5703125" style="372" customWidth="1"/>
    <col min="3845" max="3845" width="19.85546875" style="372" customWidth="1"/>
    <col min="3846" max="3846" width="11.5703125" style="372" customWidth="1"/>
    <col min="3847" max="3847" width="2.5703125" style="372" customWidth="1"/>
    <col min="3848" max="4096" width="11.42578125" style="372"/>
    <col min="4097" max="4097" width="66.85546875" style="372" customWidth="1"/>
    <col min="4098" max="4100" width="17.5703125" style="372" customWidth="1"/>
    <col min="4101" max="4101" width="19.85546875" style="372" customWidth="1"/>
    <col min="4102" max="4102" width="11.5703125" style="372" customWidth="1"/>
    <col min="4103" max="4103" width="2.5703125" style="372" customWidth="1"/>
    <col min="4104" max="4352" width="11.42578125" style="372"/>
    <col min="4353" max="4353" width="66.85546875" style="372" customWidth="1"/>
    <col min="4354" max="4356" width="17.5703125" style="372" customWidth="1"/>
    <col min="4357" max="4357" width="19.85546875" style="372" customWidth="1"/>
    <col min="4358" max="4358" width="11.5703125" style="372" customWidth="1"/>
    <col min="4359" max="4359" width="2.5703125" style="372" customWidth="1"/>
    <col min="4360" max="4608" width="11.42578125" style="372"/>
    <col min="4609" max="4609" width="66.85546875" style="372" customWidth="1"/>
    <col min="4610" max="4612" width="17.5703125" style="372" customWidth="1"/>
    <col min="4613" max="4613" width="19.85546875" style="372" customWidth="1"/>
    <col min="4614" max="4614" width="11.5703125" style="372" customWidth="1"/>
    <col min="4615" max="4615" width="2.5703125" style="372" customWidth="1"/>
    <col min="4616" max="4864" width="11.42578125" style="372"/>
    <col min="4865" max="4865" width="66.85546875" style="372" customWidth="1"/>
    <col min="4866" max="4868" width="17.5703125" style="372" customWidth="1"/>
    <col min="4869" max="4869" width="19.85546875" style="372" customWidth="1"/>
    <col min="4870" max="4870" width="11.5703125" style="372" customWidth="1"/>
    <col min="4871" max="4871" width="2.5703125" style="372" customWidth="1"/>
    <col min="4872" max="5120" width="11.42578125" style="372"/>
    <col min="5121" max="5121" width="66.85546875" style="372" customWidth="1"/>
    <col min="5122" max="5124" width="17.5703125" style="372" customWidth="1"/>
    <col min="5125" max="5125" width="19.85546875" style="372" customWidth="1"/>
    <col min="5126" max="5126" width="11.5703125" style="372" customWidth="1"/>
    <col min="5127" max="5127" width="2.5703125" style="372" customWidth="1"/>
    <col min="5128" max="5376" width="11.42578125" style="372"/>
    <col min="5377" max="5377" width="66.85546875" style="372" customWidth="1"/>
    <col min="5378" max="5380" width="17.5703125" style="372" customWidth="1"/>
    <col min="5381" max="5381" width="19.85546875" style="372" customWidth="1"/>
    <col min="5382" max="5382" width="11.5703125" style="372" customWidth="1"/>
    <col min="5383" max="5383" width="2.5703125" style="372" customWidth="1"/>
    <col min="5384" max="5632" width="11.42578125" style="372"/>
    <col min="5633" max="5633" width="66.85546875" style="372" customWidth="1"/>
    <col min="5634" max="5636" width="17.5703125" style="372" customWidth="1"/>
    <col min="5637" max="5637" width="19.85546875" style="372" customWidth="1"/>
    <col min="5638" max="5638" width="11.5703125" style="372" customWidth="1"/>
    <col min="5639" max="5639" width="2.5703125" style="372" customWidth="1"/>
    <col min="5640" max="5888" width="11.42578125" style="372"/>
    <col min="5889" max="5889" width="66.85546875" style="372" customWidth="1"/>
    <col min="5890" max="5892" width="17.5703125" style="372" customWidth="1"/>
    <col min="5893" max="5893" width="19.85546875" style="372" customWidth="1"/>
    <col min="5894" max="5894" width="11.5703125" style="372" customWidth="1"/>
    <col min="5895" max="5895" width="2.5703125" style="372" customWidth="1"/>
    <col min="5896" max="6144" width="11.42578125" style="372"/>
    <col min="6145" max="6145" width="66.85546875" style="372" customWidth="1"/>
    <col min="6146" max="6148" width="17.5703125" style="372" customWidth="1"/>
    <col min="6149" max="6149" width="19.85546875" style="372" customWidth="1"/>
    <col min="6150" max="6150" width="11.5703125" style="372" customWidth="1"/>
    <col min="6151" max="6151" width="2.5703125" style="372" customWidth="1"/>
    <col min="6152" max="6400" width="11.42578125" style="372"/>
    <col min="6401" max="6401" width="66.85546875" style="372" customWidth="1"/>
    <col min="6402" max="6404" width="17.5703125" style="372" customWidth="1"/>
    <col min="6405" max="6405" width="19.85546875" style="372" customWidth="1"/>
    <col min="6406" max="6406" width="11.5703125" style="372" customWidth="1"/>
    <col min="6407" max="6407" width="2.5703125" style="372" customWidth="1"/>
    <col min="6408" max="6656" width="11.42578125" style="372"/>
    <col min="6657" max="6657" width="66.85546875" style="372" customWidth="1"/>
    <col min="6658" max="6660" width="17.5703125" style="372" customWidth="1"/>
    <col min="6661" max="6661" width="19.85546875" style="372" customWidth="1"/>
    <col min="6662" max="6662" width="11.5703125" style="372" customWidth="1"/>
    <col min="6663" max="6663" width="2.5703125" style="372" customWidth="1"/>
    <col min="6664" max="6912" width="11.42578125" style="372"/>
    <col min="6913" max="6913" width="66.85546875" style="372" customWidth="1"/>
    <col min="6914" max="6916" width="17.5703125" style="372" customWidth="1"/>
    <col min="6917" max="6917" width="19.85546875" style="372" customWidth="1"/>
    <col min="6918" max="6918" width="11.5703125" style="372" customWidth="1"/>
    <col min="6919" max="6919" width="2.5703125" style="372" customWidth="1"/>
    <col min="6920" max="7168" width="11.42578125" style="372"/>
    <col min="7169" max="7169" width="66.85546875" style="372" customWidth="1"/>
    <col min="7170" max="7172" width="17.5703125" style="372" customWidth="1"/>
    <col min="7173" max="7173" width="19.85546875" style="372" customWidth="1"/>
    <col min="7174" max="7174" width="11.5703125" style="372" customWidth="1"/>
    <col min="7175" max="7175" width="2.5703125" style="372" customWidth="1"/>
    <col min="7176" max="7424" width="11.42578125" style="372"/>
    <col min="7425" max="7425" width="66.85546875" style="372" customWidth="1"/>
    <col min="7426" max="7428" width="17.5703125" style="372" customWidth="1"/>
    <col min="7429" max="7429" width="19.85546875" style="372" customWidth="1"/>
    <col min="7430" max="7430" width="11.5703125" style="372" customWidth="1"/>
    <col min="7431" max="7431" width="2.5703125" style="372" customWidth="1"/>
    <col min="7432" max="7680" width="11.42578125" style="372"/>
    <col min="7681" max="7681" width="66.85546875" style="372" customWidth="1"/>
    <col min="7682" max="7684" width="17.5703125" style="372" customWidth="1"/>
    <col min="7685" max="7685" width="19.85546875" style="372" customWidth="1"/>
    <col min="7686" max="7686" width="11.5703125" style="372" customWidth="1"/>
    <col min="7687" max="7687" width="2.5703125" style="372" customWidth="1"/>
    <col min="7688" max="7936" width="11.42578125" style="372"/>
    <col min="7937" max="7937" width="66.85546875" style="372" customWidth="1"/>
    <col min="7938" max="7940" width="17.5703125" style="372" customWidth="1"/>
    <col min="7941" max="7941" width="19.85546875" style="372" customWidth="1"/>
    <col min="7942" max="7942" width="11.5703125" style="372" customWidth="1"/>
    <col min="7943" max="7943" width="2.5703125" style="372" customWidth="1"/>
    <col min="7944" max="8192" width="11.42578125" style="372"/>
    <col min="8193" max="8193" width="66.85546875" style="372" customWidth="1"/>
    <col min="8194" max="8196" width="17.5703125" style="372" customWidth="1"/>
    <col min="8197" max="8197" width="19.85546875" style="372" customWidth="1"/>
    <col min="8198" max="8198" width="11.5703125" style="372" customWidth="1"/>
    <col min="8199" max="8199" width="2.5703125" style="372" customWidth="1"/>
    <col min="8200" max="8448" width="11.42578125" style="372"/>
    <col min="8449" max="8449" width="66.85546875" style="372" customWidth="1"/>
    <col min="8450" max="8452" width="17.5703125" style="372" customWidth="1"/>
    <col min="8453" max="8453" width="19.85546875" style="372" customWidth="1"/>
    <col min="8454" max="8454" width="11.5703125" style="372" customWidth="1"/>
    <col min="8455" max="8455" width="2.5703125" style="372" customWidth="1"/>
    <col min="8456" max="8704" width="11.42578125" style="372"/>
    <col min="8705" max="8705" width="66.85546875" style="372" customWidth="1"/>
    <col min="8706" max="8708" width="17.5703125" style="372" customWidth="1"/>
    <col min="8709" max="8709" width="19.85546875" style="372" customWidth="1"/>
    <col min="8710" max="8710" width="11.5703125" style="372" customWidth="1"/>
    <col min="8711" max="8711" width="2.5703125" style="372" customWidth="1"/>
    <col min="8712" max="8960" width="11.42578125" style="372"/>
    <col min="8961" max="8961" width="66.85546875" style="372" customWidth="1"/>
    <col min="8962" max="8964" width="17.5703125" style="372" customWidth="1"/>
    <col min="8965" max="8965" width="19.85546875" style="372" customWidth="1"/>
    <col min="8966" max="8966" width="11.5703125" style="372" customWidth="1"/>
    <col min="8967" max="8967" width="2.5703125" style="372" customWidth="1"/>
    <col min="8968" max="9216" width="11.42578125" style="372"/>
    <col min="9217" max="9217" width="66.85546875" style="372" customWidth="1"/>
    <col min="9218" max="9220" width="17.5703125" style="372" customWidth="1"/>
    <col min="9221" max="9221" width="19.85546875" style="372" customWidth="1"/>
    <col min="9222" max="9222" width="11.5703125" style="372" customWidth="1"/>
    <col min="9223" max="9223" width="2.5703125" style="372" customWidth="1"/>
    <col min="9224" max="9472" width="11.42578125" style="372"/>
    <col min="9473" max="9473" width="66.85546875" style="372" customWidth="1"/>
    <col min="9474" max="9476" width="17.5703125" style="372" customWidth="1"/>
    <col min="9477" max="9477" width="19.85546875" style="372" customWidth="1"/>
    <col min="9478" max="9478" width="11.5703125" style="372" customWidth="1"/>
    <col min="9479" max="9479" width="2.5703125" style="372" customWidth="1"/>
    <col min="9480" max="9728" width="11.42578125" style="372"/>
    <col min="9729" max="9729" width="66.85546875" style="372" customWidth="1"/>
    <col min="9730" max="9732" width="17.5703125" style="372" customWidth="1"/>
    <col min="9733" max="9733" width="19.85546875" style="372" customWidth="1"/>
    <col min="9734" max="9734" width="11.5703125" style="372" customWidth="1"/>
    <col min="9735" max="9735" width="2.5703125" style="372" customWidth="1"/>
    <col min="9736" max="9984" width="11.42578125" style="372"/>
    <col min="9985" max="9985" width="66.85546875" style="372" customWidth="1"/>
    <col min="9986" max="9988" width="17.5703125" style="372" customWidth="1"/>
    <col min="9989" max="9989" width="19.85546875" style="372" customWidth="1"/>
    <col min="9990" max="9990" width="11.5703125" style="372" customWidth="1"/>
    <col min="9991" max="9991" width="2.5703125" style="372" customWidth="1"/>
    <col min="9992" max="10240" width="11.42578125" style="372"/>
    <col min="10241" max="10241" width="66.85546875" style="372" customWidth="1"/>
    <col min="10242" max="10244" width="17.5703125" style="372" customWidth="1"/>
    <col min="10245" max="10245" width="19.85546875" style="372" customWidth="1"/>
    <col min="10246" max="10246" width="11.5703125" style="372" customWidth="1"/>
    <col min="10247" max="10247" width="2.5703125" style="372" customWidth="1"/>
    <col min="10248" max="10496" width="11.42578125" style="372"/>
    <col min="10497" max="10497" width="66.85546875" style="372" customWidth="1"/>
    <col min="10498" max="10500" width="17.5703125" style="372" customWidth="1"/>
    <col min="10501" max="10501" width="19.85546875" style="372" customWidth="1"/>
    <col min="10502" max="10502" width="11.5703125" style="372" customWidth="1"/>
    <col min="10503" max="10503" width="2.5703125" style="372" customWidth="1"/>
    <col min="10504" max="10752" width="11.42578125" style="372"/>
    <col min="10753" max="10753" width="66.85546875" style="372" customWidth="1"/>
    <col min="10754" max="10756" width="17.5703125" style="372" customWidth="1"/>
    <col min="10757" max="10757" width="19.85546875" style="372" customWidth="1"/>
    <col min="10758" max="10758" width="11.5703125" style="372" customWidth="1"/>
    <col min="10759" max="10759" width="2.5703125" style="372" customWidth="1"/>
    <col min="10760" max="11008" width="11.42578125" style="372"/>
    <col min="11009" max="11009" width="66.85546875" style="372" customWidth="1"/>
    <col min="11010" max="11012" width="17.5703125" style="372" customWidth="1"/>
    <col min="11013" max="11013" width="19.85546875" style="372" customWidth="1"/>
    <col min="11014" max="11014" width="11.5703125" style="372" customWidth="1"/>
    <col min="11015" max="11015" width="2.5703125" style="372" customWidth="1"/>
    <col min="11016" max="11264" width="11.42578125" style="372"/>
    <col min="11265" max="11265" width="66.85546875" style="372" customWidth="1"/>
    <col min="11266" max="11268" width="17.5703125" style="372" customWidth="1"/>
    <col min="11269" max="11269" width="19.85546875" style="372" customWidth="1"/>
    <col min="11270" max="11270" width="11.5703125" style="372" customWidth="1"/>
    <col min="11271" max="11271" width="2.5703125" style="372" customWidth="1"/>
    <col min="11272" max="11520" width="11.42578125" style="372"/>
    <col min="11521" max="11521" width="66.85546875" style="372" customWidth="1"/>
    <col min="11522" max="11524" width="17.5703125" style="372" customWidth="1"/>
    <col min="11525" max="11525" width="19.85546875" style="372" customWidth="1"/>
    <col min="11526" max="11526" width="11.5703125" style="372" customWidth="1"/>
    <col min="11527" max="11527" width="2.5703125" style="372" customWidth="1"/>
    <col min="11528" max="11776" width="11.42578125" style="372"/>
    <col min="11777" max="11777" width="66.85546875" style="372" customWidth="1"/>
    <col min="11778" max="11780" width="17.5703125" style="372" customWidth="1"/>
    <col min="11781" max="11781" width="19.85546875" style="372" customWidth="1"/>
    <col min="11782" max="11782" width="11.5703125" style="372" customWidth="1"/>
    <col min="11783" max="11783" width="2.5703125" style="372" customWidth="1"/>
    <col min="11784" max="12032" width="11.42578125" style="372"/>
    <col min="12033" max="12033" width="66.85546875" style="372" customWidth="1"/>
    <col min="12034" max="12036" width="17.5703125" style="372" customWidth="1"/>
    <col min="12037" max="12037" width="19.85546875" style="372" customWidth="1"/>
    <col min="12038" max="12038" width="11.5703125" style="372" customWidth="1"/>
    <col min="12039" max="12039" width="2.5703125" style="372" customWidth="1"/>
    <col min="12040" max="12288" width="11.42578125" style="372"/>
    <col min="12289" max="12289" width="66.85546875" style="372" customWidth="1"/>
    <col min="12290" max="12292" width="17.5703125" style="372" customWidth="1"/>
    <col min="12293" max="12293" width="19.85546875" style="372" customWidth="1"/>
    <col min="12294" max="12294" width="11.5703125" style="372" customWidth="1"/>
    <col min="12295" max="12295" width="2.5703125" style="372" customWidth="1"/>
    <col min="12296" max="12544" width="11.42578125" style="372"/>
    <col min="12545" max="12545" width="66.85546875" style="372" customWidth="1"/>
    <col min="12546" max="12548" width="17.5703125" style="372" customWidth="1"/>
    <col min="12549" max="12549" width="19.85546875" style="372" customWidth="1"/>
    <col min="12550" max="12550" width="11.5703125" style="372" customWidth="1"/>
    <col min="12551" max="12551" width="2.5703125" style="372" customWidth="1"/>
    <col min="12552" max="12800" width="11.42578125" style="372"/>
    <col min="12801" max="12801" width="66.85546875" style="372" customWidth="1"/>
    <col min="12802" max="12804" width="17.5703125" style="372" customWidth="1"/>
    <col min="12805" max="12805" width="19.85546875" style="372" customWidth="1"/>
    <col min="12806" max="12806" width="11.5703125" style="372" customWidth="1"/>
    <col min="12807" max="12807" width="2.5703125" style="372" customWidth="1"/>
    <col min="12808" max="13056" width="11.42578125" style="372"/>
    <col min="13057" max="13057" width="66.85546875" style="372" customWidth="1"/>
    <col min="13058" max="13060" width="17.5703125" style="372" customWidth="1"/>
    <col min="13061" max="13061" width="19.85546875" style="372" customWidth="1"/>
    <col min="13062" max="13062" width="11.5703125" style="372" customWidth="1"/>
    <col min="13063" max="13063" width="2.5703125" style="372" customWidth="1"/>
    <col min="13064" max="13312" width="11.42578125" style="372"/>
    <col min="13313" max="13313" width="66.85546875" style="372" customWidth="1"/>
    <col min="13314" max="13316" width="17.5703125" style="372" customWidth="1"/>
    <col min="13317" max="13317" width="19.85546875" style="372" customWidth="1"/>
    <col min="13318" max="13318" width="11.5703125" style="372" customWidth="1"/>
    <col min="13319" max="13319" width="2.5703125" style="372" customWidth="1"/>
    <col min="13320" max="13568" width="11.42578125" style="372"/>
    <col min="13569" max="13569" width="66.85546875" style="372" customWidth="1"/>
    <col min="13570" max="13572" width="17.5703125" style="372" customWidth="1"/>
    <col min="13573" max="13573" width="19.85546875" style="372" customWidth="1"/>
    <col min="13574" max="13574" width="11.5703125" style="372" customWidth="1"/>
    <col min="13575" max="13575" width="2.5703125" style="372" customWidth="1"/>
    <col min="13576" max="13824" width="11.42578125" style="372"/>
    <col min="13825" max="13825" width="66.85546875" style="372" customWidth="1"/>
    <col min="13826" max="13828" width="17.5703125" style="372" customWidth="1"/>
    <col min="13829" max="13829" width="19.85546875" style="372" customWidth="1"/>
    <col min="13830" max="13830" width="11.5703125" style="372" customWidth="1"/>
    <col min="13831" max="13831" width="2.5703125" style="372" customWidth="1"/>
    <col min="13832" max="14080" width="11.42578125" style="372"/>
    <col min="14081" max="14081" width="66.85546875" style="372" customWidth="1"/>
    <col min="14082" max="14084" width="17.5703125" style="372" customWidth="1"/>
    <col min="14085" max="14085" width="19.85546875" style="372" customWidth="1"/>
    <col min="14086" max="14086" width="11.5703125" style="372" customWidth="1"/>
    <col min="14087" max="14087" width="2.5703125" style="372" customWidth="1"/>
    <col min="14088" max="14336" width="11.42578125" style="372"/>
    <col min="14337" max="14337" width="66.85546875" style="372" customWidth="1"/>
    <col min="14338" max="14340" width="17.5703125" style="372" customWidth="1"/>
    <col min="14341" max="14341" width="19.85546875" style="372" customWidth="1"/>
    <col min="14342" max="14342" width="11.5703125" style="372" customWidth="1"/>
    <col min="14343" max="14343" width="2.5703125" style="372" customWidth="1"/>
    <col min="14344" max="14592" width="11.42578125" style="372"/>
    <col min="14593" max="14593" width="66.85546875" style="372" customWidth="1"/>
    <col min="14594" max="14596" width="17.5703125" style="372" customWidth="1"/>
    <col min="14597" max="14597" width="19.85546875" style="372" customWidth="1"/>
    <col min="14598" max="14598" width="11.5703125" style="372" customWidth="1"/>
    <col min="14599" max="14599" width="2.5703125" style="372" customWidth="1"/>
    <col min="14600" max="14848" width="11.42578125" style="372"/>
    <col min="14849" max="14849" width="66.85546875" style="372" customWidth="1"/>
    <col min="14850" max="14852" width="17.5703125" style="372" customWidth="1"/>
    <col min="14853" max="14853" width="19.85546875" style="372" customWidth="1"/>
    <col min="14854" max="14854" width="11.5703125" style="372" customWidth="1"/>
    <col min="14855" max="14855" width="2.5703125" style="372" customWidth="1"/>
    <col min="14856" max="15104" width="11.42578125" style="372"/>
    <col min="15105" max="15105" width="66.85546875" style="372" customWidth="1"/>
    <col min="15106" max="15108" width="17.5703125" style="372" customWidth="1"/>
    <col min="15109" max="15109" width="19.85546875" style="372" customWidth="1"/>
    <col min="15110" max="15110" width="11.5703125" style="372" customWidth="1"/>
    <col min="15111" max="15111" width="2.5703125" style="372" customWidth="1"/>
    <col min="15112" max="15360" width="11.42578125" style="372"/>
    <col min="15361" max="15361" width="66.85546875" style="372" customWidth="1"/>
    <col min="15362" max="15364" width="17.5703125" style="372" customWidth="1"/>
    <col min="15365" max="15365" width="19.85546875" style="372" customWidth="1"/>
    <col min="15366" max="15366" width="11.5703125" style="372" customWidth="1"/>
    <col min="15367" max="15367" width="2.5703125" style="372" customWidth="1"/>
    <col min="15368" max="15616" width="11.42578125" style="372"/>
    <col min="15617" max="15617" width="66.85546875" style="372" customWidth="1"/>
    <col min="15618" max="15620" width="17.5703125" style="372" customWidth="1"/>
    <col min="15621" max="15621" width="19.85546875" style="372" customWidth="1"/>
    <col min="15622" max="15622" width="11.5703125" style="372" customWidth="1"/>
    <col min="15623" max="15623" width="2.5703125" style="372" customWidth="1"/>
    <col min="15624" max="15872" width="11.42578125" style="372"/>
    <col min="15873" max="15873" width="66.85546875" style="372" customWidth="1"/>
    <col min="15874" max="15876" width="17.5703125" style="372" customWidth="1"/>
    <col min="15877" max="15877" width="19.85546875" style="372" customWidth="1"/>
    <col min="15878" max="15878" width="11.5703125" style="372" customWidth="1"/>
    <col min="15879" max="15879" width="2.5703125" style="372" customWidth="1"/>
    <col min="15880" max="16128" width="11.42578125" style="372"/>
    <col min="16129" max="16129" width="66.85546875" style="372" customWidth="1"/>
    <col min="16130" max="16132" width="17.5703125" style="372" customWidth="1"/>
    <col min="16133" max="16133" width="19.85546875" style="372" customWidth="1"/>
    <col min="16134" max="16134" width="11.5703125" style="372" customWidth="1"/>
    <col min="16135" max="16135" width="2.5703125" style="372" customWidth="1"/>
    <col min="16136" max="16384" width="11.42578125" style="372"/>
  </cols>
  <sheetData>
    <row r="1" spans="1:26" s="1" customFormat="1" ht="3.75" customHeight="1">
      <c r="A1" s="129"/>
      <c r="B1" s="130"/>
      <c r="C1" s="130"/>
      <c r="D1" s="130"/>
      <c r="E1" s="130"/>
      <c r="F1" s="130"/>
      <c r="G1" s="148"/>
    </row>
    <row r="2" spans="1:26" s="1" customFormat="1" ht="39" customHeight="1">
      <c r="A2" s="771" t="s">
        <v>699</v>
      </c>
      <c r="B2" s="771"/>
      <c r="C2" s="771"/>
      <c r="D2" s="771"/>
      <c r="E2" s="771"/>
      <c r="F2" s="771"/>
      <c r="G2" s="148"/>
    </row>
    <row r="3" spans="1:26" s="1" customFormat="1" ht="24.95" customHeight="1">
      <c r="A3" s="771" t="s">
        <v>192</v>
      </c>
      <c r="B3" s="771"/>
      <c r="C3" s="771"/>
      <c r="D3" s="771"/>
      <c r="E3" s="771"/>
      <c r="F3" s="771"/>
      <c r="G3" s="148"/>
    </row>
    <row r="4" spans="1:26" s="1" customFormat="1" ht="24.95" customHeight="1">
      <c r="A4" s="771" t="s">
        <v>878</v>
      </c>
      <c r="B4" s="771"/>
      <c r="C4" s="771"/>
      <c r="D4" s="771"/>
      <c r="E4" s="771"/>
      <c r="F4" s="771"/>
      <c r="G4" s="148"/>
    </row>
    <row r="5" spans="1:26" s="1" customFormat="1" ht="39" customHeight="1">
      <c r="A5" s="833" t="s">
        <v>727</v>
      </c>
      <c r="B5" s="833"/>
      <c r="C5" s="833"/>
      <c r="D5" s="833"/>
      <c r="E5" s="833"/>
      <c r="F5" s="833"/>
      <c r="G5" s="148"/>
    </row>
    <row r="6" spans="1:26" ht="7.5" customHeight="1">
      <c r="A6" s="103"/>
    </row>
    <row r="7" spans="1:26" ht="19.5" customHeight="1">
      <c r="A7" s="104"/>
      <c r="B7" s="131"/>
      <c r="C7" s="105"/>
      <c r="D7" s="106"/>
      <c r="E7" s="106"/>
      <c r="F7" s="107"/>
      <c r="G7" s="149"/>
      <c r="H7" s="17"/>
      <c r="I7" s="17"/>
      <c r="J7" s="17"/>
      <c r="K7" s="17"/>
      <c r="L7" s="17"/>
    </row>
    <row r="8" spans="1:26" ht="36" customHeight="1">
      <c r="A8" s="132" t="s">
        <v>904</v>
      </c>
      <c r="B8" s="132" t="s">
        <v>700</v>
      </c>
      <c r="C8" s="132" t="s">
        <v>701</v>
      </c>
      <c r="D8" s="132" t="s">
        <v>702</v>
      </c>
      <c r="E8" s="133" t="s">
        <v>249</v>
      </c>
      <c r="F8" s="540" t="s">
        <v>11</v>
      </c>
      <c r="G8" s="149"/>
      <c r="Y8" s="372">
        <v>1</v>
      </c>
      <c r="Z8" s="372">
        <v>1</v>
      </c>
    </row>
    <row r="9" spans="1:26" ht="30.75" customHeight="1">
      <c r="A9" s="279" t="s">
        <v>675</v>
      </c>
      <c r="B9" s="109">
        <v>1864693.9989100001</v>
      </c>
      <c r="C9" s="110">
        <v>769148.7262899999</v>
      </c>
      <c r="D9" s="109">
        <v>225216.16352</v>
      </c>
      <c r="E9" s="109">
        <v>2859058.8887200002</v>
      </c>
      <c r="F9" s="134">
        <v>0.98945919921549863</v>
      </c>
      <c r="G9" s="284"/>
      <c r="H9" s="17"/>
      <c r="I9" s="17"/>
      <c r="J9" s="17"/>
      <c r="K9" s="17"/>
      <c r="L9" s="17"/>
    </row>
    <row r="10" spans="1:26" ht="30.75" customHeight="1">
      <c r="A10" s="279" t="s">
        <v>193</v>
      </c>
      <c r="B10" s="109">
        <v>0</v>
      </c>
      <c r="C10" s="110">
        <v>0</v>
      </c>
      <c r="D10" s="109">
        <v>0</v>
      </c>
      <c r="E10" s="109">
        <v>0</v>
      </c>
      <c r="F10" s="134">
        <v>0</v>
      </c>
      <c r="G10" s="284"/>
      <c r="H10" s="17"/>
      <c r="I10" s="17"/>
      <c r="J10" s="17"/>
      <c r="K10" s="17"/>
      <c r="L10" s="17"/>
    </row>
    <row r="11" spans="1:26" ht="30.75" customHeight="1">
      <c r="A11" s="279" t="s">
        <v>676</v>
      </c>
      <c r="B11" s="109">
        <v>36.433910000000004</v>
      </c>
      <c r="C11" s="110">
        <v>0</v>
      </c>
      <c r="D11" s="109">
        <v>0</v>
      </c>
      <c r="E11" s="109">
        <v>36.433910000000004</v>
      </c>
      <c r="F11" s="134">
        <v>1.2608997861190984E-5</v>
      </c>
      <c r="G11" s="284"/>
      <c r="H11" s="17"/>
      <c r="I11" s="17"/>
      <c r="J11" s="17"/>
      <c r="K11" s="17"/>
      <c r="L11" s="17"/>
    </row>
    <row r="12" spans="1:26" ht="30.75" customHeight="1">
      <c r="A12" s="279" t="s">
        <v>677</v>
      </c>
      <c r="B12" s="109">
        <v>0</v>
      </c>
      <c r="C12" s="110">
        <v>0</v>
      </c>
      <c r="D12" s="109">
        <v>0</v>
      </c>
      <c r="E12" s="109">
        <v>0</v>
      </c>
      <c r="F12" s="134">
        <v>0</v>
      </c>
      <c r="G12" s="284"/>
      <c r="H12" s="17"/>
      <c r="I12" s="17"/>
      <c r="J12" s="17"/>
      <c r="K12" s="17"/>
      <c r="L12" s="17"/>
    </row>
    <row r="13" spans="1:26" s="34" customFormat="1" ht="30.75" customHeight="1">
      <c r="A13" s="279" t="s">
        <v>194</v>
      </c>
      <c r="B13" s="109">
        <v>1704.47577</v>
      </c>
      <c r="C13" s="110">
        <v>5030.6052099999997</v>
      </c>
      <c r="D13" s="109">
        <v>0</v>
      </c>
      <c r="E13" s="109">
        <v>6735.0809799999997</v>
      </c>
      <c r="F13" s="134">
        <v>2.3308676359953696E-3</v>
      </c>
      <c r="G13" s="712"/>
      <c r="H13" s="17"/>
      <c r="I13" s="17"/>
      <c r="J13" s="17"/>
      <c r="K13" s="17"/>
      <c r="L13" s="17"/>
    </row>
    <row r="14" spans="1:26" ht="30.75" customHeight="1">
      <c r="A14" s="279" t="s">
        <v>195</v>
      </c>
      <c r="B14" s="109">
        <v>0</v>
      </c>
      <c r="C14" s="110">
        <v>0</v>
      </c>
      <c r="D14" s="109">
        <v>0</v>
      </c>
      <c r="E14" s="109">
        <v>0</v>
      </c>
      <c r="F14" s="134">
        <v>0</v>
      </c>
      <c r="G14" s="284"/>
      <c r="H14" s="17"/>
      <c r="I14" s="17"/>
      <c r="J14" s="17"/>
      <c r="K14" s="17"/>
      <c r="L14" s="17"/>
    </row>
    <row r="15" spans="1:26" ht="30.75" customHeight="1">
      <c r="A15" s="279" t="s">
        <v>196</v>
      </c>
      <c r="B15" s="109">
        <v>502.75706000000002</v>
      </c>
      <c r="C15" s="110">
        <v>5030.6052099999997</v>
      </c>
      <c r="D15" s="109">
        <v>0</v>
      </c>
      <c r="E15" s="109">
        <v>5533.3622699999996</v>
      </c>
      <c r="F15" s="134">
        <v>1.9149784645025711E-3</v>
      </c>
      <c r="G15" s="284"/>
      <c r="H15" s="17"/>
      <c r="I15" s="17"/>
      <c r="J15" s="17"/>
      <c r="K15" s="17"/>
      <c r="L15" s="17"/>
    </row>
    <row r="16" spans="1:26" ht="30.75" customHeight="1">
      <c r="A16" s="279" t="s">
        <v>197</v>
      </c>
      <c r="B16" s="109">
        <v>1201.7187099999999</v>
      </c>
      <c r="C16" s="110">
        <v>0</v>
      </c>
      <c r="D16" s="109">
        <v>0</v>
      </c>
      <c r="E16" s="109">
        <v>1201.7187099999999</v>
      </c>
      <c r="F16" s="134">
        <v>4.1588917149279844E-4</v>
      </c>
      <c r="G16" s="284"/>
      <c r="H16" s="17"/>
      <c r="I16" s="17"/>
      <c r="J16" s="17"/>
      <c r="K16" s="17"/>
      <c r="L16" s="17"/>
    </row>
    <row r="17" spans="1:12" s="34" customFormat="1" ht="30.75" customHeight="1">
      <c r="A17" s="279" t="s">
        <v>198</v>
      </c>
      <c r="B17" s="109">
        <v>0</v>
      </c>
      <c r="C17" s="110">
        <v>33.095639999999996</v>
      </c>
      <c r="D17" s="109">
        <v>0</v>
      </c>
      <c r="E17" s="109">
        <v>33.095639999999996</v>
      </c>
      <c r="F17" s="134">
        <v>1.145369393443489E-5</v>
      </c>
      <c r="G17" s="712"/>
      <c r="H17" s="17"/>
      <c r="I17" s="17"/>
      <c r="J17" s="17"/>
      <c r="K17" s="17"/>
      <c r="L17" s="17"/>
    </row>
    <row r="18" spans="1:12" ht="30.75" customHeight="1">
      <c r="A18" s="279" t="s">
        <v>678</v>
      </c>
      <c r="B18" s="109">
        <v>0</v>
      </c>
      <c r="C18" s="110">
        <v>0</v>
      </c>
      <c r="D18" s="109">
        <v>0</v>
      </c>
      <c r="E18" s="109">
        <v>0</v>
      </c>
      <c r="F18" s="134">
        <v>0</v>
      </c>
      <c r="G18" s="284"/>
      <c r="H18" s="17"/>
      <c r="I18" s="17"/>
      <c r="J18" s="17"/>
      <c r="K18" s="17"/>
      <c r="L18" s="17"/>
    </row>
    <row r="19" spans="1:12" ht="30.75" customHeight="1">
      <c r="A19" s="279" t="s">
        <v>199</v>
      </c>
      <c r="B19" s="109">
        <v>0</v>
      </c>
      <c r="C19" s="110">
        <v>33.095639999999996</v>
      </c>
      <c r="D19" s="109">
        <v>0</v>
      </c>
      <c r="E19" s="109">
        <v>33.095639999999996</v>
      </c>
      <c r="F19" s="134">
        <v>1.145369393443489E-5</v>
      </c>
      <c r="G19" s="284"/>
      <c r="H19" s="17"/>
      <c r="I19" s="17"/>
      <c r="J19" s="17"/>
      <c r="K19" s="17"/>
      <c r="L19" s="17"/>
    </row>
    <row r="20" spans="1:12" ht="30.75" customHeight="1">
      <c r="A20" s="279" t="s">
        <v>679</v>
      </c>
      <c r="B20" s="109">
        <v>0</v>
      </c>
      <c r="C20" s="110">
        <v>0</v>
      </c>
      <c r="D20" s="109">
        <v>0</v>
      </c>
      <c r="E20" s="109">
        <v>0</v>
      </c>
      <c r="F20" s="134">
        <v>0</v>
      </c>
      <c r="G20" s="284"/>
      <c r="H20" s="17"/>
      <c r="I20" s="17"/>
      <c r="J20" s="17"/>
      <c r="K20" s="17"/>
      <c r="L20" s="17"/>
    </row>
    <row r="21" spans="1:12" ht="30.75" customHeight="1">
      <c r="A21" s="279" t="s">
        <v>680</v>
      </c>
      <c r="B21" s="109">
        <v>0</v>
      </c>
      <c r="C21" s="110">
        <v>0</v>
      </c>
      <c r="D21" s="109">
        <v>0</v>
      </c>
      <c r="E21" s="109">
        <v>0</v>
      </c>
      <c r="F21" s="134">
        <v>0</v>
      </c>
      <c r="G21" s="284"/>
      <c r="H21" s="17"/>
      <c r="I21" s="17"/>
      <c r="J21" s="17"/>
      <c r="K21" s="17"/>
      <c r="L21" s="17"/>
    </row>
    <row r="22" spans="1:12" s="34" customFormat="1" ht="30.75" customHeight="1">
      <c r="A22" s="279" t="s">
        <v>200</v>
      </c>
      <c r="B22" s="109">
        <v>3638.5312400000003</v>
      </c>
      <c r="C22" s="110">
        <v>7018.5325999999995</v>
      </c>
      <c r="D22" s="109">
        <v>10.83657</v>
      </c>
      <c r="E22" s="109">
        <v>10667.900409999998</v>
      </c>
      <c r="F22" s="134">
        <v>3.6919324182633261E-3</v>
      </c>
      <c r="G22" s="712"/>
      <c r="H22" s="17"/>
      <c r="I22" s="17"/>
      <c r="J22" s="17"/>
      <c r="K22" s="17"/>
      <c r="L22" s="17"/>
    </row>
    <row r="23" spans="1:12" ht="30.75" customHeight="1">
      <c r="A23" s="279" t="s">
        <v>681</v>
      </c>
      <c r="B23" s="109">
        <v>0</v>
      </c>
      <c r="C23" s="110">
        <v>0</v>
      </c>
      <c r="D23" s="109">
        <v>0</v>
      </c>
      <c r="E23" s="109">
        <v>0</v>
      </c>
      <c r="F23" s="134">
        <v>0</v>
      </c>
      <c r="G23" s="284"/>
      <c r="H23" s="17"/>
      <c r="I23" s="17"/>
      <c r="J23" s="17"/>
      <c r="K23" s="17"/>
      <c r="L23" s="17"/>
    </row>
    <row r="24" spans="1:12" ht="30.75" customHeight="1">
      <c r="A24" s="279" t="s">
        <v>682</v>
      </c>
      <c r="B24" s="109">
        <v>0</v>
      </c>
      <c r="C24" s="110">
        <v>0</v>
      </c>
      <c r="D24" s="109">
        <v>10.83657</v>
      </c>
      <c r="E24" s="109">
        <v>10.83657</v>
      </c>
      <c r="F24" s="134">
        <v>3.7503053598322649E-6</v>
      </c>
      <c r="G24" s="284"/>
      <c r="H24" s="17"/>
      <c r="I24" s="17"/>
      <c r="J24" s="17"/>
      <c r="K24" s="17"/>
      <c r="L24" s="17"/>
    </row>
    <row r="25" spans="1:12" ht="30.75" customHeight="1">
      <c r="A25" s="279" t="s">
        <v>683</v>
      </c>
      <c r="B25" s="109">
        <v>0</v>
      </c>
      <c r="C25" s="110">
        <v>0</v>
      </c>
      <c r="D25" s="109">
        <v>0</v>
      </c>
      <c r="E25" s="109">
        <v>0</v>
      </c>
      <c r="F25" s="134">
        <v>0</v>
      </c>
      <c r="G25" s="284"/>
      <c r="H25" s="17"/>
      <c r="I25" s="17"/>
      <c r="J25" s="17"/>
      <c r="K25" s="17"/>
      <c r="L25" s="17"/>
    </row>
    <row r="26" spans="1:12" ht="30.75" customHeight="1">
      <c r="A26" s="279" t="s">
        <v>684</v>
      </c>
      <c r="B26" s="109">
        <v>0</v>
      </c>
      <c r="C26" s="110">
        <v>0</v>
      </c>
      <c r="D26" s="109">
        <v>0</v>
      </c>
      <c r="E26" s="109">
        <v>0</v>
      </c>
      <c r="F26" s="134">
        <v>0</v>
      </c>
      <c r="G26" s="284"/>
      <c r="H26" s="17"/>
      <c r="I26" s="17"/>
      <c r="J26" s="17"/>
      <c r="K26" s="17"/>
      <c r="L26" s="17"/>
    </row>
    <row r="27" spans="1:12" ht="30.75" customHeight="1">
      <c r="A27" s="294" t="s">
        <v>685</v>
      </c>
      <c r="B27" s="109">
        <v>0</v>
      </c>
      <c r="C27" s="110">
        <v>0</v>
      </c>
      <c r="D27" s="109">
        <v>0</v>
      </c>
      <c r="E27" s="109">
        <v>0</v>
      </c>
      <c r="F27" s="134">
        <v>0</v>
      </c>
      <c r="G27" s="284"/>
      <c r="H27" s="17"/>
      <c r="I27" s="17"/>
      <c r="J27" s="17"/>
      <c r="K27" s="17"/>
      <c r="L27" s="17"/>
    </row>
    <row r="28" spans="1:12" ht="27" customHeight="1">
      <c r="A28" s="279" t="s">
        <v>686</v>
      </c>
      <c r="B28" s="109">
        <v>3638.5312400000003</v>
      </c>
      <c r="C28" s="109">
        <v>7018.5325999999995</v>
      </c>
      <c r="D28" s="109">
        <v>0</v>
      </c>
      <c r="E28" s="109">
        <v>10657.063839999999</v>
      </c>
      <c r="F28" s="134">
        <v>3.6881821129034938E-3</v>
      </c>
      <c r="G28" s="284"/>
      <c r="H28" s="17"/>
      <c r="I28" s="17"/>
      <c r="J28" s="17"/>
      <c r="K28" s="17"/>
      <c r="L28" s="17"/>
    </row>
    <row r="29" spans="1:12" s="34" customFormat="1" ht="30.75" customHeight="1">
      <c r="A29" s="279" t="s">
        <v>201</v>
      </c>
      <c r="B29" s="109">
        <v>183.73594</v>
      </c>
      <c r="C29" s="110">
        <v>6410.94193</v>
      </c>
      <c r="D29" s="109">
        <v>5903.1438200000002</v>
      </c>
      <c r="E29" s="109">
        <v>12497.821690000001</v>
      </c>
      <c r="F29" s="134">
        <v>4.3252290780417544E-3</v>
      </c>
      <c r="G29" s="712"/>
      <c r="H29" s="17"/>
      <c r="I29" s="17"/>
      <c r="J29" s="17"/>
      <c r="K29" s="17"/>
      <c r="L29" s="17"/>
    </row>
    <row r="30" spans="1:12" ht="30.75" customHeight="1">
      <c r="A30" s="279" t="s">
        <v>687</v>
      </c>
      <c r="B30" s="109">
        <v>0</v>
      </c>
      <c r="C30" s="110">
        <v>0</v>
      </c>
      <c r="D30" s="109">
        <v>0</v>
      </c>
      <c r="E30" s="109">
        <v>0</v>
      </c>
      <c r="F30" s="134">
        <v>0</v>
      </c>
      <c r="G30" s="284"/>
      <c r="H30" s="17"/>
      <c r="I30" s="17"/>
      <c r="J30" s="17"/>
      <c r="K30" s="17"/>
      <c r="L30" s="17"/>
    </row>
    <row r="31" spans="1:12" ht="30.75" customHeight="1">
      <c r="A31" s="279" t="s">
        <v>688</v>
      </c>
      <c r="B31" s="109">
        <v>183.73594</v>
      </c>
      <c r="C31" s="110">
        <v>6410.94193</v>
      </c>
      <c r="D31" s="109">
        <v>5903.1438200000002</v>
      </c>
      <c r="E31" s="109">
        <v>12497.821690000001</v>
      </c>
      <c r="F31" s="134">
        <v>4.3252290780417544E-3</v>
      </c>
      <c r="G31" s="284"/>
      <c r="H31" s="17"/>
      <c r="I31" s="17"/>
      <c r="J31" s="17"/>
      <c r="K31" s="17"/>
      <c r="L31" s="17"/>
    </row>
    <row r="32" spans="1:12" ht="30.75" customHeight="1">
      <c r="A32" s="279" t="s">
        <v>637</v>
      </c>
      <c r="B32" s="109">
        <v>0</v>
      </c>
      <c r="C32" s="110">
        <v>0</v>
      </c>
      <c r="D32" s="109">
        <v>0</v>
      </c>
      <c r="E32" s="109">
        <v>0</v>
      </c>
      <c r="F32" s="134">
        <v>0</v>
      </c>
      <c r="G32" s="284"/>
      <c r="H32" s="17"/>
      <c r="I32" s="17"/>
      <c r="J32" s="17"/>
      <c r="K32" s="17"/>
      <c r="L32" s="17"/>
    </row>
    <row r="33" spans="1:12" ht="30.75" customHeight="1">
      <c r="A33" s="279" t="s">
        <v>638</v>
      </c>
      <c r="B33" s="109">
        <v>0</v>
      </c>
      <c r="C33" s="110">
        <v>0</v>
      </c>
      <c r="D33" s="109">
        <v>0</v>
      </c>
      <c r="E33" s="109">
        <v>0</v>
      </c>
      <c r="F33" s="134">
        <v>0</v>
      </c>
      <c r="G33" s="284"/>
      <c r="H33" s="17"/>
      <c r="I33" s="17"/>
      <c r="J33" s="17"/>
      <c r="K33" s="17"/>
      <c r="L33" s="17"/>
    </row>
    <row r="34" spans="1:12" s="34" customFormat="1" ht="30.75" customHeight="1">
      <c r="A34" s="279" t="s">
        <v>639</v>
      </c>
      <c r="B34" s="109">
        <v>0</v>
      </c>
      <c r="C34" s="110">
        <v>0</v>
      </c>
      <c r="D34" s="109">
        <v>0</v>
      </c>
      <c r="E34" s="109">
        <v>0</v>
      </c>
      <c r="F34" s="134">
        <v>0</v>
      </c>
      <c r="G34" s="712"/>
      <c r="H34" s="17"/>
      <c r="I34" s="17"/>
      <c r="J34" s="17"/>
      <c r="K34" s="17"/>
      <c r="L34" s="17"/>
    </row>
    <row r="35" spans="1:12" ht="30.75" customHeight="1">
      <c r="A35" s="279" t="s">
        <v>640</v>
      </c>
      <c r="B35" s="109">
        <v>0</v>
      </c>
      <c r="C35" s="110">
        <v>0</v>
      </c>
      <c r="D35" s="109">
        <v>0</v>
      </c>
      <c r="E35" s="109">
        <v>0</v>
      </c>
      <c r="F35" s="134">
        <v>0</v>
      </c>
      <c r="G35" s="284"/>
      <c r="H35" s="17"/>
      <c r="I35" s="17"/>
      <c r="J35" s="17"/>
      <c r="K35" s="17"/>
      <c r="L35" s="17"/>
    </row>
    <row r="36" spans="1:12" ht="30.75" customHeight="1">
      <c r="A36" s="279" t="s">
        <v>641</v>
      </c>
      <c r="B36" s="109">
        <v>0</v>
      </c>
      <c r="C36" s="110">
        <v>0</v>
      </c>
      <c r="D36" s="109">
        <v>0</v>
      </c>
      <c r="E36" s="109">
        <v>0</v>
      </c>
      <c r="F36" s="134">
        <v>0</v>
      </c>
      <c r="G36" s="284"/>
      <c r="H36" s="17"/>
      <c r="I36" s="17"/>
      <c r="J36" s="17"/>
      <c r="K36" s="17"/>
      <c r="L36" s="17"/>
    </row>
    <row r="37" spans="1:12" ht="30.75" customHeight="1">
      <c r="A37" s="279" t="s">
        <v>642</v>
      </c>
      <c r="B37" s="109">
        <v>0</v>
      </c>
      <c r="C37" s="110">
        <v>0</v>
      </c>
      <c r="D37" s="109">
        <v>0</v>
      </c>
      <c r="E37" s="109">
        <v>0</v>
      </c>
      <c r="F37" s="134">
        <v>0</v>
      </c>
      <c r="G37" s="284"/>
      <c r="H37" s="17"/>
      <c r="I37" s="17"/>
      <c r="J37" s="17"/>
      <c r="K37" s="17"/>
      <c r="L37" s="17"/>
    </row>
    <row r="38" spans="1:12" ht="30.75" customHeight="1">
      <c r="A38" s="279" t="s">
        <v>643</v>
      </c>
      <c r="B38" s="109">
        <v>0</v>
      </c>
      <c r="C38" s="110">
        <v>0</v>
      </c>
      <c r="D38" s="109">
        <v>0</v>
      </c>
      <c r="E38" s="109">
        <v>0</v>
      </c>
      <c r="F38" s="134">
        <v>0</v>
      </c>
      <c r="G38" s="284"/>
      <c r="H38" s="17"/>
      <c r="I38" s="17"/>
      <c r="J38" s="17"/>
      <c r="K38" s="17"/>
      <c r="L38" s="17"/>
    </row>
    <row r="39" spans="1:12" s="34" customFormat="1" ht="30.75" customHeight="1">
      <c r="A39" s="279" t="s">
        <v>644</v>
      </c>
      <c r="B39" s="109">
        <v>0</v>
      </c>
      <c r="C39" s="110">
        <v>0</v>
      </c>
      <c r="D39" s="109">
        <v>0</v>
      </c>
      <c r="E39" s="109">
        <v>0</v>
      </c>
      <c r="F39" s="134">
        <v>0</v>
      </c>
      <c r="G39" s="712"/>
      <c r="H39" s="17"/>
      <c r="I39" s="17"/>
      <c r="J39" s="17"/>
      <c r="K39" s="17"/>
      <c r="L39" s="17"/>
    </row>
    <row r="40" spans="1:12" ht="27" customHeight="1">
      <c r="A40" s="279" t="s">
        <v>645</v>
      </c>
      <c r="B40" s="109">
        <v>0</v>
      </c>
      <c r="C40" s="109">
        <v>0</v>
      </c>
      <c r="D40" s="109">
        <v>0</v>
      </c>
      <c r="E40" s="109">
        <v>0</v>
      </c>
      <c r="F40" s="134">
        <v>0</v>
      </c>
      <c r="G40" s="284"/>
      <c r="H40" s="17"/>
      <c r="I40" s="17"/>
      <c r="J40" s="17"/>
      <c r="K40" s="17"/>
      <c r="L40" s="17"/>
    </row>
    <row r="41" spans="1:12" ht="27" customHeight="1">
      <c r="A41" s="295" t="s">
        <v>646</v>
      </c>
      <c r="B41" s="109">
        <v>0</v>
      </c>
      <c r="C41" s="109">
        <v>0</v>
      </c>
      <c r="D41" s="109">
        <v>0</v>
      </c>
      <c r="E41" s="109">
        <v>0</v>
      </c>
      <c r="F41" s="134">
        <v>0</v>
      </c>
      <c r="G41" s="284"/>
      <c r="H41" s="17"/>
      <c r="I41" s="17"/>
      <c r="J41" s="17"/>
      <c r="K41" s="17"/>
      <c r="L41" s="17"/>
    </row>
    <row r="42" spans="1:12" s="7" customFormat="1" ht="27" customHeight="1">
      <c r="A42" s="296" t="s">
        <v>202</v>
      </c>
      <c r="B42" s="109">
        <v>1870257.1757700001</v>
      </c>
      <c r="C42" s="109">
        <v>787641.90166999993</v>
      </c>
      <c r="D42" s="109">
        <v>231130.14390999998</v>
      </c>
      <c r="E42" s="109">
        <v>2889029.2213500002</v>
      </c>
      <c r="F42" s="134">
        <v>0.99983129103959467</v>
      </c>
      <c r="G42" s="297"/>
      <c r="H42" s="54"/>
      <c r="I42" s="54"/>
      <c r="J42" s="54"/>
      <c r="K42" s="54"/>
      <c r="L42" s="54"/>
    </row>
    <row r="43" spans="1:12" s="302" customFormat="1" ht="37.5" customHeight="1">
      <c r="A43" s="298" t="s">
        <v>689</v>
      </c>
      <c r="B43" s="115">
        <v>0</v>
      </c>
      <c r="C43" s="115">
        <v>487.48735999999997</v>
      </c>
      <c r="D43" s="115">
        <v>0</v>
      </c>
      <c r="E43" s="115">
        <v>487.48735999999997</v>
      </c>
      <c r="F43" s="116">
        <v>1.6870896040522792E-4</v>
      </c>
      <c r="G43" s="299"/>
      <c r="H43" s="300"/>
      <c r="I43" s="301"/>
      <c r="J43" s="301"/>
      <c r="K43" s="301"/>
      <c r="L43" s="301"/>
    </row>
    <row r="44" spans="1:12" s="136" customFormat="1" ht="27" customHeight="1">
      <c r="A44" s="303" t="s">
        <v>39</v>
      </c>
      <c r="B44" s="593">
        <v>1870257.1757700001</v>
      </c>
      <c r="C44" s="593">
        <v>788129.38902999996</v>
      </c>
      <c r="D44" s="593">
        <v>231130.14390999998</v>
      </c>
      <c r="E44" s="593">
        <v>2889516.7087100004</v>
      </c>
      <c r="F44" s="596">
        <v>1</v>
      </c>
      <c r="G44" s="304"/>
      <c r="H44" s="244"/>
      <c r="I44" s="244"/>
      <c r="J44" s="244"/>
      <c r="K44" s="244"/>
      <c r="L44" s="244"/>
    </row>
    <row r="45" spans="1:12" ht="27" customHeight="1">
      <c r="A45" s="296" t="s">
        <v>203</v>
      </c>
      <c r="B45" s="134">
        <v>0.6472560515509046</v>
      </c>
      <c r="C45" s="134">
        <v>0.27275474360619062</v>
      </c>
      <c r="D45" s="134">
        <v>7.9989204842904685E-2</v>
      </c>
      <c r="E45" s="134">
        <v>1</v>
      </c>
      <c r="F45" s="134"/>
      <c r="G45" s="270"/>
      <c r="H45" s="17"/>
      <c r="I45" s="17"/>
      <c r="J45" s="17"/>
      <c r="K45" s="17"/>
      <c r="L45" s="17"/>
    </row>
    <row r="46" spans="1:12" ht="9" customHeight="1" thickBot="1">
      <c r="A46" s="260"/>
      <c r="B46" s="140"/>
      <c r="C46" s="141"/>
      <c r="D46" s="142"/>
      <c r="E46" s="142"/>
      <c r="F46" s="143"/>
      <c r="G46" s="270"/>
      <c r="H46" s="17"/>
      <c r="I46" s="17"/>
      <c r="J46" s="17"/>
      <c r="K46" s="17"/>
      <c r="L46" s="17"/>
    </row>
    <row r="47" spans="1:12" ht="17.25" customHeight="1" thickTop="1">
      <c r="A47" s="271" t="s">
        <v>728</v>
      </c>
      <c r="C47" s="18"/>
      <c r="D47" s="17"/>
      <c r="E47" s="17"/>
      <c r="F47" s="145"/>
      <c r="G47" s="270"/>
      <c r="H47" s="17"/>
      <c r="I47" s="17"/>
      <c r="J47" s="17"/>
      <c r="K47" s="17"/>
      <c r="L47" s="17"/>
    </row>
    <row r="48" spans="1:12">
      <c r="A48" s="271" t="s">
        <v>647</v>
      </c>
      <c r="C48" s="18"/>
      <c r="D48" s="17"/>
      <c r="E48" s="17"/>
      <c r="F48" s="145"/>
      <c r="G48" s="270"/>
      <c r="H48" s="17"/>
      <c r="I48" s="17"/>
      <c r="J48" s="17"/>
      <c r="K48" s="17"/>
      <c r="L48" s="17"/>
    </row>
    <row r="49" spans="1:12">
      <c r="A49" s="271" t="s">
        <v>648</v>
      </c>
      <c r="B49" s="147"/>
      <c r="C49" s="18"/>
      <c r="D49" s="17"/>
      <c r="E49" s="17"/>
      <c r="F49" s="145"/>
      <c r="G49" s="270"/>
      <c r="H49" s="17"/>
      <c r="I49" s="17"/>
      <c r="J49" s="17"/>
      <c r="K49" s="17"/>
      <c r="L49" s="17"/>
    </row>
    <row r="50" spans="1:12" ht="9" customHeight="1">
      <c r="A50" s="16"/>
      <c r="B50" s="147"/>
      <c r="C50" s="18"/>
      <c r="D50" s="17"/>
      <c r="E50" s="17"/>
      <c r="F50" s="145"/>
      <c r="G50" s="270"/>
      <c r="H50" s="17"/>
      <c r="I50" s="17"/>
      <c r="J50" s="17"/>
      <c r="K50" s="17"/>
      <c r="L50" s="17"/>
    </row>
    <row r="51" spans="1:12" ht="9" customHeight="1">
      <c r="A51" s="16"/>
      <c r="B51" s="147"/>
      <c r="C51" s="18"/>
      <c r="D51" s="17"/>
      <c r="E51" s="17"/>
      <c r="F51" s="145"/>
      <c r="G51" s="270"/>
      <c r="H51" s="17"/>
      <c r="I51" s="17"/>
      <c r="J51" s="17"/>
      <c r="K51" s="17"/>
      <c r="L51" s="17"/>
    </row>
    <row r="52" spans="1:12" ht="9" customHeight="1">
      <c r="A52" s="122"/>
      <c r="B52" s="147"/>
      <c r="C52" s="18"/>
      <c r="D52" s="17"/>
      <c r="E52" s="17"/>
      <c r="F52" s="145"/>
      <c r="G52" s="270"/>
      <c r="H52" s="17"/>
      <c r="I52" s="17"/>
      <c r="J52" s="17"/>
      <c r="K52" s="17"/>
      <c r="L52" s="17"/>
    </row>
    <row r="53" spans="1:12" ht="9" customHeight="1">
      <c r="A53" s="16"/>
      <c r="B53" s="147"/>
      <c r="C53" s="18"/>
      <c r="D53" s="17"/>
      <c r="E53" s="17"/>
      <c r="F53" s="145"/>
      <c r="G53" s="270"/>
      <c r="H53" s="17"/>
      <c r="I53" s="17"/>
      <c r="J53" s="17"/>
      <c r="K53" s="17"/>
      <c r="L53" s="17"/>
    </row>
    <row r="54" spans="1:12" ht="9" customHeight="1">
      <c r="A54" s="16"/>
      <c r="B54" s="147"/>
      <c r="C54" s="18"/>
      <c r="D54" s="17"/>
      <c r="E54" s="17"/>
      <c r="F54" s="145"/>
      <c r="G54" s="270"/>
      <c r="H54" s="17"/>
      <c r="I54" s="17"/>
      <c r="J54" s="17"/>
      <c r="K54" s="17"/>
      <c r="L54" s="17"/>
    </row>
    <row r="55" spans="1:12" ht="9" customHeight="1">
      <c r="A55" s="16"/>
      <c r="B55" s="147"/>
      <c r="C55" s="18"/>
      <c r="D55" s="17"/>
      <c r="E55" s="17"/>
      <c r="F55" s="145"/>
      <c r="G55" s="270"/>
      <c r="H55" s="17"/>
      <c r="I55" s="17"/>
      <c r="J55" s="17"/>
      <c r="K55" s="17"/>
      <c r="L55" s="17"/>
    </row>
    <row r="56" spans="1:12" ht="9" customHeight="1">
      <c r="A56" s="16"/>
      <c r="C56" s="18"/>
      <c r="D56" s="17"/>
      <c r="E56" s="17"/>
      <c r="F56" s="145"/>
      <c r="G56" s="270"/>
      <c r="H56" s="17"/>
      <c r="I56" s="17"/>
      <c r="J56" s="17"/>
      <c r="K56" s="17"/>
      <c r="L56" s="17"/>
    </row>
    <row r="57" spans="1:12" ht="9" customHeight="1">
      <c r="A57" s="16"/>
      <c r="C57" s="18"/>
      <c r="D57" s="17"/>
      <c r="E57" s="17"/>
      <c r="F57" s="145"/>
      <c r="G57" s="270"/>
      <c r="H57" s="17"/>
      <c r="I57" s="17"/>
      <c r="J57" s="17"/>
      <c r="K57" s="17"/>
      <c r="L57" s="17"/>
    </row>
    <row r="58" spans="1:12" ht="9" customHeight="1">
      <c r="A58" s="122"/>
      <c r="C58" s="18"/>
      <c r="D58" s="17"/>
      <c r="E58" s="17"/>
      <c r="F58" s="145"/>
      <c r="G58" s="270"/>
      <c r="H58" s="17"/>
      <c r="I58" s="17"/>
      <c r="J58" s="17"/>
      <c r="K58" s="17"/>
      <c r="L58" s="17"/>
    </row>
    <row r="59" spans="1:12" ht="9" customHeight="1">
      <c r="A59" s="16"/>
      <c r="C59" s="18"/>
      <c r="D59" s="17"/>
      <c r="E59" s="17"/>
      <c r="F59" s="145"/>
      <c r="G59" s="270"/>
      <c r="H59" s="17"/>
      <c r="I59" s="17"/>
      <c r="J59" s="17"/>
      <c r="K59" s="17"/>
      <c r="L59" s="17"/>
    </row>
    <row r="60" spans="1:12" ht="9" customHeight="1">
      <c r="A60" s="16"/>
      <c r="C60" s="18"/>
      <c r="D60" s="17"/>
      <c r="E60" s="17"/>
      <c r="F60" s="145"/>
      <c r="G60" s="270"/>
      <c r="H60" s="17"/>
      <c r="I60" s="17"/>
      <c r="J60" s="17"/>
      <c r="K60" s="17"/>
      <c r="L60" s="17"/>
    </row>
    <row r="61" spans="1:12" ht="9" customHeight="1">
      <c r="A61" s="16"/>
      <c r="C61" s="18"/>
      <c r="D61" s="17"/>
      <c r="E61" s="17"/>
      <c r="F61" s="145"/>
      <c r="G61" s="270"/>
      <c r="H61" s="17"/>
      <c r="I61" s="17"/>
      <c r="J61" s="17"/>
      <c r="K61" s="17"/>
      <c r="L61" s="17"/>
    </row>
    <row r="62" spans="1:12" ht="9" customHeight="1">
      <c r="A62" s="16"/>
      <c r="C62" s="18"/>
      <c r="D62" s="17"/>
      <c r="E62" s="17"/>
      <c r="F62" s="145"/>
      <c r="G62" s="270"/>
      <c r="H62" s="17"/>
      <c r="I62" s="17"/>
      <c r="J62" s="17"/>
      <c r="K62" s="17"/>
      <c r="L62" s="17"/>
    </row>
    <row r="63" spans="1:12" ht="9" customHeight="1">
      <c r="A63" s="16"/>
      <c r="C63" s="18"/>
      <c r="D63" s="17"/>
      <c r="E63" s="17"/>
      <c r="F63" s="145"/>
      <c r="G63" s="270"/>
      <c r="H63" s="17"/>
      <c r="I63" s="17"/>
      <c r="J63" s="17"/>
      <c r="K63" s="17"/>
      <c r="L63" s="17"/>
    </row>
    <row r="64" spans="1:12" ht="9" customHeight="1">
      <c r="A64" s="122"/>
      <c r="C64" s="18"/>
      <c r="D64" s="17"/>
      <c r="E64" s="17"/>
      <c r="F64" s="145"/>
      <c r="G64" s="270"/>
      <c r="H64" s="17"/>
      <c r="I64" s="17"/>
      <c r="J64" s="17"/>
      <c r="K64" s="17"/>
      <c r="L64" s="17"/>
    </row>
    <row r="65" spans="1:12" ht="9" customHeight="1">
      <c r="A65" s="16"/>
      <c r="C65" s="18"/>
      <c r="D65" s="17"/>
      <c r="E65" s="17"/>
      <c r="F65" s="145"/>
      <c r="G65" s="270"/>
      <c r="H65" s="17"/>
      <c r="I65" s="17"/>
      <c r="J65" s="17"/>
      <c r="K65" s="17"/>
      <c r="L65" s="17"/>
    </row>
    <row r="66" spans="1:12" ht="9" customHeight="1">
      <c r="A66" s="16"/>
      <c r="C66" s="18"/>
      <c r="D66" s="17"/>
      <c r="E66" s="17"/>
      <c r="F66" s="145"/>
      <c r="G66" s="270"/>
      <c r="H66" s="17"/>
      <c r="I66" s="17"/>
      <c r="J66" s="17"/>
      <c r="K66" s="17"/>
      <c r="L66" s="17"/>
    </row>
    <row r="67" spans="1:12" ht="9" customHeight="1">
      <c r="A67" s="16"/>
      <c r="C67" s="18"/>
      <c r="D67" s="17"/>
      <c r="E67" s="17"/>
      <c r="F67" s="145"/>
      <c r="G67" s="270"/>
      <c r="H67" s="17"/>
      <c r="I67" s="17"/>
      <c r="J67" s="17"/>
      <c r="K67" s="17"/>
      <c r="L67" s="17"/>
    </row>
    <row r="68" spans="1:12" ht="9" customHeight="1">
      <c r="A68" s="16"/>
      <c r="C68" s="18"/>
      <c r="D68" s="17"/>
      <c r="E68" s="17"/>
      <c r="F68" s="145"/>
      <c r="G68" s="270"/>
      <c r="H68" s="17"/>
      <c r="I68" s="17"/>
      <c r="J68" s="17"/>
      <c r="K68" s="17"/>
      <c r="L68" s="17"/>
    </row>
    <row r="69" spans="1:12" ht="9" customHeight="1">
      <c r="A69" s="122"/>
      <c r="C69" s="18"/>
      <c r="D69" s="17"/>
      <c r="E69" s="17"/>
      <c r="F69" s="145"/>
      <c r="G69" s="270"/>
      <c r="H69" s="17"/>
      <c r="I69" s="17"/>
      <c r="J69" s="17"/>
      <c r="K69" s="17"/>
      <c r="L69" s="17"/>
    </row>
    <row r="70" spans="1:12" ht="9" customHeight="1">
      <c r="A70" s="123"/>
      <c r="C70" s="18"/>
      <c r="D70" s="17"/>
      <c r="E70" s="17"/>
      <c r="F70" s="145"/>
      <c r="G70" s="270"/>
      <c r="H70" s="17"/>
      <c r="I70" s="17"/>
      <c r="J70" s="17"/>
      <c r="K70" s="17"/>
      <c r="L70" s="17"/>
    </row>
    <row r="71" spans="1:12" ht="9" customHeight="1">
      <c r="A71" s="123"/>
      <c r="C71" s="18"/>
      <c r="D71" s="17"/>
      <c r="E71" s="17"/>
      <c r="F71" s="145"/>
      <c r="G71" s="270"/>
      <c r="H71" s="17"/>
      <c r="I71" s="17"/>
      <c r="J71" s="17"/>
      <c r="K71" s="17"/>
      <c r="L71" s="17"/>
    </row>
    <row r="72" spans="1:12" ht="9" customHeight="1">
      <c r="A72" s="123"/>
      <c r="C72" s="18"/>
      <c r="D72" s="17"/>
      <c r="E72" s="17"/>
      <c r="F72" s="145"/>
      <c r="G72" s="270"/>
      <c r="H72" s="17"/>
      <c r="I72" s="17"/>
      <c r="J72" s="17"/>
      <c r="K72" s="17"/>
      <c r="L72" s="17"/>
    </row>
    <row r="73" spans="1:12" ht="9" customHeight="1">
      <c r="A73" s="123"/>
      <c r="C73" s="18"/>
      <c r="D73" s="17"/>
      <c r="E73" s="17"/>
      <c r="F73" s="145"/>
      <c r="G73" s="270"/>
      <c r="H73" s="17"/>
      <c r="I73" s="17"/>
      <c r="J73" s="17"/>
      <c r="K73" s="17"/>
      <c r="L73" s="17"/>
    </row>
    <row r="74" spans="1:12" ht="9" customHeight="1">
      <c r="A74" s="124"/>
      <c r="C74" s="18"/>
      <c r="D74" s="17"/>
      <c r="E74" s="17"/>
      <c r="F74" s="145"/>
      <c r="G74" s="270"/>
      <c r="H74" s="17"/>
      <c r="I74" s="17"/>
      <c r="J74" s="17"/>
      <c r="K74" s="17"/>
      <c r="L74" s="17"/>
    </row>
    <row r="75" spans="1:12" ht="9" customHeight="1">
      <c r="A75" s="124"/>
      <c r="C75" s="18"/>
      <c r="D75" s="17"/>
      <c r="E75" s="17"/>
      <c r="F75" s="145"/>
      <c r="G75" s="270"/>
      <c r="H75" s="17"/>
      <c r="I75" s="17"/>
      <c r="J75" s="17"/>
      <c r="K75" s="17"/>
      <c r="L75" s="17"/>
    </row>
    <row r="76" spans="1:12" ht="9" customHeight="1">
      <c r="A76" s="125"/>
      <c r="C76" s="18"/>
      <c r="D76" s="17"/>
      <c r="E76" s="17"/>
      <c r="F76" s="145"/>
      <c r="G76" s="270"/>
      <c r="H76" s="17"/>
      <c r="I76" s="17"/>
      <c r="J76" s="17"/>
      <c r="K76" s="17"/>
      <c r="L76" s="17"/>
    </row>
    <row r="77" spans="1:12" ht="9" customHeight="1">
      <c r="A77" s="16"/>
      <c r="C77" s="18"/>
      <c r="D77" s="17"/>
      <c r="E77" s="17"/>
      <c r="F77" s="145"/>
      <c r="G77" s="270"/>
      <c r="H77" s="17"/>
      <c r="I77" s="17"/>
      <c r="J77" s="17"/>
      <c r="K77" s="17"/>
      <c r="L77" s="17"/>
    </row>
    <row r="78" spans="1:12" ht="9" customHeight="1">
      <c r="A78" s="16"/>
      <c r="C78" s="18"/>
      <c r="D78" s="17"/>
      <c r="E78" s="17"/>
      <c r="F78" s="145"/>
      <c r="G78" s="270"/>
      <c r="H78" s="17"/>
      <c r="I78" s="17"/>
      <c r="J78" s="17"/>
      <c r="K78" s="17"/>
      <c r="L78" s="17"/>
    </row>
    <row r="79" spans="1:12" ht="9" customHeight="1">
      <c r="A79" s="16"/>
      <c r="C79" s="18"/>
      <c r="D79" s="17"/>
      <c r="E79" s="17"/>
      <c r="F79" s="145"/>
      <c r="G79" s="270"/>
      <c r="H79" s="17"/>
      <c r="I79" s="17"/>
      <c r="J79" s="17"/>
      <c r="K79" s="17"/>
      <c r="L79" s="17"/>
    </row>
    <row r="80" spans="1:12" ht="9" customHeight="1">
      <c r="A80" s="16"/>
      <c r="C80" s="18"/>
      <c r="D80" s="17"/>
      <c r="E80" s="17"/>
      <c r="F80" s="145"/>
      <c r="G80" s="270"/>
      <c r="H80" s="17"/>
      <c r="I80" s="17"/>
      <c r="J80" s="17"/>
      <c r="K80" s="17"/>
      <c r="L80" s="17"/>
    </row>
    <row r="81" spans="1:12" ht="9" customHeight="1">
      <c r="A81" s="123"/>
      <c r="C81" s="18"/>
      <c r="D81" s="17"/>
      <c r="E81" s="17"/>
      <c r="F81" s="145"/>
      <c r="G81" s="270"/>
      <c r="H81" s="17"/>
      <c r="I81" s="17"/>
      <c r="J81" s="17"/>
      <c r="K81" s="17"/>
      <c r="L81" s="17"/>
    </row>
    <row r="82" spans="1:12" ht="9" customHeight="1">
      <c r="A82" s="125"/>
      <c r="C82" s="18"/>
      <c r="D82" s="17"/>
      <c r="E82" s="17"/>
      <c r="F82" s="145"/>
      <c r="G82" s="270"/>
      <c r="H82" s="17"/>
      <c r="I82" s="17"/>
      <c r="J82" s="17"/>
      <c r="K82" s="17"/>
      <c r="L82" s="17"/>
    </row>
    <row r="83" spans="1:12" ht="9" customHeight="1">
      <c r="A83" s="16"/>
      <c r="C83" s="18"/>
      <c r="D83" s="17"/>
      <c r="E83" s="17"/>
      <c r="F83" s="145"/>
      <c r="G83" s="270"/>
      <c r="H83" s="17"/>
      <c r="I83" s="17"/>
      <c r="J83" s="17"/>
      <c r="K83" s="17"/>
      <c r="L83" s="17"/>
    </row>
    <row r="84" spans="1:12" ht="9" customHeight="1">
      <c r="A84" s="16"/>
      <c r="C84" s="18"/>
      <c r="D84" s="17"/>
      <c r="E84" s="17"/>
      <c r="F84" s="145"/>
      <c r="G84" s="270"/>
      <c r="H84" s="17"/>
      <c r="I84" s="17"/>
      <c r="J84" s="17"/>
      <c r="K84" s="17"/>
      <c r="L84" s="17"/>
    </row>
    <row r="85" spans="1:12" ht="9" customHeight="1">
      <c r="A85" s="16"/>
      <c r="C85" s="18"/>
      <c r="D85" s="17"/>
      <c r="E85" s="17"/>
      <c r="F85" s="145"/>
      <c r="G85" s="270"/>
      <c r="H85" s="17"/>
      <c r="I85" s="17"/>
      <c r="J85" s="17"/>
      <c r="K85" s="17"/>
      <c r="L85" s="17"/>
    </row>
    <row r="86" spans="1:12" ht="9" customHeight="1">
      <c r="A86" s="16"/>
      <c r="C86" s="18"/>
      <c r="D86" s="17"/>
      <c r="E86" s="17"/>
      <c r="F86" s="145"/>
      <c r="G86" s="270"/>
      <c r="H86" s="17"/>
      <c r="I86" s="17"/>
      <c r="J86" s="17"/>
      <c r="K86" s="17"/>
      <c r="L86" s="17"/>
    </row>
    <row r="87" spans="1:12" ht="9" customHeight="1">
      <c r="A87" s="123"/>
      <c r="C87" s="18"/>
      <c r="D87" s="17"/>
      <c r="E87" s="17"/>
      <c r="F87" s="145"/>
      <c r="G87" s="270"/>
      <c r="H87" s="17"/>
      <c r="I87" s="17"/>
      <c r="J87" s="17"/>
      <c r="K87" s="17"/>
      <c r="L87" s="17"/>
    </row>
    <row r="88" spans="1:12" ht="9" customHeight="1">
      <c r="A88" s="125"/>
      <c r="C88" s="18"/>
      <c r="D88" s="17"/>
      <c r="E88" s="17"/>
      <c r="F88" s="145"/>
      <c r="G88" s="270"/>
      <c r="H88" s="17"/>
      <c r="I88" s="17"/>
      <c r="J88" s="17"/>
      <c r="K88" s="17"/>
      <c r="L88" s="17"/>
    </row>
    <row r="89" spans="1:12" ht="9" customHeight="1">
      <c r="A89" s="16"/>
      <c r="C89" s="18"/>
      <c r="D89" s="17"/>
      <c r="E89" s="17"/>
      <c r="F89" s="145"/>
      <c r="G89" s="270"/>
      <c r="H89" s="17"/>
      <c r="I89" s="17"/>
      <c r="J89" s="17"/>
      <c r="K89" s="17"/>
      <c r="L89" s="17"/>
    </row>
    <row r="90" spans="1:12" ht="9" customHeight="1">
      <c r="A90" s="16"/>
      <c r="C90" s="18"/>
      <c r="D90" s="17"/>
      <c r="E90" s="17"/>
      <c r="F90" s="145"/>
      <c r="G90" s="270"/>
      <c r="H90" s="17"/>
      <c r="I90" s="17"/>
      <c r="J90" s="17"/>
      <c r="K90" s="17"/>
      <c r="L90" s="17"/>
    </row>
    <row r="91" spans="1:12" ht="9" customHeight="1">
      <c r="A91" s="16"/>
      <c r="C91" s="37"/>
      <c r="F91" s="119"/>
    </row>
    <row r="92" spans="1:12" ht="9" customHeight="1">
      <c r="A92" s="16"/>
      <c r="C92" s="37"/>
      <c r="F92" s="119"/>
    </row>
    <row r="93" spans="1:12" ht="9" customHeight="1">
      <c r="A93" s="16"/>
      <c r="C93" s="37"/>
      <c r="F93" s="119"/>
    </row>
    <row r="94" spans="1:12" ht="9" customHeight="1">
      <c r="A94" s="16"/>
      <c r="C94" s="37"/>
      <c r="F94" s="119"/>
    </row>
    <row r="95" spans="1:12" ht="9" customHeight="1">
      <c r="A95" s="16"/>
      <c r="C95" s="37"/>
      <c r="F95" s="119"/>
    </row>
    <row r="96" spans="1:12" ht="9" customHeight="1">
      <c r="A96" s="16"/>
      <c r="C96" s="37"/>
      <c r="F96" s="119"/>
    </row>
    <row r="97" spans="1:6" ht="9" customHeight="1">
      <c r="A97" s="123"/>
      <c r="C97" s="37"/>
      <c r="F97" s="119"/>
    </row>
    <row r="98" spans="1:6" ht="9" customHeight="1">
      <c r="A98" s="125"/>
      <c r="C98" s="37"/>
      <c r="F98" s="119"/>
    </row>
    <row r="99" spans="1:6" ht="9" customHeight="1">
      <c r="A99" s="16"/>
      <c r="C99" s="37"/>
      <c r="F99" s="119"/>
    </row>
    <row r="100" spans="1:6" ht="9" customHeight="1">
      <c r="A100" s="16"/>
      <c r="C100" s="37"/>
      <c r="F100" s="119"/>
    </row>
    <row r="101" spans="1:6" ht="9" customHeight="1">
      <c r="A101" s="16"/>
      <c r="C101" s="37"/>
      <c r="F101" s="119"/>
    </row>
    <row r="102" spans="1:6" ht="9" customHeight="1">
      <c r="A102" s="16"/>
      <c r="C102" s="37"/>
      <c r="F102" s="119"/>
    </row>
    <row r="103" spans="1:6" ht="9" customHeight="1">
      <c r="A103" s="16"/>
      <c r="C103" s="37"/>
      <c r="F103" s="119"/>
    </row>
    <row r="104" spans="1:6" ht="9" customHeight="1">
      <c r="A104" s="16"/>
      <c r="C104" s="37"/>
      <c r="F104" s="119"/>
    </row>
    <row r="105" spans="1:6" ht="9" customHeight="1">
      <c r="A105" s="16"/>
      <c r="C105" s="37"/>
      <c r="F105" s="119"/>
    </row>
    <row r="106" spans="1:6" ht="9" customHeight="1">
      <c r="A106" s="16"/>
      <c r="C106" s="37"/>
      <c r="F106" s="119"/>
    </row>
    <row r="107" spans="1:6" ht="9" customHeight="1">
      <c r="A107" s="16"/>
      <c r="C107" s="37"/>
      <c r="F107" s="119"/>
    </row>
    <row r="108" spans="1:6" ht="9" customHeight="1">
      <c r="A108" s="125"/>
      <c r="C108" s="37"/>
      <c r="F108" s="119"/>
    </row>
    <row r="109" spans="1:6" ht="9" customHeight="1">
      <c r="A109" s="16"/>
      <c r="C109" s="37"/>
      <c r="F109" s="119"/>
    </row>
    <row r="110" spans="1:6" ht="9" customHeight="1">
      <c r="A110" s="16"/>
      <c r="C110" s="37"/>
      <c r="F110" s="119"/>
    </row>
    <row r="111" spans="1:6" ht="9" customHeight="1">
      <c r="A111" s="16"/>
      <c r="C111" s="37"/>
      <c r="F111" s="119"/>
    </row>
    <row r="112" spans="1:6">
      <c r="A112" s="126"/>
      <c r="C112" s="37"/>
      <c r="F112" s="119"/>
    </row>
    <row r="113" spans="1:6">
      <c r="A113" s="126"/>
      <c r="C113" s="37"/>
      <c r="F113" s="119"/>
    </row>
    <row r="114" spans="1:6">
      <c r="A114" s="126"/>
      <c r="C114" s="37"/>
      <c r="F114" s="119"/>
    </row>
    <row r="115" spans="1:6">
      <c r="A115" s="126"/>
      <c r="C115" s="37"/>
      <c r="F115" s="119"/>
    </row>
    <row r="116" spans="1:6">
      <c r="A116" s="126"/>
      <c r="C116" s="37"/>
      <c r="F116" s="119"/>
    </row>
    <row r="117" spans="1:6">
      <c r="A117" s="126"/>
      <c r="C117" s="37"/>
      <c r="F117" s="119"/>
    </row>
    <row r="118" spans="1:6">
      <c r="A118" s="126"/>
      <c r="C118" s="37"/>
      <c r="F118" s="119"/>
    </row>
    <row r="119" spans="1:6" ht="15.75">
      <c r="A119" s="127"/>
      <c r="C119" s="37"/>
      <c r="F119" s="119"/>
    </row>
    <row r="120" spans="1:6" ht="15.75">
      <c r="A120" s="127"/>
      <c r="C120" s="37"/>
      <c r="F120" s="119"/>
    </row>
    <row r="121" spans="1:6" ht="15.75">
      <c r="A121" s="127"/>
      <c r="C121" s="37"/>
      <c r="F121" s="119"/>
    </row>
    <row r="122" spans="1:6" ht="15.75">
      <c r="A122" s="127"/>
      <c r="C122" s="37"/>
      <c r="F122" s="119"/>
    </row>
    <row r="123" spans="1:6" ht="15.75">
      <c r="A123" s="127"/>
      <c r="C123" s="37"/>
      <c r="F123" s="119"/>
    </row>
    <row r="124" spans="1:6" ht="15.75">
      <c r="A124" s="127"/>
      <c r="C124" s="37"/>
      <c r="F124" s="119"/>
    </row>
    <row r="125" spans="1:6" ht="15.75">
      <c r="A125" s="127"/>
      <c r="C125" s="37"/>
      <c r="F125" s="119"/>
    </row>
    <row r="126" spans="1:6" ht="15.75">
      <c r="A126" s="127"/>
      <c r="C126" s="37"/>
      <c r="F126" s="119"/>
    </row>
    <row r="127" spans="1:6" ht="15.75">
      <c r="A127" s="127"/>
      <c r="C127" s="37"/>
      <c r="F127" s="119"/>
    </row>
    <row r="128" spans="1:6" ht="15.75">
      <c r="A128" s="127"/>
      <c r="C128" s="37"/>
      <c r="F128" s="119"/>
    </row>
    <row r="129" spans="1:6" ht="15.75">
      <c r="A129" s="127"/>
      <c r="C129" s="37"/>
      <c r="F129" s="119"/>
    </row>
    <row r="130" spans="1:6" ht="15.75">
      <c r="A130" s="127"/>
      <c r="C130" s="37"/>
      <c r="F130" s="119"/>
    </row>
    <row r="131" spans="1:6" ht="15.75">
      <c r="A131" s="127"/>
      <c r="C131" s="37"/>
      <c r="F131" s="119"/>
    </row>
    <row r="132" spans="1:6" ht="15.75">
      <c r="A132" s="127"/>
      <c r="C132" s="37"/>
      <c r="F132" s="119"/>
    </row>
    <row r="133" spans="1:6" ht="15.75">
      <c r="A133" s="127"/>
      <c r="C133" s="37"/>
      <c r="F133" s="119"/>
    </row>
    <row r="134" spans="1:6" ht="15.75">
      <c r="A134" s="127"/>
      <c r="C134" s="37"/>
      <c r="F134" s="119"/>
    </row>
    <row r="135" spans="1:6" ht="15.75">
      <c r="A135" s="127"/>
      <c r="C135" s="37"/>
      <c r="F135" s="119"/>
    </row>
    <row r="136" spans="1:6" ht="15.75">
      <c r="A136" s="127"/>
      <c r="C136" s="37"/>
      <c r="F136" s="119"/>
    </row>
    <row r="137" spans="1:6" ht="15.75">
      <c r="A137" s="127"/>
      <c r="C137" s="37"/>
      <c r="F137" s="119"/>
    </row>
    <row r="138" spans="1:6" ht="15.75">
      <c r="A138" s="127"/>
      <c r="C138" s="37"/>
      <c r="F138" s="119"/>
    </row>
    <row r="139" spans="1:6" ht="15.75">
      <c r="A139" s="127"/>
      <c r="C139" s="37"/>
      <c r="F139" s="119"/>
    </row>
    <row r="140" spans="1:6" ht="15.75">
      <c r="A140" s="127"/>
      <c r="C140" s="37"/>
      <c r="F140" s="119"/>
    </row>
    <row r="141" spans="1:6" ht="15.75">
      <c r="A141" s="127"/>
      <c r="C141" s="37"/>
      <c r="F141" s="119"/>
    </row>
    <row r="142" spans="1:6" ht="15.75">
      <c r="A142" s="127"/>
      <c r="C142" s="37"/>
      <c r="F142" s="119"/>
    </row>
    <row r="143" spans="1:6" ht="15.75">
      <c r="A143" s="127"/>
      <c r="C143" s="37"/>
      <c r="F143" s="119"/>
    </row>
    <row r="144" spans="1:6" ht="15.75">
      <c r="A144" s="127"/>
      <c r="C144" s="37"/>
      <c r="F144" s="119"/>
    </row>
    <row r="145" spans="1:6" ht="15.75">
      <c r="A145" s="127"/>
      <c r="C145" s="37"/>
      <c r="F145" s="119"/>
    </row>
    <row r="146" spans="1:6" ht="15.75">
      <c r="A146" s="127"/>
      <c r="C146" s="37"/>
      <c r="F146" s="119"/>
    </row>
    <row r="147" spans="1:6" ht="15.75">
      <c r="A147" s="127"/>
      <c r="C147" s="37"/>
      <c r="F147" s="119"/>
    </row>
    <row r="148" spans="1:6" ht="15.75">
      <c r="A148" s="127"/>
      <c r="C148" s="37"/>
      <c r="F148" s="119"/>
    </row>
    <row r="149" spans="1:6" ht="15.75">
      <c r="A149" s="127"/>
      <c r="C149" s="37"/>
      <c r="F149" s="119"/>
    </row>
    <row r="150" spans="1:6" ht="15.75">
      <c r="A150" s="127"/>
      <c r="C150" s="37"/>
      <c r="F150" s="119"/>
    </row>
    <row r="151" spans="1:6" ht="15.75">
      <c r="A151" s="127"/>
      <c r="C151" s="37"/>
      <c r="F151" s="119"/>
    </row>
    <row r="152" spans="1:6" ht="15.75">
      <c r="A152" s="127"/>
      <c r="C152" s="37"/>
      <c r="F152" s="119"/>
    </row>
    <row r="153" spans="1:6" ht="15.75">
      <c r="A153" s="127"/>
      <c r="C153" s="37"/>
      <c r="F153" s="119"/>
    </row>
    <row r="154" spans="1:6" ht="15.75">
      <c r="A154" s="127"/>
      <c r="C154" s="37"/>
      <c r="F154" s="119"/>
    </row>
    <row r="155" spans="1:6" ht="15.75">
      <c r="A155" s="127"/>
      <c r="C155" s="37"/>
      <c r="F155" s="119"/>
    </row>
    <row r="156" spans="1:6" ht="15.75">
      <c r="A156" s="127"/>
      <c r="C156" s="37"/>
      <c r="F156" s="119"/>
    </row>
    <row r="157" spans="1:6" ht="15.75">
      <c r="A157" s="127"/>
      <c r="C157" s="37"/>
      <c r="F157" s="119"/>
    </row>
    <row r="158" spans="1:6" ht="15.75">
      <c r="A158" s="127"/>
      <c r="C158" s="37"/>
      <c r="F158" s="119"/>
    </row>
    <row r="159" spans="1:6" ht="15.75">
      <c r="A159" s="127"/>
      <c r="C159" s="37"/>
      <c r="F159" s="119"/>
    </row>
    <row r="160" spans="1:6" ht="15.75">
      <c r="A160" s="127"/>
      <c r="C160" s="37"/>
      <c r="F160" s="119"/>
    </row>
    <row r="161" spans="1:6" ht="15.75">
      <c r="A161" s="127"/>
      <c r="C161" s="37"/>
      <c r="F161" s="119"/>
    </row>
    <row r="162" spans="1:6" ht="15.75">
      <c r="A162" s="127"/>
      <c r="C162" s="37"/>
      <c r="F162" s="119"/>
    </row>
    <row r="163" spans="1:6" ht="15.75">
      <c r="A163" s="127"/>
      <c r="C163" s="37"/>
      <c r="F163" s="119"/>
    </row>
    <row r="164" spans="1:6" ht="15.75">
      <c r="A164" s="127"/>
      <c r="C164" s="37"/>
      <c r="F164" s="119"/>
    </row>
    <row r="165" spans="1:6" ht="15.75">
      <c r="A165" s="127"/>
      <c r="C165" s="37"/>
      <c r="F165" s="119"/>
    </row>
    <row r="166" spans="1:6" ht="15.75">
      <c r="A166" s="127"/>
      <c r="C166" s="37"/>
      <c r="F166" s="119"/>
    </row>
    <row r="167" spans="1:6" ht="15.75">
      <c r="A167" s="127"/>
      <c r="C167" s="37"/>
      <c r="F167" s="119"/>
    </row>
    <row r="168" spans="1:6" ht="15.75">
      <c r="A168" s="127"/>
      <c r="C168" s="37"/>
      <c r="F168" s="119"/>
    </row>
    <row r="169" spans="1:6" ht="15.75">
      <c r="A169" s="127"/>
      <c r="C169" s="37"/>
      <c r="F169" s="119"/>
    </row>
    <row r="170" spans="1:6" ht="15.75">
      <c r="A170" s="127"/>
      <c r="C170" s="37"/>
      <c r="F170" s="119"/>
    </row>
    <row r="171" spans="1:6" ht="15.75">
      <c r="A171" s="127"/>
      <c r="C171" s="37"/>
      <c r="F171" s="119"/>
    </row>
    <row r="172" spans="1:6" ht="15.75">
      <c r="A172" s="127"/>
      <c r="C172" s="37"/>
      <c r="F172" s="119"/>
    </row>
    <row r="173" spans="1:6" ht="15.75">
      <c r="A173" s="127"/>
      <c r="C173" s="37"/>
      <c r="F173" s="119"/>
    </row>
    <row r="174" spans="1:6" ht="15.75">
      <c r="A174" s="127"/>
      <c r="C174" s="37"/>
      <c r="F174" s="119"/>
    </row>
    <row r="175" spans="1:6" ht="15.75">
      <c r="A175" s="127"/>
      <c r="C175" s="37"/>
      <c r="F175" s="119"/>
    </row>
    <row r="176" spans="1:6" ht="15.75">
      <c r="A176" s="127"/>
      <c r="C176" s="37"/>
      <c r="F176" s="119"/>
    </row>
    <row r="177" spans="1:6" ht="15.75">
      <c r="A177" s="127"/>
      <c r="C177" s="37"/>
      <c r="F177" s="119"/>
    </row>
    <row r="178" spans="1:6" ht="15.75">
      <c r="A178" s="127"/>
      <c r="C178" s="37"/>
      <c r="F178" s="119"/>
    </row>
    <row r="179" spans="1:6" ht="15.75">
      <c r="A179" s="127"/>
      <c r="C179" s="37"/>
      <c r="F179" s="119"/>
    </row>
    <row r="180" spans="1:6" ht="15.75">
      <c r="A180" s="127"/>
      <c r="C180" s="37"/>
      <c r="F180" s="119"/>
    </row>
    <row r="181" spans="1:6" ht="15.75">
      <c r="A181" s="127"/>
      <c r="C181" s="37"/>
      <c r="F181" s="119"/>
    </row>
    <row r="182" spans="1:6" ht="15.75">
      <c r="A182" s="127"/>
      <c r="C182" s="37"/>
      <c r="F182" s="119"/>
    </row>
    <row r="183" spans="1:6" ht="15.75">
      <c r="A183" s="127"/>
      <c r="C183" s="37"/>
      <c r="F183" s="119"/>
    </row>
    <row r="184" spans="1:6" ht="15.75">
      <c r="A184" s="127"/>
      <c r="C184" s="37"/>
      <c r="F184" s="119"/>
    </row>
    <row r="185" spans="1:6" ht="15.75">
      <c r="A185" s="127"/>
      <c r="C185" s="37"/>
      <c r="F185" s="119"/>
    </row>
    <row r="186" spans="1:6" ht="15.75">
      <c r="A186" s="127"/>
      <c r="C186" s="37"/>
      <c r="F186" s="119"/>
    </row>
    <row r="187" spans="1:6" ht="15.75">
      <c r="A187" s="127"/>
      <c r="C187" s="37"/>
      <c r="F187" s="119"/>
    </row>
    <row r="188" spans="1:6" ht="15.75">
      <c r="A188" s="127"/>
      <c r="C188" s="37"/>
      <c r="F188" s="119"/>
    </row>
    <row r="189" spans="1:6" ht="15.75">
      <c r="A189" s="127"/>
      <c r="C189" s="37"/>
      <c r="F189" s="119"/>
    </row>
    <row r="190" spans="1:6" ht="15.75">
      <c r="A190" s="127"/>
      <c r="C190" s="37"/>
      <c r="F190" s="119"/>
    </row>
    <row r="191" spans="1:6" ht="15.75">
      <c r="A191" s="127"/>
      <c r="C191" s="37"/>
      <c r="F191" s="119"/>
    </row>
    <row r="192" spans="1:6" ht="15.75">
      <c r="A192" s="127"/>
      <c r="C192" s="37"/>
      <c r="F192" s="119"/>
    </row>
    <row r="193" spans="1:6" ht="15.75">
      <c r="A193" s="127"/>
      <c r="C193" s="37"/>
      <c r="F193" s="119"/>
    </row>
    <row r="194" spans="1:6" ht="15.75">
      <c r="A194" s="127"/>
      <c r="C194" s="37"/>
      <c r="F194" s="119"/>
    </row>
    <row r="195" spans="1:6" ht="15.75">
      <c r="A195" s="127"/>
      <c r="C195" s="37"/>
      <c r="F195" s="119"/>
    </row>
    <row r="196" spans="1:6" ht="15.75">
      <c r="A196" s="127"/>
      <c r="C196" s="37"/>
      <c r="F196" s="119"/>
    </row>
    <row r="197" spans="1:6" ht="15.75">
      <c r="A197" s="127"/>
      <c r="C197" s="37"/>
      <c r="F197" s="119"/>
    </row>
    <row r="198" spans="1:6" ht="15.75">
      <c r="A198" s="127"/>
      <c r="C198" s="37"/>
      <c r="F198" s="119"/>
    </row>
    <row r="199" spans="1:6" ht="15.75">
      <c r="A199" s="127"/>
      <c r="C199" s="37"/>
      <c r="F199" s="119"/>
    </row>
    <row r="200" spans="1:6" ht="15.75">
      <c r="A200" s="127"/>
      <c r="C200" s="37"/>
      <c r="F200" s="119"/>
    </row>
    <row r="201" spans="1:6" ht="15.75">
      <c r="A201" s="127"/>
      <c r="C201" s="37"/>
      <c r="F201" s="119"/>
    </row>
    <row r="202" spans="1:6" ht="15.75">
      <c r="A202" s="127"/>
      <c r="C202" s="37"/>
      <c r="F202" s="119"/>
    </row>
    <row r="203" spans="1:6" ht="15.75">
      <c r="A203" s="127"/>
      <c r="C203" s="37"/>
      <c r="F203" s="119"/>
    </row>
    <row r="204" spans="1:6" ht="15.75">
      <c r="A204" s="127"/>
      <c r="C204" s="37"/>
      <c r="F204" s="119"/>
    </row>
    <row r="205" spans="1:6" ht="15.75">
      <c r="A205" s="127"/>
      <c r="C205" s="37"/>
      <c r="F205" s="119"/>
    </row>
    <row r="206" spans="1:6" ht="15.75">
      <c r="A206" s="127"/>
      <c r="C206" s="37"/>
      <c r="F206" s="119"/>
    </row>
    <row r="207" spans="1:6" ht="15.75">
      <c r="A207" s="127"/>
      <c r="C207" s="37"/>
      <c r="F207" s="119"/>
    </row>
    <row r="208" spans="1:6" ht="15.75">
      <c r="A208" s="127"/>
      <c r="C208" s="37"/>
      <c r="F208" s="119"/>
    </row>
    <row r="209" spans="1:6" ht="15.75">
      <c r="A209" s="127"/>
      <c r="C209" s="37"/>
      <c r="F209" s="119"/>
    </row>
    <row r="210" spans="1:6" ht="15.75">
      <c r="A210" s="19"/>
      <c r="C210" s="37"/>
      <c r="F210" s="119"/>
    </row>
    <row r="211" spans="1:6" ht="15.75">
      <c r="A211" s="19"/>
      <c r="C211" s="37"/>
      <c r="F211" s="119"/>
    </row>
    <row r="212" spans="1:6" ht="15.75">
      <c r="A212" s="19"/>
      <c r="C212" s="37"/>
      <c r="F212" s="119"/>
    </row>
    <row r="213" spans="1:6" ht="15.75">
      <c r="A213" s="19"/>
      <c r="C213" s="37"/>
    </row>
    <row r="214" spans="1:6" ht="15.75">
      <c r="A214" s="19"/>
      <c r="C214" s="37"/>
    </row>
    <row r="215" spans="1:6" ht="15.75">
      <c r="A215" s="19"/>
      <c r="C215" s="37"/>
    </row>
    <row r="216" spans="1:6" ht="15.75">
      <c r="A216" s="19"/>
      <c r="C216" s="37"/>
    </row>
    <row r="217" spans="1:6" ht="15.75">
      <c r="A217" s="19"/>
      <c r="C217" s="37"/>
    </row>
    <row r="218" spans="1:6" ht="15.75">
      <c r="A218" s="19"/>
      <c r="C218" s="37"/>
    </row>
    <row r="219" spans="1:6" ht="15.75">
      <c r="A219" s="19"/>
      <c r="C219" s="37"/>
    </row>
    <row r="220" spans="1:6" ht="15.75">
      <c r="A220" s="19"/>
      <c r="C220" s="37"/>
    </row>
    <row r="221" spans="1:6" ht="15.75">
      <c r="A221" s="19"/>
      <c r="C221" s="37"/>
    </row>
    <row r="222" spans="1:6" ht="15.75">
      <c r="A222" s="19"/>
      <c r="C222" s="37"/>
    </row>
    <row r="223" spans="1:6" ht="15.75">
      <c r="A223" s="19"/>
      <c r="C223" s="37"/>
    </row>
    <row r="224" spans="1:6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1"/>
  <sheetViews>
    <sheetView showGridLines="0" topLeftCell="A2" zoomScale="70" zoomScaleNormal="70" workbookViewId="0">
      <selection activeCell="H8" sqref="H8"/>
    </sheetView>
  </sheetViews>
  <sheetFormatPr baseColWidth="10" defaultColWidth="9.140625" defaultRowHeight="15"/>
  <cols>
    <col min="1" max="1" width="56.28515625" style="20" customWidth="1"/>
    <col min="2" max="5" width="21.7109375" style="372" customWidth="1"/>
    <col min="6" max="6" width="8" style="128" customWidth="1"/>
    <col min="7" max="256" width="9.140625" style="372"/>
    <col min="257" max="257" width="56.28515625" style="372" customWidth="1"/>
    <col min="258" max="261" width="21.7109375" style="372" customWidth="1"/>
    <col min="262" max="262" width="8" style="372" customWidth="1"/>
    <col min="263" max="512" width="9.140625" style="372"/>
    <col min="513" max="513" width="56.28515625" style="372" customWidth="1"/>
    <col min="514" max="517" width="21.7109375" style="372" customWidth="1"/>
    <col min="518" max="518" width="8" style="372" customWidth="1"/>
    <col min="519" max="768" width="9.140625" style="372"/>
    <col min="769" max="769" width="56.28515625" style="372" customWidth="1"/>
    <col min="770" max="773" width="21.7109375" style="372" customWidth="1"/>
    <col min="774" max="774" width="8" style="372" customWidth="1"/>
    <col min="775" max="1024" width="9.140625" style="372"/>
    <col min="1025" max="1025" width="56.28515625" style="372" customWidth="1"/>
    <col min="1026" max="1029" width="21.7109375" style="372" customWidth="1"/>
    <col min="1030" max="1030" width="8" style="372" customWidth="1"/>
    <col min="1031" max="1280" width="9.140625" style="372"/>
    <col min="1281" max="1281" width="56.28515625" style="372" customWidth="1"/>
    <col min="1282" max="1285" width="21.7109375" style="372" customWidth="1"/>
    <col min="1286" max="1286" width="8" style="372" customWidth="1"/>
    <col min="1287" max="1536" width="9.140625" style="372"/>
    <col min="1537" max="1537" width="56.28515625" style="372" customWidth="1"/>
    <col min="1538" max="1541" width="21.7109375" style="372" customWidth="1"/>
    <col min="1542" max="1542" width="8" style="372" customWidth="1"/>
    <col min="1543" max="1792" width="9.140625" style="372"/>
    <col min="1793" max="1793" width="56.28515625" style="372" customWidth="1"/>
    <col min="1794" max="1797" width="21.7109375" style="372" customWidth="1"/>
    <col min="1798" max="1798" width="8" style="372" customWidth="1"/>
    <col min="1799" max="2048" width="9.140625" style="372"/>
    <col min="2049" max="2049" width="56.28515625" style="372" customWidth="1"/>
    <col min="2050" max="2053" width="21.7109375" style="372" customWidth="1"/>
    <col min="2054" max="2054" width="8" style="372" customWidth="1"/>
    <col min="2055" max="2304" width="9.140625" style="372"/>
    <col min="2305" max="2305" width="56.28515625" style="372" customWidth="1"/>
    <col min="2306" max="2309" width="21.7109375" style="372" customWidth="1"/>
    <col min="2310" max="2310" width="8" style="372" customWidth="1"/>
    <col min="2311" max="2560" width="9.140625" style="372"/>
    <col min="2561" max="2561" width="56.28515625" style="372" customWidth="1"/>
    <col min="2562" max="2565" width="21.7109375" style="372" customWidth="1"/>
    <col min="2566" max="2566" width="8" style="372" customWidth="1"/>
    <col min="2567" max="2816" width="9.140625" style="372"/>
    <col min="2817" max="2817" width="56.28515625" style="372" customWidth="1"/>
    <col min="2818" max="2821" width="21.7109375" style="372" customWidth="1"/>
    <col min="2822" max="2822" width="8" style="372" customWidth="1"/>
    <col min="2823" max="3072" width="9.140625" style="372"/>
    <col min="3073" max="3073" width="56.28515625" style="372" customWidth="1"/>
    <col min="3074" max="3077" width="21.7109375" style="372" customWidth="1"/>
    <col min="3078" max="3078" width="8" style="372" customWidth="1"/>
    <col min="3079" max="3328" width="9.140625" style="372"/>
    <col min="3329" max="3329" width="56.28515625" style="372" customWidth="1"/>
    <col min="3330" max="3333" width="21.7109375" style="372" customWidth="1"/>
    <col min="3334" max="3334" width="8" style="372" customWidth="1"/>
    <col min="3335" max="3584" width="9.140625" style="372"/>
    <col min="3585" max="3585" width="56.28515625" style="372" customWidth="1"/>
    <col min="3586" max="3589" width="21.7109375" style="372" customWidth="1"/>
    <col min="3590" max="3590" width="8" style="372" customWidth="1"/>
    <col min="3591" max="3840" width="9.140625" style="372"/>
    <col min="3841" max="3841" width="56.28515625" style="372" customWidth="1"/>
    <col min="3842" max="3845" width="21.7109375" style="372" customWidth="1"/>
    <col min="3846" max="3846" width="8" style="372" customWidth="1"/>
    <col min="3847" max="4096" width="9.140625" style="372"/>
    <col min="4097" max="4097" width="56.28515625" style="372" customWidth="1"/>
    <col min="4098" max="4101" width="21.7109375" style="372" customWidth="1"/>
    <col min="4102" max="4102" width="8" style="372" customWidth="1"/>
    <col min="4103" max="4352" width="9.140625" style="372"/>
    <col min="4353" max="4353" width="56.28515625" style="372" customWidth="1"/>
    <col min="4354" max="4357" width="21.7109375" style="372" customWidth="1"/>
    <col min="4358" max="4358" width="8" style="372" customWidth="1"/>
    <col min="4359" max="4608" width="9.140625" style="372"/>
    <col min="4609" max="4609" width="56.28515625" style="372" customWidth="1"/>
    <col min="4610" max="4613" width="21.7109375" style="372" customWidth="1"/>
    <col min="4614" max="4614" width="8" style="372" customWidth="1"/>
    <col min="4615" max="4864" width="9.140625" style="372"/>
    <col min="4865" max="4865" width="56.28515625" style="372" customWidth="1"/>
    <col min="4866" max="4869" width="21.7109375" style="372" customWidth="1"/>
    <col min="4870" max="4870" width="8" style="372" customWidth="1"/>
    <col min="4871" max="5120" width="9.140625" style="372"/>
    <col min="5121" max="5121" width="56.28515625" style="372" customWidth="1"/>
    <col min="5122" max="5125" width="21.7109375" style="372" customWidth="1"/>
    <col min="5126" max="5126" width="8" style="372" customWidth="1"/>
    <col min="5127" max="5376" width="9.140625" style="372"/>
    <col min="5377" max="5377" width="56.28515625" style="372" customWidth="1"/>
    <col min="5378" max="5381" width="21.7109375" style="372" customWidth="1"/>
    <col min="5382" max="5382" width="8" style="372" customWidth="1"/>
    <col min="5383" max="5632" width="9.140625" style="372"/>
    <col min="5633" max="5633" width="56.28515625" style="372" customWidth="1"/>
    <col min="5634" max="5637" width="21.7109375" style="372" customWidth="1"/>
    <col min="5638" max="5638" width="8" style="372" customWidth="1"/>
    <col min="5639" max="5888" width="9.140625" style="372"/>
    <col min="5889" max="5889" width="56.28515625" style="372" customWidth="1"/>
    <col min="5890" max="5893" width="21.7109375" style="372" customWidth="1"/>
    <col min="5894" max="5894" width="8" style="372" customWidth="1"/>
    <col min="5895" max="6144" width="9.140625" style="372"/>
    <col min="6145" max="6145" width="56.28515625" style="372" customWidth="1"/>
    <col min="6146" max="6149" width="21.7109375" style="372" customWidth="1"/>
    <col min="6150" max="6150" width="8" style="372" customWidth="1"/>
    <col min="6151" max="6400" width="9.140625" style="372"/>
    <col min="6401" max="6401" width="56.28515625" style="372" customWidth="1"/>
    <col min="6402" max="6405" width="21.7109375" style="372" customWidth="1"/>
    <col min="6406" max="6406" width="8" style="372" customWidth="1"/>
    <col min="6407" max="6656" width="9.140625" style="372"/>
    <col min="6657" max="6657" width="56.28515625" style="372" customWidth="1"/>
    <col min="6658" max="6661" width="21.7109375" style="372" customWidth="1"/>
    <col min="6662" max="6662" width="8" style="372" customWidth="1"/>
    <col min="6663" max="6912" width="9.140625" style="372"/>
    <col min="6913" max="6913" width="56.28515625" style="372" customWidth="1"/>
    <col min="6914" max="6917" width="21.7109375" style="372" customWidth="1"/>
    <col min="6918" max="6918" width="8" style="372" customWidth="1"/>
    <col min="6919" max="7168" width="9.140625" style="372"/>
    <col min="7169" max="7169" width="56.28515625" style="372" customWidth="1"/>
    <col min="7170" max="7173" width="21.7109375" style="372" customWidth="1"/>
    <col min="7174" max="7174" width="8" style="372" customWidth="1"/>
    <col min="7175" max="7424" width="9.140625" style="372"/>
    <col min="7425" max="7425" width="56.28515625" style="372" customWidth="1"/>
    <col min="7426" max="7429" width="21.7109375" style="372" customWidth="1"/>
    <col min="7430" max="7430" width="8" style="372" customWidth="1"/>
    <col min="7431" max="7680" width="9.140625" style="372"/>
    <col min="7681" max="7681" width="56.28515625" style="372" customWidth="1"/>
    <col min="7682" max="7685" width="21.7109375" style="372" customWidth="1"/>
    <col min="7686" max="7686" width="8" style="372" customWidth="1"/>
    <col min="7687" max="7936" width="9.140625" style="372"/>
    <col min="7937" max="7937" width="56.28515625" style="372" customWidth="1"/>
    <col min="7938" max="7941" width="21.7109375" style="372" customWidth="1"/>
    <col min="7942" max="7942" width="8" style="372" customWidth="1"/>
    <col min="7943" max="8192" width="9.140625" style="372"/>
    <col min="8193" max="8193" width="56.28515625" style="372" customWidth="1"/>
    <col min="8194" max="8197" width="21.7109375" style="372" customWidth="1"/>
    <col min="8198" max="8198" width="8" style="372" customWidth="1"/>
    <col min="8199" max="8448" width="9.140625" style="372"/>
    <col min="8449" max="8449" width="56.28515625" style="372" customWidth="1"/>
    <col min="8450" max="8453" width="21.7109375" style="372" customWidth="1"/>
    <col min="8454" max="8454" width="8" style="372" customWidth="1"/>
    <col min="8455" max="8704" width="9.140625" style="372"/>
    <col min="8705" max="8705" width="56.28515625" style="372" customWidth="1"/>
    <col min="8706" max="8709" width="21.7109375" style="372" customWidth="1"/>
    <col min="8710" max="8710" width="8" style="372" customWidth="1"/>
    <col min="8711" max="8960" width="9.140625" style="372"/>
    <col min="8961" max="8961" width="56.28515625" style="372" customWidth="1"/>
    <col min="8962" max="8965" width="21.7109375" style="372" customWidth="1"/>
    <col min="8966" max="8966" width="8" style="372" customWidth="1"/>
    <col min="8967" max="9216" width="9.140625" style="372"/>
    <col min="9217" max="9217" width="56.28515625" style="372" customWidth="1"/>
    <col min="9218" max="9221" width="21.7109375" style="372" customWidth="1"/>
    <col min="9222" max="9222" width="8" style="372" customWidth="1"/>
    <col min="9223" max="9472" width="9.140625" style="372"/>
    <col min="9473" max="9473" width="56.28515625" style="372" customWidth="1"/>
    <col min="9474" max="9477" width="21.7109375" style="372" customWidth="1"/>
    <col min="9478" max="9478" width="8" style="372" customWidth="1"/>
    <col min="9479" max="9728" width="9.140625" style="372"/>
    <col min="9729" max="9729" width="56.28515625" style="372" customWidth="1"/>
    <col min="9730" max="9733" width="21.7109375" style="372" customWidth="1"/>
    <col min="9734" max="9734" width="8" style="372" customWidth="1"/>
    <col min="9735" max="9984" width="9.140625" style="372"/>
    <col min="9985" max="9985" width="56.28515625" style="372" customWidth="1"/>
    <col min="9986" max="9989" width="21.7109375" style="372" customWidth="1"/>
    <col min="9990" max="9990" width="8" style="372" customWidth="1"/>
    <col min="9991" max="10240" width="9.140625" style="372"/>
    <col min="10241" max="10241" width="56.28515625" style="372" customWidth="1"/>
    <col min="10242" max="10245" width="21.7109375" style="372" customWidth="1"/>
    <col min="10246" max="10246" width="8" style="372" customWidth="1"/>
    <col min="10247" max="10496" width="9.140625" style="372"/>
    <col min="10497" max="10497" width="56.28515625" style="372" customWidth="1"/>
    <col min="10498" max="10501" width="21.7109375" style="372" customWidth="1"/>
    <col min="10502" max="10502" width="8" style="372" customWidth="1"/>
    <col min="10503" max="10752" width="9.140625" style="372"/>
    <col min="10753" max="10753" width="56.28515625" style="372" customWidth="1"/>
    <col min="10754" max="10757" width="21.7109375" style="372" customWidth="1"/>
    <col min="10758" max="10758" width="8" style="372" customWidth="1"/>
    <col min="10759" max="11008" width="9.140625" style="372"/>
    <col min="11009" max="11009" width="56.28515625" style="372" customWidth="1"/>
    <col min="11010" max="11013" width="21.7109375" style="372" customWidth="1"/>
    <col min="11014" max="11014" width="8" style="372" customWidth="1"/>
    <col min="11015" max="11264" width="9.140625" style="372"/>
    <col min="11265" max="11265" width="56.28515625" style="372" customWidth="1"/>
    <col min="11266" max="11269" width="21.7109375" style="372" customWidth="1"/>
    <col min="11270" max="11270" width="8" style="372" customWidth="1"/>
    <col min="11271" max="11520" width="9.140625" style="372"/>
    <col min="11521" max="11521" width="56.28515625" style="372" customWidth="1"/>
    <col min="11522" max="11525" width="21.7109375" style="372" customWidth="1"/>
    <col min="11526" max="11526" width="8" style="372" customWidth="1"/>
    <col min="11527" max="11776" width="9.140625" style="372"/>
    <col min="11777" max="11777" width="56.28515625" style="372" customWidth="1"/>
    <col min="11778" max="11781" width="21.7109375" style="372" customWidth="1"/>
    <col min="11782" max="11782" width="8" style="372" customWidth="1"/>
    <col min="11783" max="12032" width="9.140625" style="372"/>
    <col min="12033" max="12033" width="56.28515625" style="372" customWidth="1"/>
    <col min="12034" max="12037" width="21.7109375" style="372" customWidth="1"/>
    <col min="12038" max="12038" width="8" style="372" customWidth="1"/>
    <col min="12039" max="12288" width="9.140625" style="372"/>
    <col min="12289" max="12289" width="56.28515625" style="372" customWidth="1"/>
    <col min="12290" max="12293" width="21.7109375" style="372" customWidth="1"/>
    <col min="12294" max="12294" width="8" style="372" customWidth="1"/>
    <col min="12295" max="12544" width="9.140625" style="372"/>
    <col min="12545" max="12545" width="56.28515625" style="372" customWidth="1"/>
    <col min="12546" max="12549" width="21.7109375" style="372" customWidth="1"/>
    <col min="12550" max="12550" width="8" style="372" customWidth="1"/>
    <col min="12551" max="12800" width="9.140625" style="372"/>
    <col min="12801" max="12801" width="56.28515625" style="372" customWidth="1"/>
    <col min="12802" max="12805" width="21.7109375" style="372" customWidth="1"/>
    <col min="12806" max="12806" width="8" style="372" customWidth="1"/>
    <col min="12807" max="13056" width="9.140625" style="372"/>
    <col min="13057" max="13057" width="56.28515625" style="372" customWidth="1"/>
    <col min="13058" max="13061" width="21.7109375" style="372" customWidth="1"/>
    <col min="13062" max="13062" width="8" style="372" customWidth="1"/>
    <col min="13063" max="13312" width="9.140625" style="372"/>
    <col min="13313" max="13313" width="56.28515625" style="372" customWidth="1"/>
    <col min="13314" max="13317" width="21.7109375" style="372" customWidth="1"/>
    <col min="13318" max="13318" width="8" style="372" customWidth="1"/>
    <col min="13319" max="13568" width="9.140625" style="372"/>
    <col min="13569" max="13569" width="56.28515625" style="372" customWidth="1"/>
    <col min="13570" max="13573" width="21.7109375" style="372" customWidth="1"/>
    <col min="13574" max="13574" width="8" style="372" customWidth="1"/>
    <col min="13575" max="13824" width="9.140625" style="372"/>
    <col min="13825" max="13825" width="56.28515625" style="372" customWidth="1"/>
    <col min="13826" max="13829" width="21.7109375" style="372" customWidth="1"/>
    <col min="13830" max="13830" width="8" style="372" customWidth="1"/>
    <col min="13831" max="14080" width="9.140625" style="372"/>
    <col min="14081" max="14081" width="56.28515625" style="372" customWidth="1"/>
    <col min="14082" max="14085" width="21.7109375" style="372" customWidth="1"/>
    <col min="14086" max="14086" width="8" style="372" customWidth="1"/>
    <col min="14087" max="14336" width="9.140625" style="372"/>
    <col min="14337" max="14337" width="56.28515625" style="372" customWidth="1"/>
    <col min="14338" max="14341" width="21.7109375" style="372" customWidth="1"/>
    <col min="14342" max="14342" width="8" style="372" customWidth="1"/>
    <col min="14343" max="14592" width="9.140625" style="372"/>
    <col min="14593" max="14593" width="56.28515625" style="372" customWidth="1"/>
    <col min="14594" max="14597" width="21.7109375" style="372" customWidth="1"/>
    <col min="14598" max="14598" width="8" style="372" customWidth="1"/>
    <col min="14599" max="14848" width="9.140625" style="372"/>
    <col min="14849" max="14849" width="56.28515625" style="372" customWidth="1"/>
    <col min="14850" max="14853" width="21.7109375" style="372" customWidth="1"/>
    <col min="14854" max="14854" width="8" style="372" customWidth="1"/>
    <col min="14855" max="15104" width="9.140625" style="372"/>
    <col min="15105" max="15105" width="56.28515625" style="372" customWidth="1"/>
    <col min="15106" max="15109" width="21.7109375" style="372" customWidth="1"/>
    <col min="15110" max="15110" width="8" style="372" customWidth="1"/>
    <col min="15111" max="15360" width="9.140625" style="372"/>
    <col min="15361" max="15361" width="56.28515625" style="372" customWidth="1"/>
    <col min="15362" max="15365" width="21.7109375" style="372" customWidth="1"/>
    <col min="15366" max="15366" width="8" style="372" customWidth="1"/>
    <col min="15367" max="15616" width="9.140625" style="372"/>
    <col min="15617" max="15617" width="56.28515625" style="372" customWidth="1"/>
    <col min="15618" max="15621" width="21.7109375" style="372" customWidth="1"/>
    <col min="15622" max="15622" width="8" style="372" customWidth="1"/>
    <col min="15623" max="15872" width="9.140625" style="372"/>
    <col min="15873" max="15873" width="56.28515625" style="372" customWidth="1"/>
    <col min="15874" max="15877" width="21.7109375" style="372" customWidth="1"/>
    <col min="15878" max="15878" width="8" style="372" customWidth="1"/>
    <col min="15879" max="16128" width="9.140625" style="372"/>
    <col min="16129" max="16129" width="56.28515625" style="372" customWidth="1"/>
    <col min="16130" max="16133" width="21.7109375" style="372" customWidth="1"/>
    <col min="16134" max="16134" width="8" style="372" customWidth="1"/>
    <col min="16135" max="16384" width="9.140625" style="372"/>
  </cols>
  <sheetData>
    <row r="1" spans="1:26" s="1" customFormat="1" ht="3.75" hidden="1" customHeight="1">
      <c r="A1" s="129"/>
      <c r="B1" s="130"/>
      <c r="C1" s="130"/>
      <c r="D1" s="130"/>
      <c r="E1" s="130"/>
      <c r="F1" s="148"/>
    </row>
    <row r="2" spans="1:26" s="1" customFormat="1" ht="39" customHeight="1">
      <c r="A2" s="771" t="s">
        <v>699</v>
      </c>
      <c r="B2" s="771"/>
      <c r="C2" s="771"/>
      <c r="D2" s="771"/>
      <c r="E2" s="771"/>
      <c r="F2" s="148"/>
    </row>
    <row r="3" spans="1:26" s="1" customFormat="1" ht="24.75" customHeight="1">
      <c r="A3" s="771" t="s">
        <v>204</v>
      </c>
      <c r="B3" s="771"/>
      <c r="C3" s="771"/>
      <c r="D3" s="771"/>
      <c r="E3" s="771"/>
      <c r="F3" s="148"/>
    </row>
    <row r="4" spans="1:26" s="1" customFormat="1" ht="21.95" customHeight="1">
      <c r="A4" s="771" t="s">
        <v>878</v>
      </c>
      <c r="B4" s="771"/>
      <c r="C4" s="771"/>
      <c r="D4" s="771"/>
      <c r="E4" s="771"/>
      <c r="F4" s="148"/>
    </row>
    <row r="5" spans="1:26" s="33" customFormat="1" ht="42" customHeight="1">
      <c r="A5" s="788" t="s">
        <v>727</v>
      </c>
      <c r="B5" s="788"/>
      <c r="C5" s="788"/>
      <c r="D5" s="788"/>
      <c r="E5" s="788"/>
      <c r="F5" s="288"/>
    </row>
    <row r="6" spans="1:26" ht="7.5" customHeight="1">
      <c r="A6" s="103"/>
    </row>
    <row r="7" spans="1:26" ht="4.5" customHeight="1">
      <c r="A7" s="104"/>
      <c r="B7" s="131"/>
      <c r="C7" s="105"/>
      <c r="D7" s="106"/>
      <c r="E7" s="106"/>
      <c r="F7" s="149"/>
      <c r="G7" s="17"/>
      <c r="H7" s="17"/>
      <c r="I7" s="17"/>
      <c r="J7" s="17"/>
      <c r="K7" s="17"/>
    </row>
    <row r="8" spans="1:26" ht="39.75" customHeight="1">
      <c r="A8" s="289" t="s">
        <v>902</v>
      </c>
      <c r="B8" s="289" t="s">
        <v>700</v>
      </c>
      <c r="C8" s="289" t="s">
        <v>701</v>
      </c>
      <c r="D8" s="289" t="s">
        <v>702</v>
      </c>
      <c r="E8" s="603" t="s">
        <v>43</v>
      </c>
      <c r="F8" s="149"/>
      <c r="T8" s="372">
        <v>1</v>
      </c>
      <c r="U8" s="372">
        <v>1</v>
      </c>
      <c r="Y8" s="372">
        <v>1</v>
      </c>
      <c r="Z8" s="372">
        <v>1</v>
      </c>
    </row>
    <row r="9" spans="1:26" ht="30" customHeight="1">
      <c r="A9" s="261" t="s">
        <v>908</v>
      </c>
      <c r="B9" s="261">
        <v>33076.951719999997</v>
      </c>
      <c r="C9" s="262">
        <v>0</v>
      </c>
      <c r="D9" s="261">
        <v>0</v>
      </c>
      <c r="E9" s="261">
        <f t="shared" ref="E9:E57" si="0">SUM(B9:D9)</f>
        <v>33076.951719999997</v>
      </c>
      <c r="F9" s="284"/>
      <c r="G9" s="17"/>
      <c r="H9" s="17"/>
      <c r="I9" s="17"/>
      <c r="J9" s="17"/>
      <c r="K9" s="17"/>
    </row>
    <row r="10" spans="1:26" ht="30" customHeight="1">
      <c r="A10" s="109" t="s">
        <v>909</v>
      </c>
      <c r="B10" s="109">
        <v>33076.951719999997</v>
      </c>
      <c r="C10" s="110">
        <v>0</v>
      </c>
      <c r="D10" s="109">
        <v>0</v>
      </c>
      <c r="E10" s="109">
        <f t="shared" si="0"/>
        <v>33076.951719999997</v>
      </c>
      <c r="F10" s="284"/>
      <c r="G10" s="17"/>
      <c r="H10" s="17"/>
      <c r="I10" s="17"/>
      <c r="J10" s="17"/>
      <c r="K10" s="17"/>
    </row>
    <row r="11" spans="1:26" ht="30" customHeight="1">
      <c r="A11" s="109" t="s">
        <v>205</v>
      </c>
      <c r="B11" s="109">
        <v>33076.951719999997</v>
      </c>
      <c r="C11" s="110">
        <v>0</v>
      </c>
      <c r="D11" s="109">
        <v>0</v>
      </c>
      <c r="E11" s="109">
        <f t="shared" si="0"/>
        <v>33076.951719999997</v>
      </c>
      <c r="F11" s="284"/>
      <c r="G11" s="17"/>
      <c r="H11" s="17"/>
      <c r="I11" s="17"/>
      <c r="J11" s="17"/>
      <c r="K11" s="17"/>
    </row>
    <row r="12" spans="1:26" ht="30" customHeight="1">
      <c r="A12" s="109" t="s">
        <v>206</v>
      </c>
      <c r="B12" s="109">
        <v>0</v>
      </c>
      <c r="C12" s="110">
        <v>0</v>
      </c>
      <c r="D12" s="109">
        <v>0</v>
      </c>
      <c r="E12" s="109">
        <f t="shared" si="0"/>
        <v>0</v>
      </c>
      <c r="F12" s="284"/>
      <c r="G12" s="17"/>
      <c r="H12" s="17"/>
      <c r="I12" s="17"/>
      <c r="J12" s="17"/>
      <c r="K12" s="17"/>
    </row>
    <row r="13" spans="1:26" ht="30" customHeight="1">
      <c r="A13" s="109" t="s">
        <v>207</v>
      </c>
      <c r="B13" s="109">
        <v>0</v>
      </c>
      <c r="C13" s="110">
        <v>0</v>
      </c>
      <c r="D13" s="109">
        <v>0</v>
      </c>
      <c r="E13" s="109">
        <f t="shared" si="0"/>
        <v>0</v>
      </c>
      <c r="F13" s="284"/>
      <c r="G13" s="17"/>
      <c r="H13" s="17"/>
      <c r="I13" s="17"/>
      <c r="J13" s="17"/>
      <c r="K13" s="17"/>
    </row>
    <row r="14" spans="1:26" ht="30" customHeight="1">
      <c r="A14" s="109" t="s">
        <v>205</v>
      </c>
      <c r="B14" s="109">
        <v>0</v>
      </c>
      <c r="C14" s="110">
        <v>0</v>
      </c>
      <c r="D14" s="109">
        <v>0</v>
      </c>
      <c r="E14" s="109">
        <f t="shared" si="0"/>
        <v>0</v>
      </c>
      <c r="F14" s="284"/>
      <c r="G14" s="17"/>
      <c r="H14" s="17"/>
      <c r="I14" s="17"/>
      <c r="J14" s="17"/>
      <c r="K14" s="17"/>
    </row>
    <row r="15" spans="1:26" ht="30" customHeight="1">
      <c r="A15" s="109" t="s">
        <v>206</v>
      </c>
      <c r="B15" s="109">
        <v>0</v>
      </c>
      <c r="C15" s="110">
        <v>0</v>
      </c>
      <c r="D15" s="109">
        <v>0</v>
      </c>
      <c r="E15" s="109">
        <f t="shared" si="0"/>
        <v>0</v>
      </c>
      <c r="F15" s="284"/>
      <c r="G15" s="17"/>
      <c r="H15" s="17"/>
      <c r="I15" s="17"/>
      <c r="J15" s="17"/>
      <c r="K15" s="17"/>
    </row>
    <row r="16" spans="1:26" ht="30" customHeight="1">
      <c r="A16" s="261" t="s">
        <v>910</v>
      </c>
      <c r="B16" s="261">
        <v>141745.99522000001</v>
      </c>
      <c r="C16" s="262">
        <v>0</v>
      </c>
      <c r="D16" s="261">
        <v>1264.77648</v>
      </c>
      <c r="E16" s="261">
        <f t="shared" si="0"/>
        <v>143010.77170000001</v>
      </c>
      <c r="F16" s="284"/>
      <c r="G16" s="17"/>
      <c r="H16" s="17"/>
      <c r="I16" s="17"/>
      <c r="J16" s="17"/>
      <c r="K16" s="17"/>
    </row>
    <row r="17" spans="1:11" ht="30" customHeight="1">
      <c r="A17" s="109" t="s">
        <v>909</v>
      </c>
      <c r="B17" s="109">
        <v>91488.485220000002</v>
      </c>
      <c r="C17" s="110">
        <v>0</v>
      </c>
      <c r="D17" s="109">
        <v>0</v>
      </c>
      <c r="E17" s="109">
        <f t="shared" si="0"/>
        <v>91488.485220000002</v>
      </c>
      <c r="F17" s="284"/>
      <c r="G17" s="17"/>
      <c r="H17" s="17"/>
      <c r="I17" s="17"/>
      <c r="J17" s="17"/>
      <c r="K17" s="17"/>
    </row>
    <row r="18" spans="1:11" ht="30" customHeight="1">
      <c r="A18" s="109" t="s">
        <v>205</v>
      </c>
      <c r="B18" s="109">
        <v>90448.224959999992</v>
      </c>
      <c r="C18" s="110">
        <v>0</v>
      </c>
      <c r="D18" s="109">
        <v>0</v>
      </c>
      <c r="E18" s="109">
        <f t="shared" si="0"/>
        <v>90448.224959999992</v>
      </c>
      <c r="F18" s="284"/>
      <c r="G18" s="17"/>
      <c r="H18" s="17"/>
      <c r="I18" s="17"/>
      <c r="J18" s="17"/>
      <c r="K18" s="17"/>
    </row>
    <row r="19" spans="1:11" ht="30" customHeight="1">
      <c r="A19" s="109" t="s">
        <v>206</v>
      </c>
      <c r="B19" s="109">
        <v>1040.26026</v>
      </c>
      <c r="C19" s="110">
        <v>0</v>
      </c>
      <c r="D19" s="109">
        <v>0</v>
      </c>
      <c r="E19" s="109">
        <f t="shared" si="0"/>
        <v>1040.26026</v>
      </c>
      <c r="F19" s="284"/>
      <c r="G19" s="17"/>
      <c r="H19" s="17"/>
      <c r="I19" s="17"/>
      <c r="J19" s="17"/>
      <c r="K19" s="17"/>
    </row>
    <row r="20" spans="1:11" ht="30" customHeight="1">
      <c r="A20" s="109" t="s">
        <v>207</v>
      </c>
      <c r="B20" s="109">
        <v>50257.51</v>
      </c>
      <c r="C20" s="110">
        <v>0</v>
      </c>
      <c r="D20" s="109">
        <v>1264.77648</v>
      </c>
      <c r="E20" s="109">
        <f t="shared" si="0"/>
        <v>51522.286480000002</v>
      </c>
      <c r="F20" s="284"/>
      <c r="G20" s="17"/>
      <c r="H20" s="17"/>
      <c r="I20" s="17"/>
      <c r="J20" s="17"/>
      <c r="K20" s="17"/>
    </row>
    <row r="21" spans="1:11" ht="30" customHeight="1">
      <c r="A21" s="109" t="s">
        <v>205</v>
      </c>
      <c r="B21" s="109">
        <v>50257.51</v>
      </c>
      <c r="C21" s="110">
        <v>0</v>
      </c>
      <c r="D21" s="109">
        <v>242.61857999999998</v>
      </c>
      <c r="E21" s="109">
        <f t="shared" si="0"/>
        <v>50500.128580000004</v>
      </c>
      <c r="F21" s="284"/>
      <c r="G21" s="17"/>
      <c r="H21" s="17"/>
      <c r="I21" s="17"/>
      <c r="J21" s="17"/>
      <c r="K21" s="17"/>
    </row>
    <row r="22" spans="1:11" ht="30" customHeight="1">
      <c r="A22" s="109" t="s">
        <v>206</v>
      </c>
      <c r="B22" s="109">
        <v>0</v>
      </c>
      <c r="C22" s="110">
        <v>0</v>
      </c>
      <c r="D22" s="109">
        <v>1022.1579</v>
      </c>
      <c r="E22" s="109">
        <f t="shared" si="0"/>
        <v>1022.1579</v>
      </c>
      <c r="F22" s="284"/>
      <c r="G22" s="17"/>
      <c r="H22" s="17"/>
      <c r="I22" s="17"/>
      <c r="J22" s="17"/>
      <c r="K22" s="17"/>
    </row>
    <row r="23" spans="1:11" ht="30" customHeight="1">
      <c r="A23" s="261" t="s">
        <v>208</v>
      </c>
      <c r="B23" s="261">
        <v>147705.87997000001</v>
      </c>
      <c r="C23" s="262">
        <v>36533.631990000002</v>
      </c>
      <c r="D23" s="261">
        <v>30336.623739999999</v>
      </c>
      <c r="E23" s="261">
        <f t="shared" si="0"/>
        <v>214576.13570000001</v>
      </c>
      <c r="F23" s="284"/>
      <c r="G23" s="17"/>
      <c r="H23" s="17"/>
      <c r="I23" s="17"/>
      <c r="J23" s="17"/>
      <c r="K23" s="17"/>
    </row>
    <row r="24" spans="1:11" ht="30" customHeight="1">
      <c r="A24" s="109" t="s">
        <v>909</v>
      </c>
      <c r="B24" s="109">
        <v>22605.92669</v>
      </c>
      <c r="C24" s="110">
        <v>9680.0944899999995</v>
      </c>
      <c r="D24" s="109">
        <v>7709.5420199999999</v>
      </c>
      <c r="E24" s="109">
        <f t="shared" si="0"/>
        <v>39995.563199999997</v>
      </c>
      <c r="F24" s="284"/>
      <c r="G24" s="17"/>
      <c r="H24" s="17"/>
      <c r="I24" s="17"/>
      <c r="J24" s="17"/>
      <c r="K24" s="17"/>
    </row>
    <row r="25" spans="1:11" ht="30" customHeight="1">
      <c r="A25" s="109" t="s">
        <v>205</v>
      </c>
      <c r="B25" s="109">
        <v>22069.620449999999</v>
      </c>
      <c r="C25" s="110">
        <v>7047.0012300000008</v>
      </c>
      <c r="D25" s="109">
        <v>6270.59555</v>
      </c>
      <c r="E25" s="109">
        <f t="shared" si="0"/>
        <v>35387.217230000002</v>
      </c>
      <c r="F25" s="284"/>
      <c r="G25" s="17"/>
      <c r="H25" s="17"/>
      <c r="I25" s="17"/>
      <c r="J25" s="17"/>
      <c r="K25" s="17"/>
    </row>
    <row r="26" spans="1:11" ht="30" customHeight="1">
      <c r="A26" s="109" t="s">
        <v>206</v>
      </c>
      <c r="B26" s="109">
        <v>536.30624</v>
      </c>
      <c r="C26" s="110">
        <v>2633.0932599999996</v>
      </c>
      <c r="D26" s="109">
        <v>1438.9464699999999</v>
      </c>
      <c r="E26" s="109">
        <f t="shared" si="0"/>
        <v>4608.3459699999994</v>
      </c>
      <c r="F26" s="284"/>
      <c r="G26" s="17"/>
      <c r="H26" s="17"/>
      <c r="I26" s="17"/>
      <c r="J26" s="17"/>
      <c r="K26" s="17"/>
    </row>
    <row r="27" spans="1:11" ht="30" customHeight="1">
      <c r="A27" s="109" t="s">
        <v>207</v>
      </c>
      <c r="B27" s="109">
        <v>125099.95328</v>
      </c>
      <c r="C27" s="110">
        <v>26853.537499999999</v>
      </c>
      <c r="D27" s="109">
        <v>22627.081719999998</v>
      </c>
      <c r="E27" s="109">
        <f t="shared" si="0"/>
        <v>174580.57249999998</v>
      </c>
      <c r="F27" s="284"/>
      <c r="G27" s="17"/>
      <c r="H27" s="17"/>
      <c r="I27" s="17"/>
      <c r="J27" s="17"/>
      <c r="K27" s="17"/>
    </row>
    <row r="28" spans="1:11" ht="30" customHeight="1">
      <c r="A28" s="109" t="s">
        <v>205</v>
      </c>
      <c r="B28" s="109">
        <v>124813.30214</v>
      </c>
      <c r="C28" s="110">
        <v>18969.231319999999</v>
      </c>
      <c r="D28" s="109">
        <v>17484.272730000001</v>
      </c>
      <c r="E28" s="109">
        <f t="shared" si="0"/>
        <v>161266.80619</v>
      </c>
      <c r="F28" s="284"/>
      <c r="G28" s="17"/>
      <c r="H28" s="17"/>
      <c r="I28" s="17"/>
      <c r="J28" s="17"/>
      <c r="K28" s="17"/>
    </row>
    <row r="29" spans="1:11" ht="30" customHeight="1">
      <c r="A29" s="109" t="s">
        <v>206</v>
      </c>
      <c r="B29" s="109">
        <v>286.65114</v>
      </c>
      <c r="C29" s="110">
        <v>7884.3061799999996</v>
      </c>
      <c r="D29" s="109">
        <v>5142.8089900000004</v>
      </c>
      <c r="E29" s="109">
        <f t="shared" si="0"/>
        <v>13313.766309999999</v>
      </c>
      <c r="F29" s="284"/>
      <c r="G29" s="17"/>
      <c r="H29" s="17"/>
      <c r="I29" s="17"/>
      <c r="J29" s="17"/>
      <c r="K29" s="17"/>
    </row>
    <row r="30" spans="1:11" ht="30" customHeight="1">
      <c r="A30" s="261" t="s">
        <v>209</v>
      </c>
      <c r="B30" s="261">
        <v>1424754.3766900001</v>
      </c>
      <c r="C30" s="262">
        <v>633895.79428999999</v>
      </c>
      <c r="D30" s="261">
        <v>190082.4215</v>
      </c>
      <c r="E30" s="261">
        <f t="shared" si="0"/>
        <v>2248732.5924800001</v>
      </c>
      <c r="F30" s="284"/>
      <c r="G30" s="17"/>
      <c r="H30" s="17"/>
      <c r="I30" s="17"/>
      <c r="J30" s="17"/>
      <c r="K30" s="17"/>
    </row>
    <row r="31" spans="1:11" ht="30" customHeight="1">
      <c r="A31" s="109" t="s">
        <v>210</v>
      </c>
      <c r="B31" s="109">
        <v>805029.79441999993</v>
      </c>
      <c r="C31" s="110">
        <v>184752.72537999999</v>
      </c>
      <c r="D31" s="109">
        <v>92545.385009999998</v>
      </c>
      <c r="E31" s="109">
        <f t="shared" si="0"/>
        <v>1082327.90481</v>
      </c>
      <c r="F31" s="284"/>
      <c r="G31" s="17"/>
      <c r="H31" s="17"/>
      <c r="I31" s="17"/>
      <c r="J31" s="17"/>
      <c r="K31" s="17"/>
    </row>
    <row r="32" spans="1:11" ht="30" customHeight="1">
      <c r="A32" s="109" t="s">
        <v>211</v>
      </c>
      <c r="B32" s="109">
        <v>18783.698250000001</v>
      </c>
      <c r="C32" s="110">
        <v>11994.448359999999</v>
      </c>
      <c r="D32" s="109">
        <v>1064.79918</v>
      </c>
      <c r="E32" s="109">
        <f t="shared" si="0"/>
        <v>31842.945789999998</v>
      </c>
      <c r="F32" s="284"/>
      <c r="G32" s="17"/>
      <c r="H32" s="17"/>
      <c r="I32" s="17"/>
      <c r="J32" s="17"/>
      <c r="K32" s="17"/>
    </row>
    <row r="33" spans="1:11" ht="30" customHeight="1">
      <c r="A33" s="109" t="s">
        <v>212</v>
      </c>
      <c r="B33" s="109">
        <v>250239.31671000001</v>
      </c>
      <c r="C33" s="110">
        <v>78360.358359999998</v>
      </c>
      <c r="D33" s="109">
        <v>54612.497689999997</v>
      </c>
      <c r="E33" s="109">
        <f t="shared" si="0"/>
        <v>383212.17275999999</v>
      </c>
      <c r="F33" s="284"/>
      <c r="G33" s="17"/>
      <c r="H33" s="17"/>
      <c r="I33" s="17"/>
      <c r="J33" s="17"/>
      <c r="K33" s="17"/>
    </row>
    <row r="34" spans="1:11" ht="30" customHeight="1">
      <c r="A34" s="109" t="s">
        <v>213</v>
      </c>
      <c r="B34" s="109">
        <v>490472.11405999999</v>
      </c>
      <c r="C34" s="110">
        <v>45703.371140000003</v>
      </c>
      <c r="D34" s="109">
        <v>22435.30991</v>
      </c>
      <c r="E34" s="109">
        <f t="shared" si="0"/>
        <v>558610.79510999995</v>
      </c>
      <c r="F34" s="284"/>
      <c r="G34" s="17"/>
      <c r="H34" s="17"/>
      <c r="I34" s="17"/>
      <c r="J34" s="17"/>
      <c r="K34" s="17"/>
    </row>
    <row r="35" spans="1:11" ht="30" customHeight="1">
      <c r="A35" s="109" t="s">
        <v>214</v>
      </c>
      <c r="B35" s="109">
        <v>45534.665399999998</v>
      </c>
      <c r="C35" s="110">
        <v>48694.54752</v>
      </c>
      <c r="D35" s="109">
        <v>14432.77823</v>
      </c>
      <c r="E35" s="109">
        <f t="shared" si="0"/>
        <v>108661.99114999999</v>
      </c>
      <c r="F35" s="284"/>
      <c r="G35" s="17"/>
      <c r="H35" s="17"/>
      <c r="I35" s="17"/>
      <c r="J35" s="17"/>
      <c r="K35" s="17"/>
    </row>
    <row r="36" spans="1:11" ht="30" customHeight="1">
      <c r="A36" s="109" t="s">
        <v>18</v>
      </c>
      <c r="B36" s="109">
        <v>0</v>
      </c>
      <c r="C36" s="110">
        <v>2995.0876400000002</v>
      </c>
      <c r="D36" s="109">
        <v>0</v>
      </c>
      <c r="E36" s="109">
        <f t="shared" si="0"/>
        <v>2995.0876400000002</v>
      </c>
      <c r="F36" s="284"/>
      <c r="G36" s="17"/>
      <c r="H36" s="17"/>
      <c r="I36" s="17"/>
      <c r="J36" s="17"/>
      <c r="K36" s="17"/>
    </row>
    <row r="37" spans="1:11" ht="30" customHeight="1">
      <c r="A37" s="109" t="s">
        <v>212</v>
      </c>
      <c r="B37" s="109">
        <v>0</v>
      </c>
      <c r="C37" s="110">
        <v>37.024250000000002</v>
      </c>
      <c r="D37" s="109">
        <v>0</v>
      </c>
      <c r="E37" s="109">
        <f t="shared" si="0"/>
        <v>37.024250000000002</v>
      </c>
      <c r="F37" s="284"/>
      <c r="G37" s="17"/>
      <c r="H37" s="17"/>
      <c r="I37" s="17"/>
      <c r="J37" s="17"/>
      <c r="K37" s="17"/>
    </row>
    <row r="38" spans="1:11" ht="30" customHeight="1">
      <c r="A38" s="109" t="s">
        <v>214</v>
      </c>
      <c r="B38" s="109">
        <v>0</v>
      </c>
      <c r="C38" s="110">
        <v>2958.0633900000003</v>
      </c>
      <c r="D38" s="109">
        <v>0</v>
      </c>
      <c r="E38" s="109">
        <f t="shared" si="0"/>
        <v>2958.0633900000003</v>
      </c>
      <c r="F38" s="284"/>
      <c r="G38" s="17"/>
      <c r="H38" s="17"/>
      <c r="I38" s="17"/>
      <c r="J38" s="17"/>
      <c r="K38" s="17"/>
    </row>
    <row r="39" spans="1:11" ht="30" customHeight="1">
      <c r="A39" s="109" t="s">
        <v>215</v>
      </c>
      <c r="B39" s="109">
        <v>0</v>
      </c>
      <c r="C39" s="110">
        <v>0</v>
      </c>
      <c r="D39" s="109">
        <v>0</v>
      </c>
      <c r="E39" s="109">
        <f t="shared" si="0"/>
        <v>0</v>
      </c>
      <c r="F39" s="284"/>
      <c r="G39" s="17"/>
      <c r="H39" s="17"/>
      <c r="I39" s="17"/>
      <c r="J39" s="17"/>
      <c r="K39" s="17"/>
    </row>
    <row r="40" spans="1:11" ht="51" customHeight="1">
      <c r="A40" s="263" t="s">
        <v>216</v>
      </c>
      <c r="B40" s="109">
        <v>0</v>
      </c>
      <c r="C40" s="110">
        <v>0</v>
      </c>
      <c r="D40" s="109">
        <v>0</v>
      </c>
      <c r="E40" s="109">
        <f t="shared" si="0"/>
        <v>0</v>
      </c>
      <c r="F40" s="284"/>
      <c r="G40" s="17"/>
      <c r="H40" s="17"/>
      <c r="I40" s="17"/>
      <c r="J40" s="17"/>
      <c r="K40" s="17"/>
    </row>
    <row r="41" spans="1:11" ht="30" customHeight="1">
      <c r="A41" s="109" t="s">
        <v>212</v>
      </c>
      <c r="B41" s="109">
        <v>0</v>
      </c>
      <c r="C41" s="110">
        <v>0</v>
      </c>
      <c r="D41" s="109">
        <v>0</v>
      </c>
      <c r="E41" s="109">
        <f t="shared" si="0"/>
        <v>0</v>
      </c>
      <c r="F41" s="284"/>
      <c r="G41" s="17"/>
      <c r="H41" s="17"/>
      <c r="I41" s="17"/>
      <c r="J41" s="17"/>
      <c r="K41" s="17"/>
    </row>
    <row r="42" spans="1:11" ht="30" customHeight="1">
      <c r="A42" s="109" t="s">
        <v>214</v>
      </c>
      <c r="B42" s="109">
        <v>0</v>
      </c>
      <c r="C42" s="110">
        <v>0</v>
      </c>
      <c r="D42" s="109">
        <v>0</v>
      </c>
      <c r="E42" s="109">
        <f t="shared" si="0"/>
        <v>0</v>
      </c>
      <c r="F42" s="284"/>
      <c r="G42" s="17"/>
      <c r="H42" s="17"/>
      <c r="I42" s="17"/>
      <c r="J42" s="17"/>
      <c r="K42" s="17"/>
    </row>
    <row r="43" spans="1:11" ht="30" customHeight="1">
      <c r="A43" s="109" t="s">
        <v>189</v>
      </c>
      <c r="B43" s="109">
        <v>619724.58227000001</v>
      </c>
      <c r="C43" s="110">
        <v>445831.78448000003</v>
      </c>
      <c r="D43" s="109">
        <v>95902.798699999999</v>
      </c>
      <c r="E43" s="109">
        <f t="shared" si="0"/>
        <v>1161459.16545</v>
      </c>
      <c r="F43" s="284"/>
      <c r="G43" s="17"/>
      <c r="H43" s="17"/>
      <c r="I43" s="17"/>
      <c r="J43" s="17"/>
      <c r="K43" s="17"/>
    </row>
    <row r="44" spans="1:11" ht="30" customHeight="1">
      <c r="A44" s="109" t="s">
        <v>211</v>
      </c>
      <c r="B44" s="109">
        <v>12595.66049</v>
      </c>
      <c r="C44" s="110">
        <v>25227.985370000002</v>
      </c>
      <c r="D44" s="109">
        <v>2117.82078</v>
      </c>
      <c r="E44" s="109">
        <f t="shared" si="0"/>
        <v>39941.466640000006</v>
      </c>
      <c r="F44" s="284"/>
      <c r="G44" s="17"/>
      <c r="H44" s="17"/>
      <c r="I44" s="17"/>
      <c r="J44" s="17"/>
      <c r="K44" s="17"/>
    </row>
    <row r="45" spans="1:11" ht="30" customHeight="1">
      <c r="A45" s="109" t="s">
        <v>212</v>
      </c>
      <c r="B45" s="109">
        <v>121875.40001000001</v>
      </c>
      <c r="C45" s="110">
        <v>292170.34677999996</v>
      </c>
      <c r="D45" s="109">
        <v>32629.67439</v>
      </c>
      <c r="E45" s="109">
        <f t="shared" si="0"/>
        <v>446675.42118</v>
      </c>
      <c r="F45" s="284"/>
      <c r="G45" s="17"/>
      <c r="H45" s="17"/>
      <c r="I45" s="17"/>
      <c r="J45" s="17"/>
      <c r="K45" s="17"/>
    </row>
    <row r="46" spans="1:11" ht="30" customHeight="1">
      <c r="A46" s="109" t="s">
        <v>213</v>
      </c>
      <c r="B46" s="109">
        <v>445672.76189999998</v>
      </c>
      <c r="C46" s="110">
        <v>76110.485819999987</v>
      </c>
      <c r="D46" s="109">
        <v>49455.286520000001</v>
      </c>
      <c r="E46" s="109">
        <f t="shared" si="0"/>
        <v>571238.53423999995</v>
      </c>
      <c r="F46" s="284"/>
      <c r="G46" s="17"/>
      <c r="H46" s="17"/>
      <c r="I46" s="17"/>
      <c r="J46" s="17"/>
      <c r="K46" s="17"/>
    </row>
    <row r="47" spans="1:11" ht="30" customHeight="1">
      <c r="A47" s="109" t="s">
        <v>214</v>
      </c>
      <c r="B47" s="109">
        <v>39580.759869999994</v>
      </c>
      <c r="C47" s="110">
        <v>52322.966509999998</v>
      </c>
      <c r="D47" s="109">
        <v>11700.01701</v>
      </c>
      <c r="E47" s="109">
        <f t="shared" si="0"/>
        <v>103603.74338999999</v>
      </c>
      <c r="F47" s="284"/>
      <c r="G47" s="17"/>
      <c r="H47" s="17"/>
      <c r="I47" s="17"/>
      <c r="J47" s="17"/>
      <c r="K47" s="17"/>
    </row>
    <row r="48" spans="1:11" ht="30" customHeight="1">
      <c r="A48" s="109" t="s">
        <v>20</v>
      </c>
      <c r="B48" s="109">
        <v>0</v>
      </c>
      <c r="C48" s="110">
        <v>316.19678999999996</v>
      </c>
      <c r="D48" s="109">
        <v>1634.2377900000001</v>
      </c>
      <c r="E48" s="109">
        <f t="shared" si="0"/>
        <v>1950.4345800000001</v>
      </c>
      <c r="F48" s="284"/>
      <c r="G48" s="17"/>
      <c r="H48" s="17"/>
      <c r="I48" s="17"/>
      <c r="J48" s="17"/>
      <c r="K48" s="17"/>
    </row>
    <row r="49" spans="1:11" ht="30" customHeight="1">
      <c r="A49" s="109" t="s">
        <v>212</v>
      </c>
      <c r="B49" s="109">
        <v>0</v>
      </c>
      <c r="C49" s="110">
        <v>0</v>
      </c>
      <c r="D49" s="109">
        <v>0</v>
      </c>
      <c r="E49" s="109">
        <f t="shared" si="0"/>
        <v>0</v>
      </c>
      <c r="F49" s="284"/>
      <c r="G49" s="17"/>
      <c r="H49" s="17"/>
      <c r="I49" s="17"/>
      <c r="J49" s="17"/>
      <c r="K49" s="17"/>
    </row>
    <row r="50" spans="1:11" ht="30" customHeight="1">
      <c r="A50" s="109" t="s">
        <v>214</v>
      </c>
      <c r="B50" s="109">
        <v>0</v>
      </c>
      <c r="C50" s="110">
        <v>316.19678999999996</v>
      </c>
      <c r="D50" s="109">
        <v>726.00992000000008</v>
      </c>
      <c r="E50" s="109">
        <f t="shared" si="0"/>
        <v>1042.2067099999999</v>
      </c>
      <c r="F50" s="284"/>
      <c r="G50" s="17"/>
      <c r="H50" s="17"/>
      <c r="I50" s="17"/>
      <c r="J50" s="17"/>
      <c r="K50" s="17"/>
    </row>
    <row r="51" spans="1:11" ht="30" customHeight="1">
      <c r="A51" s="109" t="s">
        <v>215</v>
      </c>
      <c r="B51" s="109">
        <v>0</v>
      </c>
      <c r="C51" s="109">
        <v>0</v>
      </c>
      <c r="D51" s="109">
        <v>908.22786999999994</v>
      </c>
      <c r="E51" s="109">
        <f t="shared" si="0"/>
        <v>908.22786999999994</v>
      </c>
      <c r="F51" s="284"/>
      <c r="G51" s="17"/>
      <c r="H51" s="17"/>
      <c r="I51" s="17"/>
      <c r="J51" s="17"/>
      <c r="K51" s="17"/>
    </row>
    <row r="52" spans="1:11" ht="30" customHeight="1">
      <c r="A52" s="261" t="s">
        <v>217</v>
      </c>
      <c r="B52" s="261">
        <v>122973.97218000001</v>
      </c>
      <c r="C52" s="261">
        <v>117699.96276000001</v>
      </c>
      <c r="D52" s="261">
        <v>9446.3221799999992</v>
      </c>
      <c r="E52" s="261">
        <f t="shared" si="0"/>
        <v>250120.25711999999</v>
      </c>
      <c r="F52" s="284"/>
      <c r="G52" s="17"/>
      <c r="H52" s="17"/>
      <c r="I52" s="17"/>
      <c r="J52" s="17"/>
      <c r="K52" s="17"/>
    </row>
    <row r="53" spans="1:11" ht="30" customHeight="1">
      <c r="A53" s="109" t="s">
        <v>218</v>
      </c>
      <c r="B53" s="109">
        <v>5610.22901</v>
      </c>
      <c r="C53" s="110">
        <v>0</v>
      </c>
      <c r="D53" s="109">
        <v>0</v>
      </c>
      <c r="E53" s="109">
        <f t="shared" si="0"/>
        <v>5610.22901</v>
      </c>
      <c r="F53" s="284"/>
      <c r="G53" s="17"/>
      <c r="H53" s="17"/>
      <c r="I53" s="17"/>
      <c r="J53" s="17"/>
      <c r="K53" s="17"/>
    </row>
    <row r="54" spans="1:11" ht="30" customHeight="1">
      <c r="A54" s="109" t="s">
        <v>219</v>
      </c>
      <c r="B54" s="109">
        <v>68887.777090000003</v>
      </c>
      <c r="C54" s="110">
        <v>20342.332249999999</v>
      </c>
      <c r="D54" s="109">
        <v>2078.7485999999999</v>
      </c>
      <c r="E54" s="109">
        <f t="shared" si="0"/>
        <v>91308.857940000002</v>
      </c>
      <c r="F54" s="284"/>
      <c r="G54" s="17"/>
      <c r="H54" s="17"/>
      <c r="I54" s="17"/>
      <c r="J54" s="17"/>
      <c r="K54" s="17"/>
    </row>
    <row r="55" spans="1:11" s="136" customFormat="1" ht="38.25" customHeight="1">
      <c r="A55" s="115" t="s">
        <v>220</v>
      </c>
      <c r="B55" s="115">
        <v>48475.966079999998</v>
      </c>
      <c r="C55" s="135">
        <v>97357.630510000003</v>
      </c>
      <c r="D55" s="115">
        <v>7367.5735800000002</v>
      </c>
      <c r="E55" s="115">
        <f t="shared" si="0"/>
        <v>153201.17017</v>
      </c>
      <c r="F55" s="285"/>
      <c r="G55" s="244"/>
      <c r="H55" s="244"/>
      <c r="I55" s="244"/>
      <c r="J55" s="244"/>
      <c r="K55" s="244"/>
    </row>
    <row r="56" spans="1:11" s="136" customFormat="1" ht="30" customHeight="1">
      <c r="A56" s="115" t="s">
        <v>221</v>
      </c>
      <c r="B56" s="115">
        <v>0</v>
      </c>
      <c r="C56" s="115">
        <v>0</v>
      </c>
      <c r="D56" s="115">
        <v>0</v>
      </c>
      <c r="E56" s="115">
        <f t="shared" si="0"/>
        <v>0</v>
      </c>
      <c r="F56" s="285"/>
      <c r="G56" s="244"/>
      <c r="H56" s="244"/>
      <c r="I56" s="244"/>
      <c r="J56" s="244"/>
      <c r="K56" s="244"/>
    </row>
    <row r="57" spans="1:11" ht="30" customHeight="1">
      <c r="A57" s="290" t="s">
        <v>166</v>
      </c>
      <c r="B57" s="597">
        <v>1870257.1757799999</v>
      </c>
      <c r="C57" s="597">
        <v>788129.38903999992</v>
      </c>
      <c r="D57" s="597">
        <v>231130.1439</v>
      </c>
      <c r="E57" s="597">
        <f t="shared" si="0"/>
        <v>2889516.70872</v>
      </c>
      <c r="F57" s="284"/>
      <c r="G57" s="17"/>
      <c r="H57" s="17"/>
      <c r="I57" s="17"/>
      <c r="J57" s="17"/>
      <c r="K57" s="17"/>
    </row>
    <row r="58" spans="1:11" ht="3" customHeight="1" thickBot="1">
      <c r="A58" s="139"/>
      <c r="B58" s="140"/>
      <c r="C58" s="141"/>
      <c r="D58" s="142"/>
      <c r="E58" s="142"/>
      <c r="F58" s="270"/>
      <c r="G58" s="17"/>
      <c r="H58" s="17"/>
      <c r="I58" s="17"/>
      <c r="J58" s="17"/>
      <c r="K58" s="17"/>
    </row>
    <row r="59" spans="1:11" ht="15" customHeight="1" thickTop="1">
      <c r="A59" s="34" t="s">
        <v>728</v>
      </c>
      <c r="B59" s="119"/>
      <c r="C59" s="144"/>
      <c r="D59" s="145"/>
      <c r="E59" s="145"/>
      <c r="F59" s="287"/>
      <c r="G59" s="145"/>
      <c r="H59" s="17"/>
      <c r="I59" s="17"/>
      <c r="J59" s="17"/>
      <c r="K59" s="17"/>
    </row>
    <row r="60" spans="1:11" ht="42" customHeight="1">
      <c r="A60" s="823" t="s">
        <v>917</v>
      </c>
      <c r="B60" s="823"/>
      <c r="C60" s="18"/>
      <c r="D60" s="17"/>
      <c r="E60" s="17"/>
      <c r="F60" s="270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7"/>
      <c r="F61" s="270"/>
      <c r="G61" s="17"/>
      <c r="H61" s="17"/>
      <c r="I61" s="17"/>
      <c r="J61" s="17"/>
      <c r="K61" s="17"/>
    </row>
    <row r="62" spans="1:11" ht="9" customHeight="1">
      <c r="A62" s="125"/>
      <c r="C62" s="18"/>
      <c r="D62" s="17"/>
      <c r="E62" s="17"/>
      <c r="F62" s="270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7"/>
      <c r="F63" s="270"/>
      <c r="G63" s="17"/>
      <c r="H63" s="17"/>
      <c r="I63" s="17"/>
      <c r="J63" s="17"/>
      <c r="K63" s="17"/>
    </row>
    <row r="64" spans="1:11" ht="9" customHeight="1">
      <c r="A64" s="16"/>
      <c r="C64" s="18"/>
      <c r="D64" s="17"/>
      <c r="E64" s="17"/>
      <c r="F64" s="270"/>
      <c r="G64" s="17"/>
      <c r="H64" s="17"/>
      <c r="I64" s="17"/>
      <c r="J64" s="17"/>
      <c r="K64" s="17"/>
    </row>
    <row r="65" spans="1:11" ht="9" customHeight="1">
      <c r="A65" s="16"/>
      <c r="B65" s="147"/>
      <c r="C65" s="18"/>
      <c r="D65" s="17"/>
      <c r="E65" s="17"/>
      <c r="F65" s="270"/>
      <c r="G65" s="17"/>
      <c r="H65" s="17"/>
      <c r="I65" s="17"/>
      <c r="J65" s="17"/>
      <c r="K65" s="17"/>
    </row>
    <row r="66" spans="1:11" ht="9" customHeight="1">
      <c r="A66" s="16"/>
      <c r="B66" s="147"/>
      <c r="C66" s="18"/>
      <c r="D66" s="17"/>
      <c r="E66" s="17"/>
      <c r="F66" s="270"/>
      <c r="G66" s="17"/>
      <c r="H66" s="17"/>
      <c r="I66" s="17"/>
      <c r="J66" s="17"/>
      <c r="K66" s="17"/>
    </row>
    <row r="67" spans="1:11" ht="9" customHeight="1">
      <c r="A67" s="16"/>
      <c r="B67" s="147"/>
      <c r="C67" s="18"/>
      <c r="D67" s="17"/>
      <c r="E67" s="17"/>
      <c r="F67" s="270"/>
      <c r="G67" s="17"/>
      <c r="H67" s="17"/>
      <c r="I67" s="17"/>
      <c r="J67" s="17"/>
      <c r="K67" s="17"/>
    </row>
    <row r="68" spans="1:11" ht="9" customHeight="1">
      <c r="A68" s="122"/>
      <c r="B68" s="147"/>
      <c r="C68" s="18"/>
      <c r="D68" s="17"/>
      <c r="E68" s="17"/>
      <c r="F68" s="270"/>
      <c r="G68" s="17"/>
      <c r="H68" s="17"/>
      <c r="I68" s="17"/>
      <c r="J68" s="17"/>
      <c r="K68" s="17"/>
    </row>
    <row r="69" spans="1:11" ht="9" customHeight="1">
      <c r="A69" s="16"/>
      <c r="B69" s="147"/>
      <c r="C69" s="18"/>
      <c r="D69" s="17"/>
      <c r="E69" s="17"/>
      <c r="F69" s="270"/>
      <c r="G69" s="17"/>
      <c r="H69" s="17"/>
      <c r="I69" s="17"/>
      <c r="J69" s="17"/>
      <c r="K69" s="17"/>
    </row>
    <row r="70" spans="1:11" ht="9" customHeight="1">
      <c r="A70" s="16"/>
      <c r="B70" s="147"/>
      <c r="C70" s="18"/>
      <c r="D70" s="17"/>
      <c r="E70" s="17"/>
      <c r="F70" s="270"/>
      <c r="G70" s="17"/>
      <c r="H70" s="17"/>
      <c r="I70" s="17"/>
      <c r="J70" s="17"/>
      <c r="K70" s="17"/>
    </row>
    <row r="71" spans="1:11" ht="9" customHeight="1">
      <c r="A71" s="16"/>
      <c r="B71" s="147"/>
      <c r="C71" s="18"/>
      <c r="D71" s="17"/>
      <c r="E71" s="17"/>
      <c r="F71" s="270"/>
      <c r="G71" s="17"/>
      <c r="H71" s="17"/>
      <c r="I71" s="17"/>
      <c r="J71" s="17"/>
      <c r="K71" s="17"/>
    </row>
    <row r="72" spans="1:11" ht="9" customHeight="1">
      <c r="A72" s="16"/>
      <c r="C72" s="18"/>
      <c r="D72" s="17"/>
      <c r="E72" s="17"/>
      <c r="F72" s="270"/>
      <c r="G72" s="17"/>
      <c r="H72" s="17"/>
      <c r="I72" s="17"/>
      <c r="J72" s="17"/>
      <c r="K72" s="17"/>
    </row>
    <row r="73" spans="1:11" ht="9" customHeight="1">
      <c r="A73" s="16"/>
      <c r="C73" s="18"/>
      <c r="D73" s="17"/>
      <c r="E73" s="17"/>
      <c r="F73" s="270"/>
      <c r="G73" s="17"/>
      <c r="H73" s="17"/>
      <c r="I73" s="17"/>
      <c r="J73" s="17"/>
      <c r="K73" s="17"/>
    </row>
    <row r="74" spans="1:11" ht="9" customHeight="1">
      <c r="A74" s="122"/>
      <c r="C74" s="18"/>
      <c r="D74" s="17"/>
      <c r="E74" s="17"/>
      <c r="F74" s="270"/>
      <c r="G74" s="17"/>
      <c r="H74" s="17"/>
      <c r="I74" s="17"/>
      <c r="J74" s="17"/>
      <c r="K74" s="17"/>
    </row>
    <row r="75" spans="1:11" ht="9" customHeight="1">
      <c r="A75" s="16"/>
      <c r="C75" s="18"/>
      <c r="D75" s="17"/>
      <c r="E75" s="17"/>
      <c r="F75" s="270"/>
      <c r="G75" s="17"/>
      <c r="H75" s="17"/>
      <c r="I75" s="17"/>
      <c r="J75" s="17"/>
      <c r="K75" s="17"/>
    </row>
    <row r="76" spans="1:11" ht="9" customHeight="1">
      <c r="A76" s="16"/>
      <c r="C76" s="18"/>
      <c r="D76" s="17"/>
      <c r="E76" s="17"/>
      <c r="F76" s="270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7"/>
      <c r="F77" s="270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7"/>
      <c r="F78" s="270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7"/>
      <c r="F79" s="270"/>
      <c r="G79" s="17"/>
      <c r="H79" s="17"/>
      <c r="I79" s="17"/>
      <c r="J79" s="17"/>
      <c r="K79" s="17"/>
    </row>
    <row r="80" spans="1:11" ht="9" customHeight="1">
      <c r="A80" s="122"/>
      <c r="C80" s="18"/>
      <c r="D80" s="17"/>
      <c r="E80" s="17"/>
      <c r="F80" s="270"/>
      <c r="G80" s="17"/>
      <c r="H80" s="17"/>
      <c r="I80" s="17"/>
      <c r="J80" s="17"/>
      <c r="K80" s="17"/>
    </row>
    <row r="81" spans="1:11" ht="9" customHeight="1">
      <c r="A81" s="16"/>
      <c r="C81" s="18"/>
      <c r="D81" s="17"/>
      <c r="E81" s="17"/>
      <c r="F81" s="270"/>
      <c r="G81" s="17"/>
      <c r="H81" s="17"/>
      <c r="I81" s="17"/>
      <c r="J81" s="17"/>
      <c r="K81" s="17"/>
    </row>
    <row r="82" spans="1:11" ht="9" customHeight="1">
      <c r="A82" s="16"/>
      <c r="C82" s="18"/>
      <c r="D82" s="17"/>
      <c r="E82" s="17"/>
      <c r="F82" s="270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7"/>
      <c r="F83" s="270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7"/>
      <c r="F84" s="270"/>
      <c r="G84" s="17"/>
      <c r="H84" s="17"/>
      <c r="I84" s="17"/>
      <c r="J84" s="17"/>
      <c r="K84" s="17"/>
    </row>
    <row r="85" spans="1:11" ht="9" customHeight="1">
      <c r="A85" s="122"/>
      <c r="C85" s="18"/>
      <c r="D85" s="17"/>
      <c r="E85" s="17"/>
      <c r="F85" s="270"/>
      <c r="G85" s="17"/>
      <c r="H85" s="17"/>
      <c r="I85" s="17"/>
      <c r="J85" s="17"/>
      <c r="K85" s="17"/>
    </row>
    <row r="86" spans="1:11" ht="9" customHeight="1">
      <c r="A86" s="123"/>
      <c r="C86" s="18"/>
      <c r="D86" s="17"/>
      <c r="E86" s="17"/>
      <c r="F86" s="270"/>
      <c r="G86" s="17"/>
      <c r="H86" s="17"/>
      <c r="I86" s="17"/>
      <c r="J86" s="17"/>
      <c r="K86" s="17"/>
    </row>
    <row r="87" spans="1:11" ht="9" customHeight="1">
      <c r="A87" s="123"/>
      <c r="C87" s="18"/>
      <c r="D87" s="17"/>
      <c r="E87" s="17"/>
      <c r="F87" s="270"/>
      <c r="G87" s="17"/>
      <c r="H87" s="17"/>
      <c r="I87" s="17"/>
      <c r="J87" s="17"/>
      <c r="K87" s="17"/>
    </row>
    <row r="88" spans="1:11" ht="9" customHeight="1">
      <c r="A88" s="123"/>
      <c r="C88" s="18"/>
      <c r="D88" s="17"/>
      <c r="E88" s="17"/>
      <c r="F88" s="270"/>
      <c r="G88" s="17"/>
      <c r="H88" s="17"/>
      <c r="I88" s="17"/>
      <c r="J88" s="17"/>
      <c r="K88" s="17"/>
    </row>
    <row r="89" spans="1:11" ht="9" customHeight="1">
      <c r="A89" s="123"/>
      <c r="C89" s="18"/>
      <c r="D89" s="17"/>
      <c r="E89" s="17"/>
      <c r="F89" s="270"/>
      <c r="G89" s="17"/>
      <c r="H89" s="17"/>
      <c r="I89" s="17"/>
      <c r="J89" s="17"/>
      <c r="K89" s="17"/>
    </row>
    <row r="90" spans="1:11" ht="9" customHeight="1">
      <c r="A90" s="124"/>
      <c r="C90" s="18"/>
      <c r="D90" s="17"/>
      <c r="E90" s="17"/>
      <c r="F90" s="270"/>
      <c r="G90" s="17"/>
      <c r="H90" s="17"/>
      <c r="I90" s="17"/>
      <c r="J90" s="17"/>
      <c r="K90" s="17"/>
    </row>
    <row r="91" spans="1:11" ht="9" customHeight="1">
      <c r="A91" s="124"/>
      <c r="C91" s="18"/>
      <c r="D91" s="17"/>
      <c r="E91" s="17"/>
      <c r="F91" s="270"/>
      <c r="G91" s="17"/>
      <c r="H91" s="17"/>
      <c r="I91" s="17"/>
      <c r="J91" s="17"/>
      <c r="K91" s="17"/>
    </row>
    <row r="92" spans="1:11" ht="9" customHeight="1">
      <c r="A92" s="125"/>
      <c r="C92" s="18"/>
      <c r="D92" s="17"/>
      <c r="E92" s="17"/>
      <c r="F92" s="270"/>
      <c r="G92" s="17"/>
      <c r="H92" s="17"/>
      <c r="I92" s="17"/>
      <c r="J92" s="17"/>
      <c r="K92" s="17"/>
    </row>
    <row r="93" spans="1:11" ht="9" customHeight="1">
      <c r="A93" s="16"/>
      <c r="C93" s="18"/>
      <c r="D93" s="17"/>
      <c r="E93" s="17"/>
      <c r="F93" s="270"/>
      <c r="G93" s="17"/>
      <c r="H93" s="17"/>
      <c r="I93" s="17"/>
      <c r="J93" s="17"/>
      <c r="K93" s="17"/>
    </row>
    <row r="94" spans="1:11" ht="9" customHeight="1">
      <c r="A94" s="16"/>
      <c r="C94" s="18"/>
      <c r="D94" s="17"/>
      <c r="E94" s="17"/>
      <c r="F94" s="270"/>
      <c r="G94" s="17"/>
      <c r="H94" s="17"/>
      <c r="I94" s="17"/>
      <c r="J94" s="17"/>
      <c r="K94" s="17"/>
    </row>
    <row r="95" spans="1:11" ht="9" customHeight="1">
      <c r="A95" s="16"/>
      <c r="C95" s="18"/>
      <c r="D95" s="17"/>
      <c r="E95" s="17"/>
      <c r="F95" s="270"/>
      <c r="G95" s="17"/>
      <c r="H95" s="17"/>
      <c r="I95" s="17"/>
      <c r="J95" s="17"/>
      <c r="K95" s="17"/>
    </row>
    <row r="96" spans="1:11" ht="9" customHeight="1">
      <c r="A96" s="16"/>
      <c r="C96" s="18"/>
      <c r="D96" s="17"/>
      <c r="E96" s="17"/>
      <c r="F96" s="270"/>
      <c r="G96" s="17"/>
      <c r="H96" s="17"/>
      <c r="I96" s="17"/>
      <c r="J96" s="17"/>
      <c r="K96" s="17"/>
    </row>
    <row r="97" spans="1:11" ht="9" customHeight="1">
      <c r="A97" s="123"/>
      <c r="C97" s="18"/>
      <c r="D97" s="17"/>
      <c r="E97" s="17"/>
      <c r="F97" s="270"/>
      <c r="G97" s="17"/>
      <c r="H97" s="17"/>
      <c r="I97" s="17"/>
      <c r="J97" s="17"/>
      <c r="K97" s="17"/>
    </row>
    <row r="98" spans="1:11" ht="9" customHeight="1">
      <c r="A98" s="125"/>
      <c r="C98" s="18"/>
      <c r="D98" s="17"/>
      <c r="E98" s="17"/>
      <c r="F98" s="270"/>
      <c r="G98" s="17"/>
      <c r="H98" s="17"/>
      <c r="I98" s="17"/>
      <c r="J98" s="17"/>
      <c r="K98" s="17"/>
    </row>
    <row r="99" spans="1:11" ht="9" customHeight="1">
      <c r="A99" s="16"/>
      <c r="C99" s="18"/>
      <c r="D99" s="17"/>
      <c r="E99" s="17"/>
      <c r="F99" s="270"/>
      <c r="G99" s="17"/>
      <c r="H99" s="17"/>
      <c r="I99" s="17"/>
      <c r="J99" s="17"/>
      <c r="K99" s="17"/>
    </row>
    <row r="100" spans="1:11" ht="9" customHeight="1">
      <c r="A100" s="16"/>
      <c r="C100" s="18"/>
      <c r="D100" s="17"/>
      <c r="E100" s="17"/>
      <c r="F100" s="270"/>
      <c r="G100" s="17"/>
      <c r="H100" s="17"/>
      <c r="I100" s="17"/>
      <c r="J100" s="17"/>
      <c r="K100" s="17"/>
    </row>
    <row r="101" spans="1:11" ht="9" customHeight="1">
      <c r="A101" s="16"/>
      <c r="C101" s="18"/>
      <c r="D101" s="17"/>
      <c r="E101" s="17"/>
      <c r="F101" s="270"/>
      <c r="G101" s="17"/>
      <c r="H101" s="17"/>
      <c r="I101" s="17"/>
      <c r="J101" s="17"/>
      <c r="K101" s="17"/>
    </row>
    <row r="102" spans="1:11" ht="9" customHeight="1">
      <c r="A102" s="16"/>
      <c r="C102" s="18"/>
      <c r="D102" s="17"/>
      <c r="E102" s="17"/>
      <c r="F102" s="270"/>
      <c r="G102" s="17"/>
      <c r="H102" s="17"/>
      <c r="I102" s="17"/>
      <c r="J102" s="17"/>
      <c r="K102" s="17"/>
    </row>
    <row r="103" spans="1:11" ht="9" customHeight="1">
      <c r="A103" s="123"/>
      <c r="C103" s="18"/>
      <c r="D103" s="17"/>
      <c r="E103" s="17"/>
      <c r="F103" s="270"/>
      <c r="G103" s="17"/>
      <c r="H103" s="17"/>
      <c r="I103" s="17"/>
      <c r="J103" s="17"/>
      <c r="K103" s="17"/>
    </row>
    <row r="104" spans="1:11" ht="9" customHeight="1">
      <c r="A104" s="125"/>
      <c r="C104" s="18"/>
      <c r="D104" s="17"/>
      <c r="E104" s="17"/>
      <c r="F104" s="270"/>
      <c r="G104" s="17"/>
      <c r="H104" s="17"/>
      <c r="I104" s="17"/>
      <c r="J104" s="17"/>
      <c r="K104" s="17"/>
    </row>
    <row r="105" spans="1:11" ht="9" customHeight="1">
      <c r="A105" s="16"/>
      <c r="C105" s="18"/>
      <c r="D105" s="17"/>
      <c r="E105" s="17"/>
      <c r="F105" s="270"/>
      <c r="G105" s="17"/>
      <c r="H105" s="17"/>
      <c r="I105" s="17"/>
      <c r="J105" s="17"/>
      <c r="K105" s="17"/>
    </row>
    <row r="106" spans="1:11" ht="9" customHeight="1">
      <c r="A106" s="16"/>
      <c r="C106" s="18"/>
      <c r="D106" s="17"/>
      <c r="E106" s="17"/>
      <c r="F106" s="270"/>
      <c r="G106" s="17"/>
      <c r="H106" s="17"/>
      <c r="I106" s="17"/>
      <c r="J106" s="17"/>
      <c r="K106" s="17"/>
    </row>
    <row r="107" spans="1:11" ht="9" customHeight="1">
      <c r="A107" s="16"/>
      <c r="C107" s="37"/>
    </row>
    <row r="108" spans="1:11" ht="9" customHeight="1">
      <c r="A108" s="16"/>
      <c r="C108" s="37"/>
    </row>
    <row r="109" spans="1:11" ht="9" customHeight="1">
      <c r="A109" s="16"/>
      <c r="C109" s="37"/>
    </row>
    <row r="110" spans="1:11" ht="9" customHeight="1">
      <c r="A110" s="16"/>
      <c r="C110" s="37"/>
    </row>
    <row r="111" spans="1:11" ht="9" customHeight="1">
      <c r="A111" s="16"/>
      <c r="C111" s="37"/>
    </row>
    <row r="112" spans="1:11" ht="9" customHeight="1">
      <c r="A112" s="16"/>
      <c r="C112" s="37"/>
    </row>
    <row r="113" spans="1:3" ht="9" customHeight="1">
      <c r="A113" s="123"/>
      <c r="C113" s="37"/>
    </row>
    <row r="114" spans="1:3" ht="9" customHeight="1">
      <c r="A114" s="125"/>
      <c r="C114" s="37"/>
    </row>
    <row r="115" spans="1:3" ht="9" customHeight="1">
      <c r="A115" s="16"/>
      <c r="C115" s="37"/>
    </row>
    <row r="116" spans="1:3" ht="9" customHeight="1">
      <c r="A116" s="16"/>
      <c r="C116" s="37"/>
    </row>
    <row r="117" spans="1:3" ht="9" customHeight="1">
      <c r="A117" s="16"/>
      <c r="C117" s="37"/>
    </row>
    <row r="118" spans="1:3" ht="9" customHeight="1">
      <c r="A118" s="16"/>
      <c r="C118" s="37"/>
    </row>
    <row r="119" spans="1:3" ht="9" customHeight="1">
      <c r="A119" s="16"/>
      <c r="C119" s="37"/>
    </row>
    <row r="120" spans="1:3" ht="9" customHeight="1">
      <c r="A120" s="16"/>
      <c r="C120" s="37"/>
    </row>
    <row r="121" spans="1:3" ht="9" customHeight="1">
      <c r="A121" s="16"/>
      <c r="C121" s="37"/>
    </row>
    <row r="122" spans="1:3" ht="9" customHeight="1">
      <c r="A122" s="16"/>
      <c r="C122" s="37"/>
    </row>
    <row r="123" spans="1:3" ht="9" customHeight="1">
      <c r="A123" s="16"/>
      <c r="C123" s="37"/>
    </row>
    <row r="124" spans="1:3" ht="9" customHeight="1">
      <c r="A124" s="125"/>
      <c r="C124" s="37"/>
    </row>
    <row r="125" spans="1:3" ht="9" customHeight="1">
      <c r="A125" s="16"/>
      <c r="C125" s="37"/>
    </row>
    <row r="126" spans="1:3" ht="9" customHeight="1">
      <c r="A126" s="16"/>
      <c r="C126" s="37"/>
    </row>
    <row r="127" spans="1:3" ht="9" customHeight="1">
      <c r="A127" s="16"/>
      <c r="C127" s="37"/>
    </row>
    <row r="128" spans="1:3">
      <c r="A128" s="126"/>
      <c r="C128" s="37"/>
    </row>
    <row r="129" spans="1:3">
      <c r="A129" s="126"/>
      <c r="C129" s="37"/>
    </row>
    <row r="130" spans="1:3">
      <c r="A130" s="126"/>
      <c r="C130" s="37"/>
    </row>
    <row r="131" spans="1:3">
      <c r="A131" s="126"/>
      <c r="C131" s="37"/>
    </row>
    <row r="132" spans="1:3">
      <c r="A132" s="126"/>
      <c r="C132" s="37"/>
    </row>
    <row r="133" spans="1:3">
      <c r="A133" s="126"/>
      <c r="C133" s="37"/>
    </row>
    <row r="134" spans="1:3">
      <c r="A134" s="126"/>
      <c r="C134" s="37"/>
    </row>
    <row r="135" spans="1:3" ht="15.75">
      <c r="A135" s="127"/>
      <c r="C135" s="37"/>
    </row>
    <row r="136" spans="1:3" ht="15.75">
      <c r="A136" s="127"/>
      <c r="C136" s="37"/>
    </row>
    <row r="137" spans="1:3" ht="15.75">
      <c r="A137" s="127"/>
      <c r="C137" s="37"/>
    </row>
    <row r="138" spans="1:3" ht="15.75">
      <c r="A138" s="127"/>
      <c r="C138" s="37"/>
    </row>
    <row r="139" spans="1:3" ht="15.75">
      <c r="A139" s="127"/>
      <c r="C139" s="37"/>
    </row>
    <row r="140" spans="1:3" ht="15.75">
      <c r="A140" s="127"/>
      <c r="C140" s="37"/>
    </row>
    <row r="141" spans="1:3" ht="15.75">
      <c r="A141" s="127"/>
      <c r="C141" s="37"/>
    </row>
    <row r="142" spans="1:3" ht="15.75">
      <c r="A142" s="127"/>
      <c r="C142" s="37"/>
    </row>
    <row r="143" spans="1:3" ht="15.75">
      <c r="A143" s="127"/>
      <c r="C143" s="37"/>
    </row>
    <row r="144" spans="1:3" ht="15.75">
      <c r="A144" s="127"/>
      <c r="C144" s="37"/>
    </row>
    <row r="145" spans="1:3" ht="15.75">
      <c r="A145" s="127"/>
      <c r="C145" s="37"/>
    </row>
    <row r="146" spans="1:3" ht="15.75">
      <c r="A146" s="127"/>
      <c r="C146" s="37"/>
    </row>
    <row r="147" spans="1:3" ht="15.75">
      <c r="A147" s="127"/>
      <c r="C147" s="37"/>
    </row>
    <row r="148" spans="1:3" ht="15.75">
      <c r="A148" s="127"/>
      <c r="C148" s="37"/>
    </row>
    <row r="149" spans="1:3" ht="15.75">
      <c r="A149" s="127"/>
      <c r="C149" s="37"/>
    </row>
    <row r="150" spans="1:3" ht="15.75">
      <c r="A150" s="127"/>
      <c r="C150" s="37"/>
    </row>
    <row r="151" spans="1:3" ht="15.75">
      <c r="A151" s="127"/>
      <c r="C151" s="37"/>
    </row>
    <row r="152" spans="1:3" ht="15.75">
      <c r="A152" s="127"/>
      <c r="C152" s="37"/>
    </row>
    <row r="153" spans="1:3" ht="15.75">
      <c r="A153" s="127"/>
      <c r="C153" s="37"/>
    </row>
    <row r="154" spans="1:3" ht="15.75">
      <c r="A154" s="127"/>
      <c r="C154" s="37"/>
    </row>
    <row r="155" spans="1:3" ht="15.75">
      <c r="A155" s="127"/>
      <c r="C155" s="37"/>
    </row>
    <row r="156" spans="1:3" ht="15.75">
      <c r="A156" s="127"/>
      <c r="C156" s="37"/>
    </row>
    <row r="157" spans="1:3" ht="15.75">
      <c r="A157" s="127"/>
      <c r="C157" s="37"/>
    </row>
    <row r="158" spans="1:3" ht="15.75">
      <c r="A158" s="127"/>
      <c r="C158" s="37"/>
    </row>
    <row r="159" spans="1:3" ht="15.75">
      <c r="A159" s="127"/>
      <c r="C159" s="37"/>
    </row>
    <row r="160" spans="1:3" ht="15.75">
      <c r="A160" s="127"/>
      <c r="C160" s="37"/>
    </row>
    <row r="161" spans="1:3" ht="15.75">
      <c r="A161" s="127"/>
      <c r="C161" s="37"/>
    </row>
    <row r="162" spans="1:3" ht="15.75">
      <c r="A162" s="127"/>
      <c r="C162" s="37"/>
    </row>
    <row r="163" spans="1:3" ht="15.75">
      <c r="A163" s="127"/>
      <c r="C163" s="37"/>
    </row>
    <row r="164" spans="1:3" ht="15.75">
      <c r="A164" s="127"/>
      <c r="C164" s="37"/>
    </row>
    <row r="165" spans="1:3" ht="15.75">
      <c r="A165" s="127"/>
      <c r="C165" s="37"/>
    </row>
    <row r="166" spans="1:3" ht="15.75">
      <c r="A166" s="127"/>
      <c r="C166" s="37"/>
    </row>
    <row r="167" spans="1:3" ht="15.75">
      <c r="A167" s="127"/>
      <c r="C167" s="37"/>
    </row>
    <row r="168" spans="1:3" ht="15.75">
      <c r="A168" s="127"/>
      <c r="C168" s="37"/>
    </row>
    <row r="169" spans="1:3" ht="15.75">
      <c r="A169" s="127"/>
      <c r="C169" s="37"/>
    </row>
    <row r="170" spans="1:3" ht="15.75">
      <c r="A170" s="127"/>
      <c r="C170" s="37"/>
    </row>
    <row r="171" spans="1:3" ht="15.75">
      <c r="A171" s="127"/>
      <c r="C171" s="37"/>
    </row>
    <row r="172" spans="1:3" ht="15.75">
      <c r="A172" s="127"/>
      <c r="C172" s="37"/>
    </row>
    <row r="173" spans="1:3" ht="15.75">
      <c r="A173" s="127"/>
      <c r="C173" s="37"/>
    </row>
    <row r="174" spans="1:3" ht="15.75">
      <c r="A174" s="127"/>
      <c r="C174" s="37"/>
    </row>
    <row r="175" spans="1:3" ht="15.75">
      <c r="A175" s="127"/>
      <c r="C175" s="37"/>
    </row>
    <row r="176" spans="1:3" ht="15.75">
      <c r="A176" s="127"/>
      <c r="C176" s="37"/>
    </row>
    <row r="177" spans="1:3" ht="15.75">
      <c r="A177" s="127"/>
      <c r="C177" s="37"/>
    </row>
    <row r="178" spans="1:3" ht="15.75">
      <c r="A178" s="127"/>
      <c r="C178" s="37"/>
    </row>
    <row r="179" spans="1:3" ht="15.75">
      <c r="A179" s="127"/>
      <c r="C179" s="37"/>
    </row>
    <row r="180" spans="1:3" ht="15.75">
      <c r="A180" s="127"/>
      <c r="C180" s="37"/>
    </row>
    <row r="181" spans="1:3" ht="15.75">
      <c r="A181" s="127"/>
      <c r="C181" s="37"/>
    </row>
    <row r="182" spans="1:3" ht="15.75">
      <c r="A182" s="127"/>
      <c r="C182" s="37"/>
    </row>
    <row r="183" spans="1:3" ht="15.75">
      <c r="A183" s="127"/>
      <c r="C183" s="37"/>
    </row>
    <row r="184" spans="1:3" ht="15.75">
      <c r="A184" s="127"/>
      <c r="C184" s="37"/>
    </row>
    <row r="185" spans="1:3" ht="15.75">
      <c r="A185" s="127"/>
      <c r="C185" s="37"/>
    </row>
    <row r="186" spans="1:3" ht="15.75">
      <c r="A186" s="127"/>
      <c r="C186" s="37"/>
    </row>
    <row r="187" spans="1:3" ht="15.75">
      <c r="A187" s="127"/>
      <c r="C187" s="37"/>
    </row>
    <row r="188" spans="1:3" ht="15.75">
      <c r="A188" s="127"/>
      <c r="C188" s="37"/>
    </row>
    <row r="189" spans="1:3" ht="15.75">
      <c r="A189" s="127"/>
      <c r="C189" s="37"/>
    </row>
    <row r="190" spans="1:3" ht="15.75">
      <c r="A190" s="127"/>
      <c r="C190" s="37"/>
    </row>
    <row r="191" spans="1:3" ht="15.75">
      <c r="A191" s="127"/>
      <c r="C191" s="37"/>
    </row>
    <row r="192" spans="1:3" ht="15.75">
      <c r="A192" s="127"/>
      <c r="C192" s="37"/>
    </row>
    <row r="193" spans="1:3" ht="15.75">
      <c r="A193" s="127"/>
      <c r="C193" s="37"/>
    </row>
    <row r="194" spans="1:3" ht="15.75">
      <c r="A194" s="127"/>
      <c r="C194" s="37"/>
    </row>
    <row r="195" spans="1:3" ht="15.75">
      <c r="A195" s="127"/>
      <c r="C195" s="37"/>
    </row>
    <row r="196" spans="1:3" ht="15.75">
      <c r="A196" s="127"/>
      <c r="C196" s="37"/>
    </row>
    <row r="197" spans="1:3" ht="15.75">
      <c r="A197" s="127"/>
      <c r="C197" s="37"/>
    </row>
    <row r="198" spans="1:3" ht="15.75">
      <c r="A198" s="127"/>
      <c r="C198" s="37"/>
    </row>
    <row r="199" spans="1:3" ht="15.75">
      <c r="A199" s="127"/>
      <c r="C199" s="37"/>
    </row>
    <row r="200" spans="1:3" ht="15.75">
      <c r="A200" s="127"/>
      <c r="C200" s="37"/>
    </row>
    <row r="201" spans="1:3" ht="15.75">
      <c r="A201" s="127"/>
      <c r="C201" s="37"/>
    </row>
    <row r="202" spans="1:3" ht="15.75">
      <c r="A202" s="127"/>
      <c r="C202" s="37"/>
    </row>
    <row r="203" spans="1:3" ht="15.75">
      <c r="A203" s="127"/>
      <c r="C203" s="37"/>
    </row>
    <row r="204" spans="1:3" ht="15.75">
      <c r="A204" s="127"/>
      <c r="C204" s="37"/>
    </row>
    <row r="205" spans="1:3" ht="15.75">
      <c r="A205" s="127"/>
      <c r="C205" s="37"/>
    </row>
    <row r="206" spans="1:3" ht="15.75">
      <c r="A206" s="127"/>
      <c r="C206" s="37"/>
    </row>
    <row r="207" spans="1:3" ht="15.75">
      <c r="A207" s="127"/>
      <c r="C207" s="37"/>
    </row>
    <row r="208" spans="1:3" ht="15.75">
      <c r="A208" s="127"/>
      <c r="C208" s="37"/>
    </row>
    <row r="209" spans="1:3" ht="15.75">
      <c r="A209" s="127"/>
      <c r="C209" s="37"/>
    </row>
    <row r="210" spans="1:3" ht="15.75">
      <c r="A210" s="127"/>
      <c r="C210" s="37"/>
    </row>
    <row r="211" spans="1:3" ht="15.75">
      <c r="A211" s="127"/>
      <c r="C211" s="37"/>
    </row>
    <row r="212" spans="1:3" ht="15.75">
      <c r="A212" s="127"/>
      <c r="C212" s="37"/>
    </row>
    <row r="213" spans="1:3" ht="15.75">
      <c r="A213" s="127"/>
      <c r="C213" s="37"/>
    </row>
    <row r="214" spans="1:3" ht="15.75">
      <c r="A214" s="127"/>
      <c r="C214" s="37"/>
    </row>
    <row r="215" spans="1:3" ht="15.75">
      <c r="A215" s="127"/>
      <c r="C215" s="37"/>
    </row>
    <row r="216" spans="1:3" ht="15.75">
      <c r="A216" s="127"/>
      <c r="C216" s="37"/>
    </row>
    <row r="217" spans="1:3" ht="15.75">
      <c r="A217" s="127"/>
      <c r="C217" s="37"/>
    </row>
    <row r="218" spans="1:3" ht="15.75">
      <c r="A218" s="127"/>
      <c r="C218" s="37"/>
    </row>
    <row r="219" spans="1:3" ht="15.75">
      <c r="A219" s="127"/>
      <c r="C219" s="37"/>
    </row>
    <row r="220" spans="1:3" ht="15.75">
      <c r="A220" s="127"/>
      <c r="C220" s="37"/>
    </row>
    <row r="221" spans="1:3" ht="15.75">
      <c r="A221" s="127"/>
      <c r="C221" s="37"/>
    </row>
    <row r="222" spans="1:3" ht="15.75">
      <c r="A222" s="127"/>
      <c r="C222" s="37"/>
    </row>
    <row r="223" spans="1:3" ht="15.75">
      <c r="A223" s="127"/>
      <c r="C223" s="37"/>
    </row>
    <row r="224" spans="1:3" ht="15.75">
      <c r="A224" s="127"/>
      <c r="C224" s="37"/>
    </row>
    <row r="225" spans="1:3" ht="15.75">
      <c r="A225" s="127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  <c r="C291" s="37"/>
    </row>
    <row r="292" spans="1:3" ht="15.75">
      <c r="A292" s="19"/>
      <c r="C292" s="37"/>
    </row>
    <row r="293" spans="1:3" ht="15.75">
      <c r="A293" s="19"/>
      <c r="C293" s="37"/>
    </row>
    <row r="294" spans="1:3" ht="15.75">
      <c r="A294" s="19"/>
      <c r="C294" s="37"/>
    </row>
    <row r="295" spans="1:3" ht="15.75">
      <c r="A295" s="19"/>
      <c r="C295" s="37"/>
    </row>
    <row r="296" spans="1:3" ht="15.75">
      <c r="A296" s="19"/>
      <c r="C296" s="37"/>
    </row>
    <row r="297" spans="1:3" ht="15.75">
      <c r="A297" s="19"/>
      <c r="C297" s="37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</sheetData>
  <mergeCells count="5">
    <mergeCell ref="A60:B60"/>
    <mergeCell ref="A2:E2"/>
    <mergeCell ref="A3:E3"/>
    <mergeCell ref="A4:E4"/>
    <mergeCell ref="A5:E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J15" sqref="J15"/>
    </sheetView>
  </sheetViews>
  <sheetFormatPr baseColWidth="10" defaultRowHeight="15"/>
  <cols>
    <col min="1" max="1" width="58.28515625" style="20" customWidth="1"/>
    <col min="2" max="6" width="24.85546875" style="372" customWidth="1"/>
    <col min="7" max="7" width="2.5703125" style="128" customWidth="1"/>
    <col min="8" max="256" width="11.42578125" style="372"/>
    <col min="257" max="257" width="58.28515625" style="372" customWidth="1"/>
    <col min="258" max="262" width="24.85546875" style="372" customWidth="1"/>
    <col min="263" max="263" width="2.5703125" style="372" customWidth="1"/>
    <col min="264" max="512" width="11.42578125" style="372"/>
    <col min="513" max="513" width="58.28515625" style="372" customWidth="1"/>
    <col min="514" max="518" width="24.85546875" style="372" customWidth="1"/>
    <col min="519" max="519" width="2.5703125" style="372" customWidth="1"/>
    <col min="520" max="768" width="11.42578125" style="372"/>
    <col min="769" max="769" width="58.28515625" style="372" customWidth="1"/>
    <col min="770" max="774" width="24.85546875" style="372" customWidth="1"/>
    <col min="775" max="775" width="2.5703125" style="372" customWidth="1"/>
    <col min="776" max="1024" width="11.42578125" style="372"/>
    <col min="1025" max="1025" width="58.28515625" style="372" customWidth="1"/>
    <col min="1026" max="1030" width="24.85546875" style="372" customWidth="1"/>
    <col min="1031" max="1031" width="2.5703125" style="372" customWidth="1"/>
    <col min="1032" max="1280" width="11.42578125" style="372"/>
    <col min="1281" max="1281" width="58.28515625" style="372" customWidth="1"/>
    <col min="1282" max="1286" width="24.85546875" style="372" customWidth="1"/>
    <col min="1287" max="1287" width="2.5703125" style="372" customWidth="1"/>
    <col min="1288" max="1536" width="11.42578125" style="372"/>
    <col min="1537" max="1537" width="58.28515625" style="372" customWidth="1"/>
    <col min="1538" max="1542" width="24.85546875" style="372" customWidth="1"/>
    <col min="1543" max="1543" width="2.5703125" style="372" customWidth="1"/>
    <col min="1544" max="1792" width="11.42578125" style="372"/>
    <col min="1793" max="1793" width="58.28515625" style="372" customWidth="1"/>
    <col min="1794" max="1798" width="24.85546875" style="372" customWidth="1"/>
    <col min="1799" max="1799" width="2.5703125" style="372" customWidth="1"/>
    <col min="1800" max="2048" width="11.42578125" style="372"/>
    <col min="2049" max="2049" width="58.28515625" style="372" customWidth="1"/>
    <col min="2050" max="2054" width="24.85546875" style="372" customWidth="1"/>
    <col min="2055" max="2055" width="2.5703125" style="372" customWidth="1"/>
    <col min="2056" max="2304" width="11.42578125" style="372"/>
    <col min="2305" max="2305" width="58.28515625" style="372" customWidth="1"/>
    <col min="2306" max="2310" width="24.85546875" style="372" customWidth="1"/>
    <col min="2311" max="2311" width="2.5703125" style="372" customWidth="1"/>
    <col min="2312" max="2560" width="11.42578125" style="372"/>
    <col min="2561" max="2561" width="58.28515625" style="372" customWidth="1"/>
    <col min="2562" max="2566" width="24.85546875" style="372" customWidth="1"/>
    <col min="2567" max="2567" width="2.5703125" style="372" customWidth="1"/>
    <col min="2568" max="2816" width="11.42578125" style="372"/>
    <col min="2817" max="2817" width="58.28515625" style="372" customWidth="1"/>
    <col min="2818" max="2822" width="24.85546875" style="372" customWidth="1"/>
    <col min="2823" max="2823" width="2.5703125" style="372" customWidth="1"/>
    <col min="2824" max="3072" width="11.42578125" style="372"/>
    <col min="3073" max="3073" width="58.28515625" style="372" customWidth="1"/>
    <col min="3074" max="3078" width="24.85546875" style="372" customWidth="1"/>
    <col min="3079" max="3079" width="2.5703125" style="372" customWidth="1"/>
    <col min="3080" max="3328" width="11.42578125" style="372"/>
    <col min="3329" max="3329" width="58.28515625" style="372" customWidth="1"/>
    <col min="3330" max="3334" width="24.85546875" style="372" customWidth="1"/>
    <col min="3335" max="3335" width="2.5703125" style="372" customWidth="1"/>
    <col min="3336" max="3584" width="11.42578125" style="372"/>
    <col min="3585" max="3585" width="58.28515625" style="372" customWidth="1"/>
    <col min="3586" max="3590" width="24.85546875" style="372" customWidth="1"/>
    <col min="3591" max="3591" width="2.5703125" style="372" customWidth="1"/>
    <col min="3592" max="3840" width="11.42578125" style="372"/>
    <col min="3841" max="3841" width="58.28515625" style="372" customWidth="1"/>
    <col min="3842" max="3846" width="24.85546875" style="372" customWidth="1"/>
    <col min="3847" max="3847" width="2.5703125" style="372" customWidth="1"/>
    <col min="3848" max="4096" width="11.42578125" style="372"/>
    <col min="4097" max="4097" width="58.28515625" style="372" customWidth="1"/>
    <col min="4098" max="4102" width="24.85546875" style="372" customWidth="1"/>
    <col min="4103" max="4103" width="2.5703125" style="372" customWidth="1"/>
    <col min="4104" max="4352" width="11.42578125" style="372"/>
    <col min="4353" max="4353" width="58.28515625" style="372" customWidth="1"/>
    <col min="4354" max="4358" width="24.85546875" style="372" customWidth="1"/>
    <col min="4359" max="4359" width="2.5703125" style="372" customWidth="1"/>
    <col min="4360" max="4608" width="11.42578125" style="372"/>
    <col min="4609" max="4609" width="58.28515625" style="372" customWidth="1"/>
    <col min="4610" max="4614" width="24.85546875" style="372" customWidth="1"/>
    <col min="4615" max="4615" width="2.5703125" style="372" customWidth="1"/>
    <col min="4616" max="4864" width="11.42578125" style="372"/>
    <col min="4865" max="4865" width="58.28515625" style="372" customWidth="1"/>
    <col min="4866" max="4870" width="24.85546875" style="372" customWidth="1"/>
    <col min="4871" max="4871" width="2.5703125" style="372" customWidth="1"/>
    <col min="4872" max="5120" width="11.42578125" style="372"/>
    <col min="5121" max="5121" width="58.28515625" style="372" customWidth="1"/>
    <col min="5122" max="5126" width="24.85546875" style="372" customWidth="1"/>
    <col min="5127" max="5127" width="2.5703125" style="372" customWidth="1"/>
    <col min="5128" max="5376" width="11.42578125" style="372"/>
    <col min="5377" max="5377" width="58.28515625" style="372" customWidth="1"/>
    <col min="5378" max="5382" width="24.85546875" style="372" customWidth="1"/>
    <col min="5383" max="5383" width="2.5703125" style="372" customWidth="1"/>
    <col min="5384" max="5632" width="11.42578125" style="372"/>
    <col min="5633" max="5633" width="58.28515625" style="372" customWidth="1"/>
    <col min="5634" max="5638" width="24.85546875" style="372" customWidth="1"/>
    <col min="5639" max="5639" width="2.5703125" style="372" customWidth="1"/>
    <col min="5640" max="5888" width="11.42578125" style="372"/>
    <col min="5889" max="5889" width="58.28515625" style="372" customWidth="1"/>
    <col min="5890" max="5894" width="24.85546875" style="372" customWidth="1"/>
    <col min="5895" max="5895" width="2.5703125" style="372" customWidth="1"/>
    <col min="5896" max="6144" width="11.42578125" style="372"/>
    <col min="6145" max="6145" width="58.28515625" style="372" customWidth="1"/>
    <col min="6146" max="6150" width="24.85546875" style="372" customWidth="1"/>
    <col min="6151" max="6151" width="2.5703125" style="372" customWidth="1"/>
    <col min="6152" max="6400" width="11.42578125" style="372"/>
    <col min="6401" max="6401" width="58.28515625" style="372" customWidth="1"/>
    <col min="6402" max="6406" width="24.85546875" style="372" customWidth="1"/>
    <col min="6407" max="6407" width="2.5703125" style="372" customWidth="1"/>
    <col min="6408" max="6656" width="11.42578125" style="372"/>
    <col min="6657" max="6657" width="58.28515625" style="372" customWidth="1"/>
    <col min="6658" max="6662" width="24.85546875" style="372" customWidth="1"/>
    <col min="6663" max="6663" width="2.5703125" style="372" customWidth="1"/>
    <col min="6664" max="6912" width="11.42578125" style="372"/>
    <col min="6913" max="6913" width="58.28515625" style="372" customWidth="1"/>
    <col min="6914" max="6918" width="24.85546875" style="372" customWidth="1"/>
    <col min="6919" max="6919" width="2.5703125" style="372" customWidth="1"/>
    <col min="6920" max="7168" width="11.42578125" style="372"/>
    <col min="7169" max="7169" width="58.28515625" style="372" customWidth="1"/>
    <col min="7170" max="7174" width="24.85546875" style="372" customWidth="1"/>
    <col min="7175" max="7175" width="2.5703125" style="372" customWidth="1"/>
    <col min="7176" max="7424" width="11.42578125" style="372"/>
    <col min="7425" max="7425" width="58.28515625" style="372" customWidth="1"/>
    <col min="7426" max="7430" width="24.85546875" style="372" customWidth="1"/>
    <col min="7431" max="7431" width="2.5703125" style="372" customWidth="1"/>
    <col min="7432" max="7680" width="11.42578125" style="372"/>
    <col min="7681" max="7681" width="58.28515625" style="372" customWidth="1"/>
    <col min="7682" max="7686" width="24.85546875" style="372" customWidth="1"/>
    <col min="7687" max="7687" width="2.5703125" style="372" customWidth="1"/>
    <col min="7688" max="7936" width="11.42578125" style="372"/>
    <col min="7937" max="7937" width="58.28515625" style="372" customWidth="1"/>
    <col min="7938" max="7942" width="24.85546875" style="372" customWidth="1"/>
    <col min="7943" max="7943" width="2.5703125" style="372" customWidth="1"/>
    <col min="7944" max="8192" width="11.42578125" style="372"/>
    <col min="8193" max="8193" width="58.28515625" style="372" customWidth="1"/>
    <col min="8194" max="8198" width="24.85546875" style="372" customWidth="1"/>
    <col min="8199" max="8199" width="2.5703125" style="372" customWidth="1"/>
    <col min="8200" max="8448" width="11.42578125" style="372"/>
    <col min="8449" max="8449" width="58.28515625" style="372" customWidth="1"/>
    <col min="8450" max="8454" width="24.85546875" style="372" customWidth="1"/>
    <col min="8455" max="8455" width="2.5703125" style="372" customWidth="1"/>
    <col min="8456" max="8704" width="11.42578125" style="372"/>
    <col min="8705" max="8705" width="58.28515625" style="372" customWidth="1"/>
    <col min="8706" max="8710" width="24.85546875" style="372" customWidth="1"/>
    <col min="8711" max="8711" width="2.5703125" style="372" customWidth="1"/>
    <col min="8712" max="8960" width="11.42578125" style="372"/>
    <col min="8961" max="8961" width="58.28515625" style="372" customWidth="1"/>
    <col min="8962" max="8966" width="24.85546875" style="372" customWidth="1"/>
    <col min="8967" max="8967" width="2.5703125" style="372" customWidth="1"/>
    <col min="8968" max="9216" width="11.42578125" style="372"/>
    <col min="9217" max="9217" width="58.28515625" style="372" customWidth="1"/>
    <col min="9218" max="9222" width="24.85546875" style="372" customWidth="1"/>
    <col min="9223" max="9223" width="2.5703125" style="372" customWidth="1"/>
    <col min="9224" max="9472" width="11.42578125" style="372"/>
    <col min="9473" max="9473" width="58.28515625" style="372" customWidth="1"/>
    <col min="9474" max="9478" width="24.85546875" style="372" customWidth="1"/>
    <col min="9479" max="9479" width="2.5703125" style="372" customWidth="1"/>
    <col min="9480" max="9728" width="11.42578125" style="372"/>
    <col min="9729" max="9729" width="58.28515625" style="372" customWidth="1"/>
    <col min="9730" max="9734" width="24.85546875" style="372" customWidth="1"/>
    <col min="9735" max="9735" width="2.5703125" style="372" customWidth="1"/>
    <col min="9736" max="9984" width="11.42578125" style="372"/>
    <col min="9985" max="9985" width="58.28515625" style="372" customWidth="1"/>
    <col min="9986" max="9990" width="24.85546875" style="372" customWidth="1"/>
    <col min="9991" max="9991" width="2.5703125" style="372" customWidth="1"/>
    <col min="9992" max="10240" width="11.42578125" style="372"/>
    <col min="10241" max="10241" width="58.28515625" style="372" customWidth="1"/>
    <col min="10242" max="10246" width="24.85546875" style="372" customWidth="1"/>
    <col min="10247" max="10247" width="2.5703125" style="372" customWidth="1"/>
    <col min="10248" max="10496" width="11.42578125" style="372"/>
    <col min="10497" max="10497" width="58.28515625" style="372" customWidth="1"/>
    <col min="10498" max="10502" width="24.85546875" style="372" customWidth="1"/>
    <col min="10503" max="10503" width="2.5703125" style="372" customWidth="1"/>
    <col min="10504" max="10752" width="11.42578125" style="372"/>
    <col min="10753" max="10753" width="58.28515625" style="372" customWidth="1"/>
    <col min="10754" max="10758" width="24.85546875" style="372" customWidth="1"/>
    <col min="10759" max="10759" width="2.5703125" style="372" customWidth="1"/>
    <col min="10760" max="11008" width="11.42578125" style="372"/>
    <col min="11009" max="11009" width="58.28515625" style="372" customWidth="1"/>
    <col min="11010" max="11014" width="24.85546875" style="372" customWidth="1"/>
    <col min="11015" max="11015" width="2.5703125" style="372" customWidth="1"/>
    <col min="11016" max="11264" width="11.42578125" style="372"/>
    <col min="11265" max="11265" width="58.28515625" style="372" customWidth="1"/>
    <col min="11266" max="11270" width="24.85546875" style="372" customWidth="1"/>
    <col min="11271" max="11271" width="2.5703125" style="372" customWidth="1"/>
    <col min="11272" max="11520" width="11.42578125" style="372"/>
    <col min="11521" max="11521" width="58.28515625" style="372" customWidth="1"/>
    <col min="11522" max="11526" width="24.85546875" style="372" customWidth="1"/>
    <col min="11527" max="11527" width="2.5703125" style="372" customWidth="1"/>
    <col min="11528" max="11776" width="11.42578125" style="372"/>
    <col min="11777" max="11777" width="58.28515625" style="372" customWidth="1"/>
    <col min="11778" max="11782" width="24.85546875" style="372" customWidth="1"/>
    <col min="11783" max="11783" width="2.5703125" style="372" customWidth="1"/>
    <col min="11784" max="12032" width="11.42578125" style="372"/>
    <col min="12033" max="12033" width="58.28515625" style="372" customWidth="1"/>
    <col min="12034" max="12038" width="24.85546875" style="372" customWidth="1"/>
    <col min="12039" max="12039" width="2.5703125" style="372" customWidth="1"/>
    <col min="12040" max="12288" width="11.42578125" style="372"/>
    <col min="12289" max="12289" width="58.28515625" style="372" customWidth="1"/>
    <col min="12290" max="12294" width="24.85546875" style="372" customWidth="1"/>
    <col min="12295" max="12295" width="2.5703125" style="372" customWidth="1"/>
    <col min="12296" max="12544" width="11.42578125" style="372"/>
    <col min="12545" max="12545" width="58.28515625" style="372" customWidth="1"/>
    <col min="12546" max="12550" width="24.85546875" style="372" customWidth="1"/>
    <col min="12551" max="12551" width="2.5703125" style="372" customWidth="1"/>
    <col min="12552" max="12800" width="11.42578125" style="372"/>
    <col min="12801" max="12801" width="58.28515625" style="372" customWidth="1"/>
    <col min="12802" max="12806" width="24.85546875" style="372" customWidth="1"/>
    <col min="12807" max="12807" width="2.5703125" style="372" customWidth="1"/>
    <col min="12808" max="13056" width="11.42578125" style="372"/>
    <col min="13057" max="13057" width="58.28515625" style="372" customWidth="1"/>
    <col min="13058" max="13062" width="24.85546875" style="372" customWidth="1"/>
    <col min="13063" max="13063" width="2.5703125" style="372" customWidth="1"/>
    <col min="13064" max="13312" width="11.42578125" style="372"/>
    <col min="13313" max="13313" width="58.28515625" style="372" customWidth="1"/>
    <col min="13314" max="13318" width="24.85546875" style="372" customWidth="1"/>
    <col min="13319" max="13319" width="2.5703125" style="372" customWidth="1"/>
    <col min="13320" max="13568" width="11.42578125" style="372"/>
    <col min="13569" max="13569" width="58.28515625" style="372" customWidth="1"/>
    <col min="13570" max="13574" width="24.85546875" style="372" customWidth="1"/>
    <col min="13575" max="13575" width="2.5703125" style="372" customWidth="1"/>
    <col min="13576" max="13824" width="11.42578125" style="372"/>
    <col min="13825" max="13825" width="58.28515625" style="372" customWidth="1"/>
    <col min="13826" max="13830" width="24.85546875" style="372" customWidth="1"/>
    <col min="13831" max="13831" width="2.5703125" style="372" customWidth="1"/>
    <col min="13832" max="14080" width="11.42578125" style="372"/>
    <col min="14081" max="14081" width="58.28515625" style="372" customWidth="1"/>
    <col min="14082" max="14086" width="24.85546875" style="372" customWidth="1"/>
    <col min="14087" max="14087" width="2.5703125" style="372" customWidth="1"/>
    <col min="14088" max="14336" width="11.42578125" style="372"/>
    <col min="14337" max="14337" width="58.28515625" style="372" customWidth="1"/>
    <col min="14338" max="14342" width="24.85546875" style="372" customWidth="1"/>
    <col min="14343" max="14343" width="2.5703125" style="372" customWidth="1"/>
    <col min="14344" max="14592" width="11.42578125" style="372"/>
    <col min="14593" max="14593" width="58.28515625" style="372" customWidth="1"/>
    <col min="14594" max="14598" width="24.85546875" style="372" customWidth="1"/>
    <col min="14599" max="14599" width="2.5703125" style="372" customWidth="1"/>
    <col min="14600" max="14848" width="11.42578125" style="372"/>
    <col min="14849" max="14849" width="58.28515625" style="372" customWidth="1"/>
    <col min="14850" max="14854" width="24.85546875" style="372" customWidth="1"/>
    <col min="14855" max="14855" width="2.5703125" style="372" customWidth="1"/>
    <col min="14856" max="15104" width="11.42578125" style="372"/>
    <col min="15105" max="15105" width="58.28515625" style="372" customWidth="1"/>
    <col min="15106" max="15110" width="24.85546875" style="372" customWidth="1"/>
    <col min="15111" max="15111" width="2.5703125" style="372" customWidth="1"/>
    <col min="15112" max="15360" width="11.42578125" style="372"/>
    <col min="15361" max="15361" width="58.28515625" style="372" customWidth="1"/>
    <col min="15362" max="15366" width="24.85546875" style="372" customWidth="1"/>
    <col min="15367" max="15367" width="2.5703125" style="372" customWidth="1"/>
    <col min="15368" max="15616" width="11.42578125" style="372"/>
    <col min="15617" max="15617" width="58.28515625" style="372" customWidth="1"/>
    <col min="15618" max="15622" width="24.85546875" style="372" customWidth="1"/>
    <col min="15623" max="15623" width="2.5703125" style="372" customWidth="1"/>
    <col min="15624" max="15872" width="11.42578125" style="372"/>
    <col min="15873" max="15873" width="58.28515625" style="372" customWidth="1"/>
    <col min="15874" max="15878" width="24.85546875" style="372" customWidth="1"/>
    <col min="15879" max="15879" width="2.5703125" style="372" customWidth="1"/>
    <col min="15880" max="16128" width="11.42578125" style="372"/>
    <col min="16129" max="16129" width="58.28515625" style="372" customWidth="1"/>
    <col min="16130" max="16134" width="24.85546875" style="372" customWidth="1"/>
    <col min="16135" max="16135" width="2.5703125" style="372" customWidth="1"/>
    <col min="16136" max="16384" width="11.42578125" style="372"/>
  </cols>
  <sheetData>
    <row r="1" spans="1:26" s="1" customFormat="1" ht="3.75" customHeight="1">
      <c r="A1" s="129"/>
      <c r="B1" s="130"/>
      <c r="C1" s="130"/>
      <c r="D1" s="130"/>
      <c r="E1" s="130"/>
      <c r="F1" s="130"/>
      <c r="G1" s="148"/>
    </row>
    <row r="2" spans="1:26" s="1" customFormat="1" ht="51" customHeight="1">
      <c r="A2" s="824" t="s">
        <v>699</v>
      </c>
      <c r="B2" s="824"/>
      <c r="C2" s="824"/>
      <c r="D2" s="824"/>
      <c r="E2" s="824"/>
      <c r="F2" s="824"/>
      <c r="G2" s="148"/>
    </row>
    <row r="3" spans="1:26" s="1" customFormat="1" ht="33.75" customHeight="1">
      <c r="A3" s="824" t="s">
        <v>222</v>
      </c>
      <c r="B3" s="824"/>
      <c r="C3" s="824"/>
      <c r="D3" s="824"/>
      <c r="E3" s="824"/>
      <c r="F3" s="824"/>
      <c r="G3" s="148"/>
    </row>
    <row r="4" spans="1:26" s="1" customFormat="1" ht="26.25" customHeight="1">
      <c r="A4" s="824" t="s">
        <v>878</v>
      </c>
      <c r="B4" s="824"/>
      <c r="C4" s="824"/>
      <c r="D4" s="824"/>
      <c r="E4" s="824"/>
      <c r="F4" s="824"/>
      <c r="G4" s="148"/>
    </row>
    <row r="5" spans="1:26" s="33" customFormat="1" ht="39" customHeight="1">
      <c r="A5" s="825" t="s">
        <v>727</v>
      </c>
      <c r="B5" s="825"/>
      <c r="C5" s="825"/>
      <c r="D5" s="825"/>
      <c r="E5" s="825"/>
      <c r="F5" s="825"/>
      <c r="G5" s="92"/>
    </row>
    <row r="6" spans="1:26" ht="7.5" customHeight="1">
      <c r="A6" s="103"/>
    </row>
    <row r="7" spans="1:26" ht="18" customHeight="1">
      <c r="A7" s="104"/>
      <c r="B7" s="131"/>
      <c r="C7" s="105"/>
      <c r="D7" s="105"/>
      <c r="E7" s="106"/>
      <c r="F7" s="107"/>
      <c r="G7" s="149"/>
      <c r="H7" s="17"/>
      <c r="I7" s="17"/>
      <c r="J7" s="17"/>
      <c r="K7" s="17"/>
      <c r="L7" s="17"/>
    </row>
    <row r="8" spans="1:26" ht="37.5" customHeight="1">
      <c r="A8" s="277" t="s">
        <v>250</v>
      </c>
      <c r="B8" s="305" t="s">
        <v>700</v>
      </c>
      <c r="C8" s="305" t="s">
        <v>701</v>
      </c>
      <c r="D8" s="305" t="s">
        <v>702</v>
      </c>
      <c r="E8" s="305" t="s">
        <v>251</v>
      </c>
      <c r="F8" s="490" t="s">
        <v>11</v>
      </c>
      <c r="G8" s="146"/>
      <c r="T8" s="372">
        <v>1</v>
      </c>
      <c r="U8" s="372">
        <v>1</v>
      </c>
      <c r="Y8" s="372">
        <v>1</v>
      </c>
      <c r="Z8" s="372">
        <v>1</v>
      </c>
    </row>
    <row r="9" spans="1:26" s="136" customFormat="1" ht="25.5" customHeight="1">
      <c r="A9" s="491" t="s">
        <v>223</v>
      </c>
      <c r="B9" s="491">
        <v>34381.925889999999</v>
      </c>
      <c r="C9" s="306">
        <v>0</v>
      </c>
      <c r="D9" s="306">
        <v>0</v>
      </c>
      <c r="E9" s="491">
        <v>34381.925889999999</v>
      </c>
      <c r="F9" s="492">
        <v>1.1898849985536027E-2</v>
      </c>
      <c r="G9" s="243"/>
      <c r="H9" s="244"/>
      <c r="I9" s="244"/>
      <c r="J9" s="244"/>
      <c r="K9" s="244"/>
      <c r="L9" s="244"/>
    </row>
    <row r="10" spans="1:26" s="136" customFormat="1" ht="25.5" customHeight="1">
      <c r="A10" s="491" t="s">
        <v>224</v>
      </c>
      <c r="B10" s="491">
        <v>58591.45867</v>
      </c>
      <c r="C10" s="306">
        <v>0</v>
      </c>
      <c r="D10" s="306">
        <v>0</v>
      </c>
      <c r="E10" s="491">
        <v>58591.45867</v>
      </c>
      <c r="F10" s="492">
        <v>2.0277252047443822E-2</v>
      </c>
      <c r="G10" s="243"/>
      <c r="H10" s="244"/>
      <c r="I10" s="244"/>
      <c r="J10" s="244"/>
      <c r="K10" s="244"/>
      <c r="L10" s="244"/>
    </row>
    <row r="11" spans="1:26" s="136" customFormat="1" ht="25.5" customHeight="1">
      <c r="A11" s="491" t="s">
        <v>225</v>
      </c>
      <c r="B11" s="491">
        <v>41287.186600000001</v>
      </c>
      <c r="C11" s="306">
        <v>0</v>
      </c>
      <c r="D11" s="306">
        <v>0</v>
      </c>
      <c r="E11" s="491">
        <v>41287.186600000001</v>
      </c>
      <c r="F11" s="492">
        <v>1.4288613187346769E-2</v>
      </c>
      <c r="G11" s="243"/>
      <c r="H11" s="244"/>
      <c r="I11" s="244"/>
      <c r="J11" s="244"/>
      <c r="K11" s="244"/>
      <c r="L11" s="244"/>
    </row>
    <row r="12" spans="1:26" s="136" customFormat="1" ht="25.5" customHeight="1">
      <c r="A12" s="491" t="s">
        <v>226</v>
      </c>
      <c r="B12" s="491">
        <v>149335.51856</v>
      </c>
      <c r="C12" s="306">
        <v>43541.567950000004</v>
      </c>
      <c r="D12" s="306">
        <v>3741.5739900000003</v>
      </c>
      <c r="E12" s="491">
        <v>196618.6605</v>
      </c>
      <c r="F12" s="492">
        <v>6.8045517669124908E-2</v>
      </c>
      <c r="G12" s="243"/>
      <c r="H12" s="244"/>
      <c r="I12" s="244"/>
      <c r="J12" s="244"/>
      <c r="K12" s="244"/>
      <c r="L12" s="244"/>
    </row>
    <row r="13" spans="1:26" s="136" customFormat="1" ht="25.5" customHeight="1">
      <c r="A13" s="491" t="s">
        <v>227</v>
      </c>
      <c r="B13" s="491">
        <v>270526.78034</v>
      </c>
      <c r="C13" s="306">
        <v>95451.682769999999</v>
      </c>
      <c r="D13" s="306">
        <v>23059.64244</v>
      </c>
      <c r="E13" s="491">
        <v>389038.10555000004</v>
      </c>
      <c r="F13" s="492">
        <v>0.13463777658665013</v>
      </c>
      <c r="G13" s="243"/>
      <c r="H13" s="244"/>
      <c r="I13" s="244"/>
      <c r="J13" s="244"/>
      <c r="K13" s="244"/>
      <c r="L13" s="244"/>
    </row>
    <row r="14" spans="1:26" s="136" customFormat="1" ht="25.5" customHeight="1">
      <c r="A14" s="491" t="s">
        <v>228</v>
      </c>
      <c r="B14" s="491">
        <v>619319.10784000007</v>
      </c>
      <c r="C14" s="306">
        <v>314528.19838000002</v>
      </c>
      <c r="D14" s="306">
        <v>54658.744530000004</v>
      </c>
      <c r="E14" s="491">
        <v>988506.05075000017</v>
      </c>
      <c r="F14" s="492">
        <v>0.34210082487234733</v>
      </c>
      <c r="G14" s="243"/>
      <c r="H14" s="244"/>
      <c r="I14" s="244"/>
      <c r="J14" s="244"/>
      <c r="K14" s="244"/>
      <c r="L14" s="244"/>
    </row>
    <row r="15" spans="1:26" s="136" customFormat="1" ht="25.5" customHeight="1">
      <c r="A15" s="491" t="s">
        <v>229</v>
      </c>
      <c r="B15" s="491">
        <v>370654.49401999998</v>
      </c>
      <c r="C15" s="306">
        <v>170782.41649999999</v>
      </c>
      <c r="D15" s="306">
        <v>51660.900540000002</v>
      </c>
      <c r="E15" s="491">
        <v>593097.81105999998</v>
      </c>
      <c r="F15" s="492">
        <v>0.20525848095685981</v>
      </c>
      <c r="G15" s="243"/>
      <c r="H15" s="244"/>
      <c r="I15" s="244"/>
      <c r="J15" s="244"/>
      <c r="K15" s="244"/>
      <c r="L15" s="244"/>
    </row>
    <row r="16" spans="1:26" s="136" customFormat="1" ht="25.5" customHeight="1">
      <c r="A16" s="491" t="s">
        <v>230</v>
      </c>
      <c r="B16" s="491">
        <v>161967.82919999998</v>
      </c>
      <c r="C16" s="306">
        <v>73692.525120000006</v>
      </c>
      <c r="D16" s="306">
        <v>34097.42181</v>
      </c>
      <c r="E16" s="491">
        <v>269757.77613000001</v>
      </c>
      <c r="F16" s="492">
        <v>9.3357402981787463E-2</v>
      </c>
      <c r="G16" s="243"/>
      <c r="H16" s="244"/>
      <c r="I16" s="244"/>
      <c r="J16" s="244"/>
      <c r="K16" s="244"/>
      <c r="L16" s="244"/>
    </row>
    <row r="17" spans="1:12" s="136" customFormat="1" ht="25.5" customHeight="1">
      <c r="A17" s="491" t="s">
        <v>231</v>
      </c>
      <c r="B17" s="491">
        <v>65767.143240000005</v>
      </c>
      <c r="C17" s="306">
        <v>28536.160500000002</v>
      </c>
      <c r="D17" s="306">
        <v>22743.690790000001</v>
      </c>
      <c r="E17" s="491">
        <v>117046.99453</v>
      </c>
      <c r="F17" s="492">
        <v>4.0507464114318291E-2</v>
      </c>
      <c r="G17" s="243"/>
      <c r="H17" s="244"/>
      <c r="I17" s="244"/>
      <c r="J17" s="244"/>
      <c r="K17" s="244"/>
      <c r="L17" s="244"/>
    </row>
    <row r="18" spans="1:12" s="136" customFormat="1" ht="25.5" customHeight="1">
      <c r="A18" s="491" t="s">
        <v>232</v>
      </c>
      <c r="B18" s="491">
        <v>53184.261850000003</v>
      </c>
      <c r="C18" s="306">
        <v>27116.983179999999</v>
      </c>
      <c r="D18" s="306">
        <v>18904.575140000001</v>
      </c>
      <c r="E18" s="491">
        <v>99205.820170000006</v>
      </c>
      <c r="F18" s="492">
        <v>3.4333014842493875E-2</v>
      </c>
      <c r="G18" s="243"/>
      <c r="H18" s="244"/>
      <c r="I18" s="244"/>
      <c r="J18" s="244"/>
      <c r="K18" s="244"/>
      <c r="L18" s="244"/>
    </row>
    <row r="19" spans="1:12" s="136" customFormat="1" ht="25.5" customHeight="1">
      <c r="A19" s="491" t="s">
        <v>233</v>
      </c>
      <c r="B19" s="491">
        <v>33568.120999999999</v>
      </c>
      <c r="C19" s="306">
        <v>24283.688440000002</v>
      </c>
      <c r="D19" s="306">
        <v>16134.004000000001</v>
      </c>
      <c r="E19" s="491">
        <v>73985.813439999998</v>
      </c>
      <c r="F19" s="492">
        <v>2.5604909335124368E-2</v>
      </c>
      <c r="G19" s="243"/>
      <c r="H19" s="244"/>
      <c r="I19" s="244"/>
      <c r="J19" s="244"/>
      <c r="K19" s="244"/>
      <c r="L19" s="244"/>
    </row>
    <row r="20" spans="1:12" s="136" customFormat="1" ht="25.5" customHeight="1">
      <c r="A20" s="491" t="s">
        <v>234</v>
      </c>
      <c r="B20" s="491">
        <v>11022.58833</v>
      </c>
      <c r="C20" s="306">
        <v>9753.5099900000005</v>
      </c>
      <c r="D20" s="306">
        <v>5974.0306500000006</v>
      </c>
      <c r="E20" s="491">
        <v>26750.128970000002</v>
      </c>
      <c r="F20" s="492">
        <v>9.25764812378785E-3</v>
      </c>
      <c r="G20" s="243"/>
      <c r="H20" s="244"/>
      <c r="I20" s="244"/>
      <c r="J20" s="244"/>
      <c r="K20" s="244"/>
      <c r="L20" s="244"/>
    </row>
    <row r="21" spans="1:12" s="136" customFormat="1" ht="25.5" customHeight="1">
      <c r="A21" s="491" t="s">
        <v>235</v>
      </c>
      <c r="B21" s="491">
        <v>464.91646999999995</v>
      </c>
      <c r="C21" s="306">
        <v>324.46805000000001</v>
      </c>
      <c r="D21" s="306">
        <v>115.06598</v>
      </c>
      <c r="E21" s="491">
        <v>904.45049999999992</v>
      </c>
      <c r="F21" s="492">
        <v>3.1301099459274796E-4</v>
      </c>
      <c r="G21" s="243"/>
      <c r="H21" s="244"/>
      <c r="I21" s="244"/>
      <c r="J21" s="244"/>
      <c r="K21" s="244"/>
      <c r="L21" s="244"/>
    </row>
    <row r="22" spans="1:12" s="136" customFormat="1" ht="25.5" customHeight="1">
      <c r="A22" s="491" t="s">
        <v>236</v>
      </c>
      <c r="B22" s="491">
        <v>185.84734</v>
      </c>
      <c r="C22" s="306">
        <v>118.18813</v>
      </c>
      <c r="D22" s="306">
        <v>40.494039999999998</v>
      </c>
      <c r="E22" s="491">
        <v>344.52951000000002</v>
      </c>
      <c r="F22" s="492">
        <v>1.192343025866558E-4</v>
      </c>
      <c r="G22" s="243"/>
      <c r="H22" s="244"/>
      <c r="I22" s="244"/>
      <c r="J22" s="244"/>
      <c r="K22" s="244"/>
      <c r="L22" s="244"/>
    </row>
    <row r="23" spans="1:12" s="309" customFormat="1" ht="25.5" customHeight="1" thickBot="1">
      <c r="A23" s="604" t="s">
        <v>39</v>
      </c>
      <c r="B23" s="493">
        <v>1870257.1793500001</v>
      </c>
      <c r="C23" s="493">
        <v>788129.38901000016</v>
      </c>
      <c r="D23" s="493">
        <v>231130.14390999998</v>
      </c>
      <c r="E23" s="493">
        <v>2889516.71227</v>
      </c>
      <c r="F23" s="494">
        <v>1</v>
      </c>
      <c r="G23" s="307"/>
      <c r="H23" s="308"/>
      <c r="I23" s="308"/>
      <c r="J23" s="308"/>
      <c r="K23" s="308"/>
      <c r="L23" s="308"/>
    </row>
    <row r="24" spans="1:12" s="312" customFormat="1" ht="81" customHeight="1" thickTop="1">
      <c r="A24" s="605" t="s">
        <v>203</v>
      </c>
      <c r="B24" s="495">
        <v>0.64725605199242087</v>
      </c>
      <c r="C24" s="495">
        <v>0.27275474326322441</v>
      </c>
      <c r="D24" s="495">
        <v>7.9989204744354808E-2</v>
      </c>
      <c r="E24" s="495">
        <v>1</v>
      </c>
      <c r="F24" s="495"/>
      <c r="G24" s="310"/>
      <c r="H24" s="311"/>
      <c r="I24" s="311"/>
      <c r="J24" s="311"/>
      <c r="K24" s="311"/>
      <c r="L24" s="311"/>
    </row>
    <row r="25" spans="1:12" ht="37.5" customHeight="1">
      <c r="A25" s="542" t="s">
        <v>237</v>
      </c>
      <c r="B25" s="313" t="s">
        <v>700</v>
      </c>
      <c r="C25" s="313" t="s">
        <v>701</v>
      </c>
      <c r="D25" s="313" t="s">
        <v>702</v>
      </c>
      <c r="E25" s="489" t="s">
        <v>10</v>
      </c>
      <c r="F25" s="490" t="s">
        <v>11</v>
      </c>
      <c r="G25" s="146"/>
      <c r="H25" s="17"/>
      <c r="I25" s="17"/>
      <c r="J25" s="17"/>
      <c r="K25" s="17"/>
      <c r="L25" s="17"/>
    </row>
    <row r="26" spans="1:12" s="136" customFormat="1" ht="25.5" customHeight="1">
      <c r="A26" s="491" t="s">
        <v>223</v>
      </c>
      <c r="B26" s="491">
        <v>1</v>
      </c>
      <c r="C26" s="306">
        <v>0</v>
      </c>
      <c r="D26" s="306">
        <v>0</v>
      </c>
      <c r="E26" s="491">
        <v>1</v>
      </c>
      <c r="F26" s="492">
        <v>8.5338795016214375E-5</v>
      </c>
      <c r="G26" s="243"/>
      <c r="H26" s="244"/>
      <c r="I26" s="244"/>
      <c r="J26" s="244"/>
      <c r="K26" s="244"/>
      <c r="L26" s="244"/>
    </row>
    <row r="27" spans="1:12" s="136" customFormat="1" ht="25.5" customHeight="1">
      <c r="A27" s="491" t="s">
        <v>224</v>
      </c>
      <c r="B27" s="491">
        <v>6</v>
      </c>
      <c r="C27" s="306">
        <v>0</v>
      </c>
      <c r="D27" s="306">
        <v>0</v>
      </c>
      <c r="E27" s="491">
        <v>6</v>
      </c>
      <c r="F27" s="492">
        <v>5.1203277009728623E-4</v>
      </c>
      <c r="G27" s="243"/>
      <c r="H27" s="244"/>
      <c r="I27" s="244"/>
      <c r="J27" s="244"/>
      <c r="K27" s="244"/>
      <c r="L27" s="244"/>
    </row>
    <row r="28" spans="1:12" s="136" customFormat="1" ht="25.5" customHeight="1">
      <c r="A28" s="491" t="s">
        <v>225</v>
      </c>
      <c r="B28" s="491">
        <v>9</v>
      </c>
      <c r="C28" s="306">
        <v>0</v>
      </c>
      <c r="D28" s="306">
        <v>0</v>
      </c>
      <c r="E28" s="491">
        <v>9</v>
      </c>
      <c r="F28" s="492">
        <v>7.6804915514592934E-4</v>
      </c>
      <c r="G28" s="243"/>
      <c r="H28" s="244"/>
      <c r="I28" s="244"/>
      <c r="J28" s="244"/>
      <c r="K28" s="244"/>
      <c r="L28" s="244"/>
    </row>
    <row r="29" spans="1:12" s="136" customFormat="1" ht="25.5" customHeight="1">
      <c r="A29" s="491" t="s">
        <v>226</v>
      </c>
      <c r="B29" s="491">
        <v>77</v>
      </c>
      <c r="C29" s="306">
        <v>25</v>
      </c>
      <c r="D29" s="306">
        <v>2</v>
      </c>
      <c r="E29" s="491">
        <v>104</v>
      </c>
      <c r="F29" s="492">
        <v>8.8752346816862952E-3</v>
      </c>
      <c r="G29" s="243"/>
      <c r="H29" s="244"/>
      <c r="I29" s="244"/>
      <c r="J29" s="244"/>
      <c r="K29" s="244"/>
      <c r="L29" s="244"/>
    </row>
    <row r="30" spans="1:12" s="136" customFormat="1" ht="25.5" customHeight="1">
      <c r="A30" s="491" t="s">
        <v>227</v>
      </c>
      <c r="B30" s="491">
        <v>304</v>
      </c>
      <c r="C30" s="306">
        <v>110</v>
      </c>
      <c r="D30" s="306">
        <v>27</v>
      </c>
      <c r="E30" s="491">
        <v>441</v>
      </c>
      <c r="F30" s="492">
        <v>3.7634408602150539E-2</v>
      </c>
      <c r="G30" s="243"/>
      <c r="H30" s="244"/>
      <c r="I30" s="244"/>
      <c r="J30" s="244"/>
      <c r="K30" s="244"/>
      <c r="L30" s="244"/>
    </row>
    <row r="31" spans="1:12" s="136" customFormat="1" ht="25.5" customHeight="1">
      <c r="A31" s="491" t="s">
        <v>228</v>
      </c>
      <c r="B31" s="491">
        <v>1318</v>
      </c>
      <c r="C31" s="306">
        <v>661</v>
      </c>
      <c r="D31" s="306">
        <v>115</v>
      </c>
      <c r="E31" s="491">
        <v>2094</v>
      </c>
      <c r="F31" s="492">
        <v>0.17869943676395289</v>
      </c>
      <c r="G31" s="243"/>
      <c r="H31" s="244"/>
      <c r="I31" s="244"/>
      <c r="J31" s="244"/>
      <c r="K31" s="244"/>
      <c r="L31" s="244"/>
    </row>
    <row r="32" spans="1:12" s="136" customFormat="1" ht="25.5" customHeight="1">
      <c r="A32" s="491" t="s">
        <v>229</v>
      </c>
      <c r="B32" s="491">
        <v>1382</v>
      </c>
      <c r="C32" s="306">
        <v>627</v>
      </c>
      <c r="D32" s="306">
        <v>195</v>
      </c>
      <c r="E32" s="491">
        <v>2204</v>
      </c>
      <c r="F32" s="492">
        <v>0.18808670421573648</v>
      </c>
      <c r="G32" s="243"/>
      <c r="H32" s="244"/>
      <c r="I32" s="244"/>
      <c r="J32" s="244"/>
      <c r="K32" s="244"/>
      <c r="L32" s="244"/>
    </row>
    <row r="33" spans="1:12" s="136" customFormat="1" ht="25.5" customHeight="1">
      <c r="A33" s="491" t="s">
        <v>230</v>
      </c>
      <c r="B33" s="491">
        <v>950</v>
      </c>
      <c r="C33" s="306">
        <v>433</v>
      </c>
      <c r="D33" s="306">
        <v>204</v>
      </c>
      <c r="E33" s="491">
        <v>1587</v>
      </c>
      <c r="F33" s="492">
        <v>0.1354326676907322</v>
      </c>
      <c r="G33" s="243"/>
      <c r="H33" s="244"/>
      <c r="I33" s="244"/>
      <c r="J33" s="244"/>
      <c r="K33" s="244"/>
      <c r="L33" s="244"/>
    </row>
    <row r="34" spans="1:12" s="136" customFormat="1" ht="25.5" customHeight="1">
      <c r="A34" s="491" t="s">
        <v>231</v>
      </c>
      <c r="B34" s="491">
        <v>548</v>
      </c>
      <c r="C34" s="306">
        <v>237</v>
      </c>
      <c r="D34" s="306">
        <v>190</v>
      </c>
      <c r="E34" s="491">
        <v>975</v>
      </c>
      <c r="F34" s="492">
        <v>8.3205325140809014E-2</v>
      </c>
      <c r="G34" s="243"/>
      <c r="H34" s="244"/>
      <c r="I34" s="244"/>
      <c r="J34" s="244"/>
      <c r="K34" s="244"/>
      <c r="L34" s="244"/>
    </row>
    <row r="35" spans="1:12" s="136" customFormat="1" ht="25.5" customHeight="1">
      <c r="A35" s="491" t="s">
        <v>232</v>
      </c>
      <c r="B35" s="491">
        <v>621</v>
      </c>
      <c r="C35" s="306">
        <v>316</v>
      </c>
      <c r="D35" s="306">
        <v>222</v>
      </c>
      <c r="E35" s="491">
        <v>1159</v>
      </c>
      <c r="F35" s="492">
        <v>9.8907663423792452E-2</v>
      </c>
      <c r="G35" s="243"/>
      <c r="H35" s="244"/>
      <c r="I35" s="244"/>
      <c r="J35" s="244"/>
      <c r="K35" s="244"/>
      <c r="L35" s="244"/>
    </row>
    <row r="36" spans="1:12" s="136" customFormat="1" ht="25.5" customHeight="1">
      <c r="A36" s="491" t="s">
        <v>233</v>
      </c>
      <c r="B36" s="491">
        <v>643</v>
      </c>
      <c r="C36" s="306">
        <v>488</v>
      </c>
      <c r="D36" s="306">
        <v>326</v>
      </c>
      <c r="E36" s="491">
        <v>1457</v>
      </c>
      <c r="F36" s="492">
        <v>0.12433862433862433</v>
      </c>
      <c r="G36" s="243"/>
      <c r="H36" s="244"/>
      <c r="I36" s="244"/>
      <c r="J36" s="244"/>
      <c r="K36" s="244"/>
      <c r="L36" s="244"/>
    </row>
    <row r="37" spans="1:12" s="136" customFormat="1" ht="25.5" customHeight="1">
      <c r="A37" s="491" t="s">
        <v>234</v>
      </c>
      <c r="B37" s="491">
        <v>565</v>
      </c>
      <c r="C37" s="306">
        <v>489</v>
      </c>
      <c r="D37" s="306">
        <v>281</v>
      </c>
      <c r="E37" s="491">
        <v>1335</v>
      </c>
      <c r="F37" s="492">
        <v>0.11392729134664618</v>
      </c>
      <c r="G37" s="243"/>
      <c r="H37" s="244"/>
      <c r="I37" s="244"/>
      <c r="J37" s="244"/>
      <c r="K37" s="244"/>
      <c r="L37" s="244"/>
    </row>
    <row r="38" spans="1:12" s="136" customFormat="1" ht="25.5" customHeight="1">
      <c r="A38" s="491" t="s">
        <v>235</v>
      </c>
      <c r="B38" s="491">
        <v>91</v>
      </c>
      <c r="C38" s="306">
        <v>64</v>
      </c>
      <c r="D38" s="306">
        <v>22</v>
      </c>
      <c r="E38" s="491">
        <v>177</v>
      </c>
      <c r="F38" s="492">
        <v>1.5104966717869943E-2</v>
      </c>
      <c r="G38" s="243"/>
      <c r="H38" s="244"/>
      <c r="I38" s="244"/>
      <c r="J38" s="244"/>
      <c r="K38" s="244"/>
      <c r="L38" s="244"/>
    </row>
    <row r="39" spans="1:12" s="136" customFormat="1" ht="25.5" customHeight="1">
      <c r="A39" s="491" t="s">
        <v>236</v>
      </c>
      <c r="B39" s="491">
        <v>92</v>
      </c>
      <c r="C39" s="306">
        <v>56</v>
      </c>
      <c r="D39" s="306">
        <v>21</v>
      </c>
      <c r="E39" s="491">
        <v>169</v>
      </c>
      <c r="F39" s="492">
        <v>1.4422256357740229E-2</v>
      </c>
      <c r="G39" s="243"/>
      <c r="H39" s="244"/>
      <c r="I39" s="244"/>
      <c r="J39" s="244"/>
      <c r="K39" s="244"/>
      <c r="L39" s="244"/>
    </row>
    <row r="40" spans="1:12" s="136" customFormat="1" ht="25.5" customHeight="1">
      <c r="A40" s="281" t="s">
        <v>252</v>
      </c>
      <c r="B40" s="496">
        <v>6607</v>
      </c>
      <c r="C40" s="496">
        <v>3506</v>
      </c>
      <c r="D40" s="496">
        <v>1605</v>
      </c>
      <c r="E40" s="496">
        <v>11718</v>
      </c>
      <c r="F40" s="497">
        <v>1</v>
      </c>
      <c r="G40" s="243"/>
      <c r="H40" s="244"/>
      <c r="I40" s="244"/>
      <c r="J40" s="244"/>
      <c r="K40" s="244"/>
      <c r="L40" s="244"/>
    </row>
    <row r="41" spans="1:12" ht="25.5" customHeight="1">
      <c r="A41" s="294" t="s">
        <v>203</v>
      </c>
      <c r="B41" s="280">
        <v>0.56383341867212833</v>
      </c>
      <c r="C41" s="280">
        <v>0.29919781532684758</v>
      </c>
      <c r="D41" s="280">
        <v>0.13696876600102406</v>
      </c>
      <c r="E41" s="280">
        <v>1</v>
      </c>
      <c r="F41" s="280"/>
      <c r="G41" s="146"/>
      <c r="H41" s="17"/>
      <c r="I41" s="17"/>
      <c r="J41" s="17"/>
      <c r="K41" s="17"/>
      <c r="L41" s="17"/>
    </row>
    <row r="42" spans="1:12" ht="14.25" customHeight="1" thickBot="1">
      <c r="A42" s="139"/>
      <c r="B42" s="498"/>
      <c r="C42" s="141"/>
      <c r="D42" s="141"/>
      <c r="E42" s="142"/>
      <c r="F42" s="143"/>
      <c r="G42" s="146"/>
      <c r="H42" s="17"/>
      <c r="I42" s="17"/>
      <c r="J42" s="17"/>
      <c r="K42" s="17"/>
      <c r="L42" s="17"/>
    </row>
    <row r="43" spans="1:12" ht="15" customHeight="1" thickTop="1">
      <c r="A43" s="34" t="s">
        <v>728</v>
      </c>
      <c r="B43" s="119"/>
      <c r="C43" s="144"/>
      <c r="D43" s="144"/>
      <c r="E43" s="145"/>
      <c r="F43" s="145"/>
      <c r="G43" s="146"/>
      <c r="H43" s="145"/>
      <c r="I43" s="17"/>
      <c r="J43" s="17"/>
      <c r="K43" s="17"/>
      <c r="L43" s="17"/>
    </row>
    <row r="44" spans="1:12" ht="9" customHeight="1">
      <c r="C44" s="18"/>
      <c r="D44" s="18"/>
      <c r="E44" s="17"/>
      <c r="F44" s="145"/>
      <c r="G44" s="146"/>
      <c r="H44" s="17"/>
      <c r="I44" s="17"/>
      <c r="J44" s="17"/>
      <c r="K44" s="17"/>
      <c r="L44" s="17"/>
    </row>
    <row r="45" spans="1:12" ht="9" customHeight="1">
      <c r="A45" s="16"/>
      <c r="C45" s="18"/>
      <c r="D45" s="18"/>
      <c r="E45" s="17"/>
      <c r="F45" s="145"/>
      <c r="G45" s="146"/>
      <c r="H45" s="17"/>
      <c r="I45" s="17"/>
      <c r="J45" s="17"/>
      <c r="K45" s="17"/>
      <c r="L45" s="17"/>
    </row>
    <row r="46" spans="1:12" ht="9" customHeight="1">
      <c r="A46" s="125"/>
      <c r="C46" s="18"/>
      <c r="D46" s="18"/>
      <c r="E46" s="17"/>
      <c r="F46" s="145"/>
      <c r="G46" s="146"/>
      <c r="H46" s="17"/>
      <c r="I46" s="17"/>
      <c r="J46" s="17"/>
      <c r="K46" s="17"/>
      <c r="L46" s="17"/>
    </row>
    <row r="47" spans="1:12" ht="9" customHeight="1">
      <c r="A47" s="16"/>
      <c r="C47" s="18"/>
      <c r="D47" s="18"/>
      <c r="E47" s="17"/>
      <c r="F47" s="145"/>
      <c r="G47" s="146"/>
      <c r="H47" s="17"/>
      <c r="I47" s="17"/>
      <c r="J47" s="17"/>
      <c r="K47" s="17"/>
      <c r="L47" s="17"/>
    </row>
    <row r="48" spans="1:12" ht="9" customHeight="1">
      <c r="A48" s="16"/>
      <c r="C48" s="18"/>
      <c r="D48" s="18"/>
      <c r="E48" s="17"/>
      <c r="F48" s="145"/>
      <c r="G48" s="146"/>
      <c r="H48" s="17"/>
      <c r="I48" s="17"/>
      <c r="J48" s="17"/>
      <c r="K48" s="17"/>
      <c r="L48" s="17"/>
    </row>
    <row r="49" spans="1:12" ht="9" customHeight="1">
      <c r="A49" s="16"/>
      <c r="B49" s="147"/>
      <c r="C49" s="18"/>
      <c r="D49" s="18"/>
      <c r="E49" s="17"/>
      <c r="F49" s="145"/>
      <c r="G49" s="146"/>
      <c r="H49" s="17"/>
      <c r="I49" s="17"/>
      <c r="J49" s="17"/>
      <c r="K49" s="17"/>
      <c r="L49" s="17"/>
    </row>
    <row r="50" spans="1:12" ht="9" customHeight="1">
      <c r="A50" s="16"/>
      <c r="B50" s="147"/>
      <c r="C50" s="18"/>
      <c r="D50" s="18"/>
      <c r="E50" s="17"/>
      <c r="F50" s="145"/>
      <c r="G50" s="146"/>
      <c r="H50" s="17"/>
      <c r="I50" s="17"/>
      <c r="J50" s="17"/>
      <c r="K50" s="17"/>
      <c r="L50" s="17"/>
    </row>
    <row r="51" spans="1:12" ht="9" customHeight="1">
      <c r="A51" s="16"/>
      <c r="B51" s="147"/>
      <c r="C51" s="18"/>
      <c r="D51" s="18"/>
      <c r="E51" s="17"/>
      <c r="F51" s="145"/>
      <c r="G51" s="146"/>
      <c r="H51" s="17"/>
      <c r="I51" s="17"/>
      <c r="J51" s="17"/>
      <c r="K51" s="17"/>
      <c r="L51" s="17"/>
    </row>
    <row r="52" spans="1:12" ht="9" customHeight="1">
      <c r="A52" s="122"/>
      <c r="B52" s="147"/>
      <c r="C52" s="18"/>
      <c r="D52" s="18"/>
      <c r="E52" s="17"/>
      <c r="F52" s="145"/>
      <c r="G52" s="146"/>
      <c r="H52" s="17"/>
      <c r="I52" s="17"/>
      <c r="J52" s="17"/>
      <c r="K52" s="17"/>
      <c r="L52" s="17"/>
    </row>
    <row r="53" spans="1:12" ht="9" customHeight="1">
      <c r="A53" s="16"/>
      <c r="B53" s="147"/>
      <c r="C53" s="18"/>
      <c r="D53" s="18"/>
      <c r="E53" s="17"/>
      <c r="F53" s="145"/>
      <c r="G53" s="146"/>
      <c r="H53" s="17"/>
      <c r="I53" s="17"/>
      <c r="J53" s="17"/>
      <c r="K53" s="17"/>
      <c r="L53" s="17"/>
    </row>
    <row r="54" spans="1:12" ht="9" customHeight="1">
      <c r="A54" s="16"/>
      <c r="B54" s="147"/>
      <c r="C54" s="18"/>
      <c r="D54" s="18"/>
      <c r="E54" s="17"/>
      <c r="F54" s="145"/>
      <c r="G54" s="146"/>
      <c r="H54" s="17"/>
      <c r="I54" s="17"/>
      <c r="J54" s="17"/>
      <c r="K54" s="17"/>
      <c r="L54" s="17"/>
    </row>
    <row r="55" spans="1:12" ht="9" customHeight="1">
      <c r="A55" s="16"/>
      <c r="B55" s="147"/>
      <c r="C55" s="18"/>
      <c r="D55" s="18"/>
      <c r="E55" s="17"/>
      <c r="F55" s="145"/>
      <c r="G55" s="146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17"/>
      <c r="F56" s="145"/>
      <c r="G56" s="146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17"/>
      <c r="F57" s="145"/>
      <c r="G57" s="146"/>
      <c r="H57" s="17"/>
      <c r="I57" s="17"/>
      <c r="J57" s="17"/>
      <c r="K57" s="17"/>
      <c r="L57" s="17"/>
    </row>
    <row r="58" spans="1:12" ht="9" customHeight="1">
      <c r="A58" s="122"/>
      <c r="C58" s="18"/>
      <c r="D58" s="18"/>
      <c r="E58" s="17"/>
      <c r="F58" s="145"/>
      <c r="G58" s="146"/>
      <c r="H58" s="17"/>
      <c r="I58" s="17"/>
      <c r="J58" s="17"/>
      <c r="K58" s="17"/>
      <c r="L58" s="17"/>
    </row>
    <row r="59" spans="1:12" ht="9" customHeight="1">
      <c r="A59" s="16"/>
      <c r="C59" s="18"/>
      <c r="D59" s="18"/>
      <c r="E59" s="17"/>
      <c r="F59" s="145"/>
      <c r="G59" s="146"/>
      <c r="H59" s="17"/>
      <c r="I59" s="17"/>
      <c r="J59" s="17"/>
      <c r="K59" s="17"/>
      <c r="L59" s="17"/>
    </row>
    <row r="60" spans="1:12" ht="9" customHeight="1">
      <c r="A60" s="16"/>
      <c r="C60" s="18"/>
      <c r="D60" s="18"/>
      <c r="E60" s="17"/>
      <c r="F60" s="145"/>
      <c r="G60" s="146"/>
      <c r="H60" s="17"/>
      <c r="I60" s="17"/>
      <c r="J60" s="17"/>
      <c r="K60" s="17"/>
      <c r="L60" s="17"/>
    </row>
    <row r="61" spans="1:12" ht="9" customHeight="1">
      <c r="A61" s="16"/>
      <c r="C61" s="18"/>
      <c r="D61" s="18"/>
      <c r="E61" s="17"/>
      <c r="F61" s="145"/>
      <c r="G61" s="146"/>
      <c r="H61" s="17"/>
      <c r="I61" s="17"/>
      <c r="J61" s="17"/>
      <c r="K61" s="17"/>
      <c r="L61" s="17"/>
    </row>
    <row r="62" spans="1:12" ht="9" customHeight="1">
      <c r="A62" s="16"/>
      <c r="C62" s="18"/>
      <c r="D62" s="18"/>
      <c r="E62" s="17"/>
      <c r="F62" s="145"/>
      <c r="G62" s="146"/>
      <c r="H62" s="17"/>
      <c r="I62" s="17"/>
      <c r="J62" s="17"/>
      <c r="K62" s="17"/>
      <c r="L62" s="17"/>
    </row>
    <row r="63" spans="1:12" ht="9" customHeight="1">
      <c r="A63" s="16"/>
      <c r="C63" s="18"/>
      <c r="D63" s="18"/>
      <c r="E63" s="17"/>
      <c r="F63" s="145"/>
      <c r="G63" s="146"/>
      <c r="H63" s="17"/>
      <c r="I63" s="17"/>
      <c r="J63" s="17"/>
      <c r="K63" s="17"/>
      <c r="L63" s="17"/>
    </row>
    <row r="64" spans="1:12" ht="9" customHeight="1">
      <c r="A64" s="122"/>
      <c r="C64" s="18"/>
      <c r="D64" s="18"/>
      <c r="E64" s="17"/>
      <c r="F64" s="145"/>
      <c r="G64" s="146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17"/>
      <c r="F65" s="145"/>
      <c r="G65" s="146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17"/>
      <c r="F66" s="145"/>
      <c r="G66" s="146"/>
      <c r="H66" s="17"/>
      <c r="I66" s="17"/>
      <c r="J66" s="17"/>
      <c r="K66" s="17"/>
      <c r="L66" s="17"/>
    </row>
    <row r="67" spans="1:12" ht="9" customHeight="1">
      <c r="A67" s="16"/>
      <c r="C67" s="18"/>
      <c r="D67" s="18"/>
      <c r="E67" s="17"/>
      <c r="F67" s="145"/>
      <c r="G67" s="146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17"/>
      <c r="F68" s="145"/>
      <c r="G68" s="146"/>
      <c r="H68" s="17"/>
      <c r="I68" s="17"/>
      <c r="J68" s="17"/>
      <c r="K68" s="17"/>
      <c r="L68" s="17"/>
    </row>
    <row r="69" spans="1:12" ht="9" customHeight="1">
      <c r="A69" s="122"/>
      <c r="C69" s="18"/>
      <c r="D69" s="18"/>
      <c r="E69" s="17"/>
      <c r="F69" s="145"/>
      <c r="G69" s="146"/>
      <c r="H69" s="17"/>
      <c r="I69" s="17"/>
      <c r="J69" s="17"/>
      <c r="K69" s="17"/>
      <c r="L69" s="17"/>
    </row>
    <row r="70" spans="1:12" ht="9" customHeight="1">
      <c r="A70" s="123"/>
      <c r="C70" s="18"/>
      <c r="D70" s="18"/>
      <c r="E70" s="17"/>
      <c r="F70" s="145"/>
      <c r="G70" s="146"/>
      <c r="H70" s="17"/>
      <c r="I70" s="17"/>
      <c r="J70" s="17"/>
      <c r="K70" s="17"/>
      <c r="L70" s="17"/>
    </row>
    <row r="71" spans="1:12" ht="9" customHeight="1">
      <c r="A71" s="123"/>
      <c r="C71" s="18"/>
      <c r="D71" s="18"/>
      <c r="E71" s="17"/>
      <c r="F71" s="145"/>
      <c r="G71" s="146"/>
      <c r="H71" s="17"/>
      <c r="I71" s="17"/>
      <c r="J71" s="17"/>
      <c r="K71" s="17"/>
      <c r="L71" s="17"/>
    </row>
    <row r="72" spans="1:12" ht="9" customHeight="1">
      <c r="A72" s="123"/>
      <c r="C72" s="18"/>
      <c r="D72" s="18"/>
      <c r="E72" s="17"/>
      <c r="F72" s="145"/>
      <c r="G72" s="146"/>
      <c r="H72" s="17"/>
      <c r="I72" s="17"/>
      <c r="J72" s="17"/>
      <c r="K72" s="17"/>
      <c r="L72" s="17"/>
    </row>
    <row r="73" spans="1:12" ht="9" customHeight="1">
      <c r="A73" s="123"/>
      <c r="C73" s="18"/>
      <c r="D73" s="18"/>
      <c r="E73" s="17"/>
      <c r="F73" s="145"/>
      <c r="G73" s="146"/>
      <c r="H73" s="17"/>
      <c r="I73" s="17"/>
      <c r="J73" s="17"/>
      <c r="K73" s="17"/>
      <c r="L73" s="17"/>
    </row>
    <row r="74" spans="1:12" ht="9" customHeight="1">
      <c r="A74" s="124"/>
      <c r="C74" s="18"/>
      <c r="D74" s="18"/>
      <c r="E74" s="17"/>
      <c r="F74" s="145"/>
      <c r="G74" s="146"/>
      <c r="H74" s="17"/>
      <c r="I74" s="17"/>
      <c r="J74" s="17"/>
      <c r="K74" s="17"/>
      <c r="L74" s="17"/>
    </row>
    <row r="75" spans="1:12" ht="9" customHeight="1">
      <c r="A75" s="124"/>
      <c r="C75" s="18"/>
      <c r="D75" s="18"/>
      <c r="E75" s="17"/>
      <c r="F75" s="145"/>
      <c r="G75" s="146"/>
      <c r="H75" s="17"/>
      <c r="I75" s="17"/>
      <c r="J75" s="17"/>
      <c r="K75" s="17"/>
      <c r="L75" s="17"/>
    </row>
    <row r="76" spans="1:12" ht="9" customHeight="1">
      <c r="A76" s="125"/>
      <c r="C76" s="18"/>
      <c r="D76" s="18"/>
      <c r="E76" s="17"/>
      <c r="F76" s="145"/>
      <c r="G76" s="146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17"/>
      <c r="F77" s="145"/>
      <c r="G77" s="146"/>
      <c r="H77" s="17"/>
      <c r="I77" s="17"/>
      <c r="J77" s="17"/>
      <c r="K77" s="17"/>
      <c r="L77" s="17"/>
    </row>
    <row r="78" spans="1:12" ht="9" customHeight="1">
      <c r="A78" s="16"/>
      <c r="C78" s="18"/>
      <c r="D78" s="18"/>
      <c r="E78" s="17"/>
      <c r="F78" s="145"/>
      <c r="G78" s="146"/>
      <c r="H78" s="17"/>
      <c r="I78" s="17"/>
      <c r="J78" s="17"/>
      <c r="K78" s="17"/>
      <c r="L78" s="17"/>
    </row>
    <row r="79" spans="1:12" ht="9" customHeight="1">
      <c r="A79" s="16"/>
      <c r="C79" s="18"/>
      <c r="D79" s="18"/>
      <c r="E79" s="17"/>
      <c r="F79" s="145"/>
      <c r="G79" s="146"/>
      <c r="H79" s="17"/>
      <c r="I79" s="17"/>
      <c r="J79" s="17"/>
      <c r="K79" s="17"/>
      <c r="L79" s="17"/>
    </row>
    <row r="80" spans="1:12" ht="9" customHeight="1">
      <c r="A80" s="16"/>
      <c r="C80" s="18"/>
      <c r="D80" s="18"/>
      <c r="E80" s="17"/>
      <c r="F80" s="145"/>
      <c r="G80" s="146"/>
      <c r="H80" s="17"/>
      <c r="I80" s="17"/>
      <c r="J80" s="17"/>
      <c r="K80" s="17"/>
      <c r="L80" s="17"/>
    </row>
    <row r="81" spans="1:12" ht="9" customHeight="1">
      <c r="A81" s="123"/>
      <c r="C81" s="18"/>
      <c r="D81" s="18"/>
      <c r="E81" s="17"/>
      <c r="F81" s="145"/>
      <c r="G81" s="146"/>
      <c r="H81" s="17"/>
      <c r="I81" s="17"/>
      <c r="J81" s="17"/>
      <c r="K81" s="17"/>
      <c r="L81" s="17"/>
    </row>
    <row r="82" spans="1:12" ht="9" customHeight="1">
      <c r="A82" s="125"/>
      <c r="C82" s="18"/>
      <c r="D82" s="18"/>
      <c r="E82" s="17"/>
      <c r="F82" s="145"/>
      <c r="G82" s="146"/>
      <c r="H82" s="17"/>
      <c r="I82" s="17"/>
      <c r="J82" s="17"/>
      <c r="K82" s="17"/>
      <c r="L82" s="17"/>
    </row>
    <row r="83" spans="1:12" ht="9" customHeight="1">
      <c r="A83" s="16"/>
      <c r="C83" s="18"/>
      <c r="D83" s="18"/>
      <c r="E83" s="17"/>
      <c r="F83" s="145"/>
      <c r="G83" s="146"/>
      <c r="H83" s="17"/>
      <c r="I83" s="17"/>
      <c r="J83" s="17"/>
      <c r="K83" s="17"/>
      <c r="L83" s="17"/>
    </row>
    <row r="84" spans="1:12" ht="9" customHeight="1">
      <c r="A84" s="16"/>
      <c r="C84" s="18"/>
      <c r="D84" s="18"/>
      <c r="E84" s="17"/>
      <c r="F84" s="145"/>
      <c r="G84" s="146"/>
      <c r="H84" s="17"/>
      <c r="I84" s="17"/>
      <c r="J84" s="17"/>
      <c r="K84" s="17"/>
      <c r="L84" s="17"/>
    </row>
    <row r="85" spans="1:12" ht="9" customHeight="1">
      <c r="A85" s="16"/>
      <c r="C85" s="18"/>
      <c r="D85" s="18"/>
      <c r="E85" s="17"/>
      <c r="F85" s="145"/>
      <c r="G85" s="146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17"/>
      <c r="F86" s="145"/>
      <c r="G86" s="146"/>
      <c r="H86" s="17"/>
      <c r="I86" s="17"/>
      <c r="J86" s="17"/>
      <c r="K86" s="17"/>
      <c r="L86" s="17"/>
    </row>
    <row r="87" spans="1:12" ht="9" customHeight="1">
      <c r="A87" s="123"/>
      <c r="C87" s="18"/>
      <c r="D87" s="18"/>
      <c r="E87" s="17"/>
      <c r="F87" s="145"/>
      <c r="G87" s="146"/>
      <c r="H87" s="17"/>
      <c r="I87" s="17"/>
      <c r="J87" s="17"/>
      <c r="K87" s="17"/>
      <c r="L87" s="17"/>
    </row>
    <row r="88" spans="1:12" ht="9" customHeight="1">
      <c r="A88" s="125"/>
      <c r="C88" s="18"/>
      <c r="D88" s="18"/>
      <c r="E88" s="17"/>
      <c r="F88" s="145"/>
      <c r="G88" s="146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17"/>
      <c r="F89" s="145"/>
      <c r="G89" s="146"/>
      <c r="H89" s="17"/>
      <c r="I89" s="17"/>
      <c r="J89" s="17"/>
      <c r="K89" s="17"/>
      <c r="L89" s="17"/>
    </row>
    <row r="90" spans="1:12" ht="9" customHeight="1">
      <c r="A90" s="16"/>
      <c r="C90" s="18"/>
      <c r="D90" s="18"/>
      <c r="E90" s="17"/>
      <c r="F90" s="145"/>
      <c r="G90" s="146"/>
      <c r="H90" s="17"/>
      <c r="I90" s="17"/>
      <c r="J90" s="17"/>
      <c r="K90" s="17"/>
      <c r="L90" s="17"/>
    </row>
    <row r="91" spans="1:12" ht="9" customHeight="1">
      <c r="A91" s="16"/>
      <c r="C91" s="37"/>
      <c r="D91" s="37"/>
      <c r="F91" s="119"/>
      <c r="G91" s="146"/>
    </row>
    <row r="92" spans="1:12" ht="9" customHeight="1">
      <c r="A92" s="16"/>
      <c r="C92" s="37"/>
      <c r="D92" s="37"/>
      <c r="F92" s="119"/>
      <c r="G92" s="146"/>
    </row>
    <row r="93" spans="1:12" ht="9" customHeight="1">
      <c r="A93" s="16"/>
      <c r="C93" s="37"/>
      <c r="D93" s="37"/>
      <c r="F93" s="119"/>
      <c r="G93" s="146"/>
    </row>
    <row r="94" spans="1:12" ht="9" customHeight="1">
      <c r="A94" s="16"/>
      <c r="C94" s="37"/>
      <c r="D94" s="37"/>
      <c r="F94" s="119"/>
      <c r="G94" s="146"/>
    </row>
    <row r="95" spans="1:12" ht="9" customHeight="1">
      <c r="A95" s="16"/>
      <c r="C95" s="37"/>
      <c r="D95" s="37"/>
      <c r="F95" s="119"/>
      <c r="G95" s="146"/>
    </row>
    <row r="96" spans="1:12" ht="9" customHeight="1">
      <c r="A96" s="16"/>
      <c r="C96" s="37"/>
      <c r="D96" s="37"/>
      <c r="F96" s="119"/>
      <c r="G96" s="146"/>
    </row>
    <row r="97" spans="1:7" ht="9" customHeight="1">
      <c r="A97" s="123"/>
      <c r="C97" s="37"/>
      <c r="D97" s="37"/>
      <c r="F97" s="119"/>
      <c r="G97" s="146"/>
    </row>
    <row r="98" spans="1:7" ht="9" customHeight="1">
      <c r="A98" s="125"/>
      <c r="C98" s="37"/>
      <c r="D98" s="37"/>
      <c r="F98" s="119"/>
      <c r="G98" s="146"/>
    </row>
    <row r="99" spans="1:7" ht="9" customHeight="1">
      <c r="A99" s="16"/>
      <c r="C99" s="37"/>
      <c r="D99" s="37"/>
      <c r="F99" s="119"/>
      <c r="G99" s="146"/>
    </row>
    <row r="100" spans="1:7" ht="9" customHeight="1">
      <c r="A100" s="16"/>
      <c r="C100" s="37"/>
      <c r="D100" s="37"/>
      <c r="F100" s="119"/>
      <c r="G100" s="146"/>
    </row>
    <row r="101" spans="1:7" ht="9" customHeight="1">
      <c r="A101" s="16"/>
      <c r="C101" s="37"/>
      <c r="D101" s="37"/>
      <c r="F101" s="119"/>
      <c r="G101" s="146"/>
    </row>
    <row r="102" spans="1:7" ht="9" customHeight="1">
      <c r="A102" s="16"/>
      <c r="C102" s="37"/>
      <c r="D102" s="37"/>
      <c r="F102" s="119"/>
      <c r="G102" s="146"/>
    </row>
    <row r="103" spans="1:7" ht="9" customHeight="1">
      <c r="A103" s="16"/>
      <c r="C103" s="37"/>
      <c r="D103" s="37"/>
      <c r="F103" s="119"/>
      <c r="G103" s="146"/>
    </row>
    <row r="104" spans="1:7" ht="9" customHeight="1">
      <c r="A104" s="16"/>
      <c r="C104" s="37"/>
      <c r="D104" s="37"/>
      <c r="F104" s="119"/>
      <c r="G104" s="146"/>
    </row>
    <row r="105" spans="1:7" ht="9" customHeight="1">
      <c r="A105" s="16"/>
      <c r="C105" s="37"/>
      <c r="D105" s="37"/>
      <c r="F105" s="119"/>
      <c r="G105" s="146"/>
    </row>
    <row r="106" spans="1:7" ht="9" customHeight="1">
      <c r="A106" s="16"/>
      <c r="C106" s="37"/>
      <c r="D106" s="37"/>
      <c r="F106" s="119"/>
      <c r="G106" s="146"/>
    </row>
    <row r="107" spans="1:7" ht="9" customHeight="1">
      <c r="A107" s="16"/>
      <c r="C107" s="37"/>
      <c r="D107" s="37"/>
      <c r="F107" s="119"/>
      <c r="G107" s="146"/>
    </row>
    <row r="108" spans="1:7" ht="9" customHeight="1">
      <c r="A108" s="125"/>
      <c r="C108" s="37"/>
      <c r="D108" s="37"/>
      <c r="F108" s="119"/>
      <c r="G108" s="146"/>
    </row>
    <row r="109" spans="1:7" ht="9" customHeight="1">
      <c r="A109" s="16"/>
      <c r="C109" s="37"/>
      <c r="D109" s="37"/>
      <c r="F109" s="119"/>
      <c r="G109" s="146"/>
    </row>
    <row r="110" spans="1:7" ht="9" customHeight="1">
      <c r="A110" s="16"/>
      <c r="C110" s="37"/>
      <c r="D110" s="37"/>
      <c r="F110" s="119"/>
      <c r="G110" s="146"/>
    </row>
    <row r="111" spans="1:7" ht="9" customHeight="1">
      <c r="A111" s="16"/>
      <c r="C111" s="37"/>
      <c r="D111" s="37"/>
      <c r="F111" s="119"/>
      <c r="G111" s="146"/>
    </row>
    <row r="112" spans="1:7">
      <c r="A112" s="126"/>
      <c r="C112" s="37"/>
      <c r="D112" s="37"/>
      <c r="F112" s="119"/>
      <c r="G112" s="146"/>
    </row>
    <row r="113" spans="1:7">
      <c r="A113" s="126"/>
      <c r="C113" s="37"/>
      <c r="D113" s="37"/>
      <c r="F113" s="119"/>
      <c r="G113" s="146"/>
    </row>
    <row r="114" spans="1:7">
      <c r="A114" s="126"/>
      <c r="C114" s="37"/>
      <c r="D114" s="37"/>
      <c r="F114" s="119"/>
      <c r="G114" s="146"/>
    </row>
    <row r="115" spans="1:7">
      <c r="A115" s="126"/>
      <c r="C115" s="37"/>
      <c r="D115" s="37"/>
      <c r="F115" s="119"/>
    </row>
    <row r="116" spans="1:7">
      <c r="A116" s="126"/>
      <c r="C116" s="37"/>
      <c r="D116" s="37"/>
      <c r="F116" s="119"/>
    </row>
    <row r="117" spans="1:7">
      <c r="A117" s="126"/>
      <c r="C117" s="37"/>
      <c r="D117" s="37"/>
      <c r="F117" s="119"/>
    </row>
    <row r="118" spans="1:7">
      <c r="A118" s="126"/>
      <c r="C118" s="37"/>
      <c r="D118" s="37"/>
      <c r="F118" s="119"/>
    </row>
    <row r="119" spans="1:7" ht="15.75">
      <c r="A119" s="127"/>
      <c r="C119" s="37"/>
      <c r="D119" s="37"/>
      <c r="F119" s="119"/>
    </row>
    <row r="120" spans="1:7" ht="15.75">
      <c r="A120" s="127"/>
      <c r="C120" s="37"/>
      <c r="D120" s="37"/>
      <c r="F120" s="119"/>
    </row>
    <row r="121" spans="1:7" ht="15.75">
      <c r="A121" s="127"/>
      <c r="C121" s="37"/>
      <c r="D121" s="37"/>
      <c r="F121" s="119"/>
    </row>
    <row r="122" spans="1:7" ht="15.75">
      <c r="A122" s="127"/>
      <c r="C122" s="37"/>
      <c r="D122" s="37"/>
      <c r="F122" s="119"/>
    </row>
    <row r="123" spans="1:7" ht="15.75">
      <c r="A123" s="127"/>
      <c r="C123" s="37"/>
      <c r="D123" s="37"/>
      <c r="F123" s="119"/>
    </row>
    <row r="124" spans="1:7" ht="15.75">
      <c r="A124" s="127"/>
      <c r="C124" s="37"/>
      <c r="D124" s="37"/>
      <c r="F124" s="119"/>
    </row>
    <row r="125" spans="1:7" ht="15.75">
      <c r="A125" s="127"/>
      <c r="C125" s="37"/>
      <c r="D125" s="37"/>
      <c r="F125" s="119"/>
    </row>
    <row r="126" spans="1:7" ht="15.75">
      <c r="A126" s="127"/>
      <c r="C126" s="37"/>
      <c r="D126" s="37"/>
      <c r="F126" s="119"/>
    </row>
    <row r="127" spans="1:7" ht="15.75">
      <c r="A127" s="127"/>
      <c r="C127" s="37"/>
      <c r="D127" s="37"/>
      <c r="F127" s="119"/>
    </row>
    <row r="128" spans="1:7" ht="15.75">
      <c r="A128" s="127"/>
      <c r="C128" s="37"/>
      <c r="D128" s="37"/>
      <c r="F128" s="119"/>
    </row>
    <row r="129" spans="1:6" ht="15.75">
      <c r="A129" s="127"/>
      <c r="C129" s="37"/>
      <c r="D129" s="37"/>
      <c r="F129" s="119"/>
    </row>
    <row r="130" spans="1:6" ht="15.75">
      <c r="A130" s="127"/>
      <c r="C130" s="37"/>
      <c r="D130" s="37"/>
      <c r="F130" s="119"/>
    </row>
    <row r="131" spans="1:6" ht="15.75">
      <c r="A131" s="127"/>
      <c r="C131" s="37"/>
      <c r="D131" s="37"/>
      <c r="F131" s="119"/>
    </row>
    <row r="132" spans="1:6" ht="15.75">
      <c r="A132" s="127"/>
      <c r="C132" s="37"/>
      <c r="D132" s="37"/>
      <c r="F132" s="119"/>
    </row>
    <row r="133" spans="1:6" ht="15.75">
      <c r="A133" s="127"/>
      <c r="C133" s="37"/>
      <c r="D133" s="37"/>
      <c r="F133" s="119"/>
    </row>
    <row r="134" spans="1:6" ht="15.75">
      <c r="A134" s="127"/>
      <c r="C134" s="37"/>
      <c r="D134" s="37"/>
      <c r="F134" s="119"/>
    </row>
    <row r="135" spans="1:6" ht="15.75">
      <c r="A135" s="127"/>
      <c r="C135" s="37"/>
      <c r="D135" s="37"/>
      <c r="F135" s="119"/>
    </row>
    <row r="136" spans="1:6" ht="15.75">
      <c r="A136" s="127"/>
      <c r="C136" s="37"/>
      <c r="D136" s="37"/>
      <c r="F136" s="119"/>
    </row>
    <row r="137" spans="1:6" ht="15.75">
      <c r="A137" s="127"/>
      <c r="C137" s="37"/>
      <c r="D137" s="37"/>
      <c r="F137" s="119"/>
    </row>
    <row r="138" spans="1:6" ht="15.75">
      <c r="A138" s="127"/>
      <c r="C138" s="37"/>
      <c r="D138" s="37"/>
      <c r="F138" s="119"/>
    </row>
    <row r="139" spans="1:6" ht="15.75">
      <c r="A139" s="127"/>
      <c r="C139" s="37"/>
      <c r="D139" s="37"/>
      <c r="F139" s="119"/>
    </row>
    <row r="140" spans="1:6" ht="15.75">
      <c r="A140" s="127"/>
      <c r="C140" s="37"/>
      <c r="D140" s="37"/>
      <c r="F140" s="119"/>
    </row>
    <row r="141" spans="1:6" ht="15.75">
      <c r="A141" s="127"/>
      <c r="C141" s="37"/>
      <c r="D141" s="37"/>
      <c r="F141" s="119"/>
    </row>
    <row r="142" spans="1:6" ht="15.75">
      <c r="A142" s="127"/>
      <c r="C142" s="37"/>
      <c r="D142" s="37"/>
      <c r="F142" s="119"/>
    </row>
    <row r="143" spans="1:6" ht="15.75">
      <c r="A143" s="127"/>
      <c r="C143" s="37"/>
      <c r="D143" s="37"/>
      <c r="F143" s="119"/>
    </row>
    <row r="144" spans="1:6" ht="15.75">
      <c r="A144" s="127"/>
      <c r="C144" s="37"/>
      <c r="D144" s="37"/>
      <c r="F144" s="119"/>
    </row>
    <row r="145" spans="1:6" ht="15.75">
      <c r="A145" s="127"/>
      <c r="C145" s="37"/>
      <c r="D145" s="37"/>
      <c r="F145" s="119"/>
    </row>
    <row r="146" spans="1:6" ht="15.75">
      <c r="A146" s="127"/>
      <c r="C146" s="37"/>
      <c r="D146" s="37"/>
      <c r="F146" s="119"/>
    </row>
    <row r="147" spans="1:6" ht="15.75">
      <c r="A147" s="127"/>
      <c r="C147" s="37"/>
      <c r="D147" s="37"/>
      <c r="F147" s="119"/>
    </row>
    <row r="148" spans="1:6" ht="15.75">
      <c r="A148" s="127"/>
      <c r="C148" s="37"/>
      <c r="D148" s="37"/>
      <c r="F148" s="119"/>
    </row>
    <row r="149" spans="1:6" ht="15.75">
      <c r="A149" s="127"/>
      <c r="C149" s="37"/>
      <c r="D149" s="37"/>
      <c r="F149" s="119"/>
    </row>
    <row r="150" spans="1:6" ht="15.75">
      <c r="A150" s="127"/>
      <c r="C150" s="37"/>
      <c r="D150" s="37"/>
      <c r="F150" s="119"/>
    </row>
    <row r="151" spans="1:6" ht="15.75">
      <c r="A151" s="127"/>
      <c r="C151" s="37"/>
      <c r="D151" s="37"/>
      <c r="F151" s="119"/>
    </row>
    <row r="152" spans="1:6" ht="15.75">
      <c r="A152" s="127"/>
      <c r="C152" s="37"/>
      <c r="D152" s="37"/>
      <c r="F152" s="119"/>
    </row>
    <row r="153" spans="1:6" ht="15.75">
      <c r="A153" s="127"/>
      <c r="C153" s="37"/>
      <c r="D153" s="37"/>
      <c r="F153" s="119"/>
    </row>
    <row r="154" spans="1:6" ht="15.75">
      <c r="A154" s="127"/>
      <c r="C154" s="37"/>
      <c r="D154" s="37"/>
      <c r="F154" s="119"/>
    </row>
    <row r="155" spans="1:6" ht="15.75">
      <c r="A155" s="127"/>
      <c r="C155" s="37"/>
      <c r="D155" s="37"/>
      <c r="F155" s="119"/>
    </row>
    <row r="156" spans="1:6" ht="15.75">
      <c r="A156" s="127"/>
      <c r="C156" s="37"/>
      <c r="D156" s="37"/>
      <c r="F156" s="119"/>
    </row>
    <row r="157" spans="1:6" ht="15.75">
      <c r="A157" s="127"/>
      <c r="C157" s="37"/>
      <c r="D157" s="37"/>
      <c r="F157" s="119"/>
    </row>
    <row r="158" spans="1:6" ht="15.75">
      <c r="A158" s="127"/>
      <c r="C158" s="37"/>
      <c r="D158" s="37"/>
      <c r="F158" s="119"/>
    </row>
    <row r="159" spans="1:6" ht="15.75">
      <c r="A159" s="127"/>
      <c r="C159" s="37"/>
      <c r="D159" s="37"/>
      <c r="F159" s="119"/>
    </row>
    <row r="160" spans="1:6" ht="15.75">
      <c r="A160" s="127"/>
      <c r="C160" s="37"/>
      <c r="D160" s="37"/>
      <c r="F160" s="119"/>
    </row>
    <row r="161" spans="1:6" ht="15.75">
      <c r="A161" s="127"/>
      <c r="C161" s="37"/>
      <c r="D161" s="37"/>
      <c r="F161" s="119"/>
    </row>
    <row r="162" spans="1:6" ht="15.75">
      <c r="A162" s="127"/>
      <c r="C162" s="37"/>
      <c r="D162" s="37"/>
      <c r="F162" s="119"/>
    </row>
    <row r="163" spans="1:6" ht="15.75">
      <c r="A163" s="127"/>
      <c r="C163" s="37"/>
      <c r="D163" s="37"/>
      <c r="F163" s="119"/>
    </row>
    <row r="164" spans="1:6" ht="15.75">
      <c r="A164" s="127"/>
      <c r="C164" s="37"/>
      <c r="D164" s="37"/>
      <c r="F164" s="119"/>
    </row>
    <row r="165" spans="1:6" ht="15.75">
      <c r="A165" s="127"/>
      <c r="C165" s="37"/>
      <c r="D165" s="37"/>
      <c r="F165" s="119"/>
    </row>
    <row r="166" spans="1:6" ht="15.75">
      <c r="A166" s="127"/>
      <c r="C166" s="37"/>
      <c r="D166" s="37"/>
      <c r="F166" s="119"/>
    </row>
    <row r="167" spans="1:6" ht="15.75">
      <c r="A167" s="127"/>
      <c r="C167" s="37"/>
      <c r="D167" s="37"/>
      <c r="F167" s="119"/>
    </row>
    <row r="168" spans="1:6" ht="15.75">
      <c r="A168" s="127"/>
      <c r="C168" s="37"/>
      <c r="D168" s="37"/>
      <c r="F168" s="119"/>
    </row>
    <row r="169" spans="1:6" ht="15.75">
      <c r="A169" s="127"/>
      <c r="C169" s="37"/>
      <c r="D169" s="37"/>
      <c r="F169" s="119"/>
    </row>
    <row r="170" spans="1:6" ht="15.75">
      <c r="A170" s="127"/>
      <c r="C170" s="37"/>
      <c r="D170" s="37"/>
      <c r="F170" s="119"/>
    </row>
    <row r="171" spans="1:6" ht="15.75">
      <c r="A171" s="127"/>
      <c r="C171" s="37"/>
      <c r="D171" s="37"/>
      <c r="F171" s="119"/>
    </row>
    <row r="172" spans="1:6" ht="15.75">
      <c r="A172" s="127"/>
      <c r="C172" s="37"/>
      <c r="D172" s="37"/>
      <c r="F172" s="119"/>
    </row>
    <row r="173" spans="1:6" ht="15.75">
      <c r="A173" s="127"/>
      <c r="C173" s="37"/>
      <c r="D173" s="37"/>
      <c r="F173" s="119"/>
    </row>
    <row r="174" spans="1:6" ht="15.75">
      <c r="A174" s="127"/>
      <c r="C174" s="37"/>
      <c r="D174" s="37"/>
      <c r="F174" s="119"/>
    </row>
    <row r="175" spans="1:6" ht="15.75">
      <c r="A175" s="127"/>
      <c r="C175" s="37"/>
      <c r="D175" s="37"/>
      <c r="F175" s="119"/>
    </row>
    <row r="176" spans="1:6" ht="15.75">
      <c r="A176" s="127"/>
      <c r="C176" s="37"/>
      <c r="D176" s="37"/>
      <c r="F176" s="119"/>
    </row>
    <row r="177" spans="1:6" ht="15.75">
      <c r="A177" s="127"/>
      <c r="C177" s="37"/>
      <c r="D177" s="37"/>
      <c r="F177" s="119"/>
    </row>
    <row r="178" spans="1:6" ht="15.75">
      <c r="A178" s="127"/>
      <c r="C178" s="37"/>
      <c r="D178" s="37"/>
      <c r="F178" s="119"/>
    </row>
    <row r="179" spans="1:6" ht="15.75">
      <c r="A179" s="127"/>
      <c r="C179" s="37"/>
      <c r="D179" s="37"/>
      <c r="F179" s="119"/>
    </row>
    <row r="180" spans="1:6" ht="15.75">
      <c r="A180" s="127"/>
      <c r="C180" s="37"/>
      <c r="D180" s="37"/>
      <c r="F180" s="119"/>
    </row>
    <row r="181" spans="1:6" ht="15.75">
      <c r="A181" s="127"/>
      <c r="C181" s="37"/>
      <c r="D181" s="37"/>
      <c r="F181" s="119"/>
    </row>
    <row r="182" spans="1:6" ht="15.75">
      <c r="A182" s="127"/>
      <c r="C182" s="37"/>
      <c r="D182" s="37"/>
      <c r="F182" s="119"/>
    </row>
    <row r="183" spans="1:6" ht="15.75">
      <c r="A183" s="127"/>
      <c r="C183" s="37"/>
      <c r="D183" s="37"/>
      <c r="F183" s="119"/>
    </row>
    <row r="184" spans="1:6" ht="15.75">
      <c r="A184" s="127"/>
      <c r="C184" s="37"/>
      <c r="D184" s="37"/>
      <c r="F184" s="119"/>
    </row>
    <row r="185" spans="1:6" ht="15.75">
      <c r="A185" s="127"/>
      <c r="C185" s="37"/>
      <c r="D185" s="37"/>
      <c r="F185" s="119"/>
    </row>
    <row r="186" spans="1:6" ht="15.75">
      <c r="A186" s="127"/>
      <c r="C186" s="37"/>
      <c r="D186" s="37"/>
      <c r="F186" s="119"/>
    </row>
    <row r="187" spans="1:6" ht="15.75">
      <c r="A187" s="127"/>
      <c r="C187" s="37"/>
      <c r="D187" s="37"/>
      <c r="F187" s="119"/>
    </row>
    <row r="188" spans="1:6" ht="15.75">
      <c r="A188" s="127"/>
      <c r="C188" s="37"/>
      <c r="D188" s="37"/>
      <c r="F188" s="119"/>
    </row>
    <row r="189" spans="1:6" ht="15.75">
      <c r="A189" s="127"/>
      <c r="C189" s="37"/>
      <c r="D189" s="37"/>
      <c r="F189" s="119"/>
    </row>
    <row r="190" spans="1:6" ht="15.75">
      <c r="A190" s="127"/>
      <c r="C190" s="37"/>
      <c r="D190" s="37"/>
      <c r="F190" s="119"/>
    </row>
    <row r="191" spans="1:6" ht="15.75">
      <c r="A191" s="127"/>
      <c r="C191" s="37"/>
      <c r="D191" s="37"/>
      <c r="F191" s="119"/>
    </row>
    <row r="192" spans="1:6" ht="15.75">
      <c r="A192" s="127"/>
      <c r="C192" s="37"/>
      <c r="D192" s="37"/>
      <c r="F192" s="119"/>
    </row>
    <row r="193" spans="1:6" ht="15.75">
      <c r="A193" s="127"/>
      <c r="C193" s="37"/>
      <c r="D193" s="37"/>
      <c r="F193" s="119"/>
    </row>
    <row r="194" spans="1:6" ht="15.75">
      <c r="A194" s="127"/>
      <c r="C194" s="37"/>
      <c r="D194" s="37"/>
      <c r="F194" s="119"/>
    </row>
    <row r="195" spans="1:6" ht="15.75">
      <c r="A195" s="127"/>
      <c r="C195" s="37"/>
      <c r="D195" s="37"/>
      <c r="F195" s="119"/>
    </row>
    <row r="196" spans="1:6" ht="15.75">
      <c r="A196" s="127"/>
      <c r="C196" s="37"/>
      <c r="D196" s="37"/>
      <c r="F196" s="119"/>
    </row>
    <row r="197" spans="1:6" ht="15.75">
      <c r="A197" s="127"/>
      <c r="C197" s="37"/>
      <c r="D197" s="37"/>
      <c r="F197" s="119"/>
    </row>
    <row r="198" spans="1:6" ht="15.75">
      <c r="A198" s="127"/>
      <c r="C198" s="37"/>
      <c r="D198" s="37"/>
      <c r="F198" s="119"/>
    </row>
    <row r="199" spans="1:6" ht="15.75">
      <c r="A199" s="127"/>
      <c r="C199" s="37"/>
      <c r="D199" s="37"/>
      <c r="F199" s="119"/>
    </row>
    <row r="200" spans="1:6" ht="15.75">
      <c r="A200" s="127"/>
      <c r="C200" s="37"/>
      <c r="D200" s="37"/>
      <c r="F200" s="119"/>
    </row>
    <row r="201" spans="1:6" ht="15.75">
      <c r="A201" s="127"/>
      <c r="C201" s="37"/>
      <c r="D201" s="37"/>
      <c r="F201" s="119"/>
    </row>
    <row r="202" spans="1:6" ht="15.75">
      <c r="A202" s="127"/>
      <c r="C202" s="37"/>
      <c r="D202" s="37"/>
      <c r="F202" s="119"/>
    </row>
    <row r="203" spans="1:6" ht="15.75">
      <c r="A203" s="127"/>
      <c r="C203" s="37"/>
      <c r="D203" s="37"/>
      <c r="F203" s="119"/>
    </row>
    <row r="204" spans="1:6" ht="15.75">
      <c r="A204" s="127"/>
      <c r="C204" s="37"/>
      <c r="D204" s="37"/>
      <c r="F204" s="119"/>
    </row>
    <row r="205" spans="1:6" ht="15.75">
      <c r="A205" s="127"/>
      <c r="C205" s="37"/>
      <c r="D205" s="37"/>
      <c r="F205" s="119"/>
    </row>
    <row r="206" spans="1:6" ht="15.75">
      <c r="A206" s="127"/>
      <c r="C206" s="37"/>
      <c r="D206" s="37"/>
      <c r="F206" s="119"/>
    </row>
    <row r="207" spans="1:6" ht="15.75">
      <c r="A207" s="127"/>
      <c r="C207" s="37"/>
      <c r="D207" s="37"/>
      <c r="F207" s="119"/>
    </row>
    <row r="208" spans="1:6" ht="15.75">
      <c r="A208" s="127"/>
      <c r="C208" s="37"/>
      <c r="D208" s="37"/>
      <c r="F208" s="119"/>
    </row>
    <row r="209" spans="1:6" ht="15.75">
      <c r="A209" s="127"/>
      <c r="C209" s="37"/>
      <c r="D209" s="37"/>
      <c r="F209" s="119"/>
    </row>
    <row r="210" spans="1:6" ht="15.75">
      <c r="A210" s="19"/>
      <c r="C210" s="37"/>
      <c r="D210" s="37"/>
      <c r="F210" s="119"/>
    </row>
    <row r="211" spans="1:6" ht="15.75">
      <c r="A211" s="19"/>
      <c r="C211" s="37"/>
      <c r="D211" s="37"/>
      <c r="F211" s="119"/>
    </row>
    <row r="212" spans="1:6" ht="15.75">
      <c r="A212" s="19"/>
      <c r="C212" s="37"/>
      <c r="D212" s="37"/>
      <c r="F212" s="119"/>
    </row>
    <row r="213" spans="1:6" ht="15.75">
      <c r="A213" s="19"/>
      <c r="C213" s="37"/>
      <c r="D213" s="37"/>
    </row>
    <row r="214" spans="1:6" ht="15.75">
      <c r="A214" s="19"/>
      <c r="C214" s="37"/>
      <c r="D214" s="37"/>
    </row>
    <row r="215" spans="1:6" ht="15.75">
      <c r="A215" s="19"/>
      <c r="C215" s="37"/>
      <c r="D215" s="37"/>
    </row>
    <row r="216" spans="1:6" ht="15.75">
      <c r="A216" s="19"/>
      <c r="C216" s="37"/>
      <c r="D216" s="37"/>
    </row>
    <row r="217" spans="1:6" ht="15.75">
      <c r="A217" s="19"/>
      <c r="C217" s="37"/>
      <c r="D217" s="37"/>
    </row>
    <row r="218" spans="1:6" ht="15.75">
      <c r="A218" s="19"/>
      <c r="C218" s="37"/>
      <c r="D218" s="37"/>
    </row>
    <row r="219" spans="1:6" ht="15.75">
      <c r="A219" s="19"/>
      <c r="C219" s="37"/>
      <c r="D219" s="37"/>
    </row>
    <row r="220" spans="1:6" ht="15.75">
      <c r="A220" s="19"/>
      <c r="C220" s="37"/>
      <c r="D220" s="37"/>
    </row>
    <row r="221" spans="1:6" ht="15.75">
      <c r="A221" s="19"/>
      <c r="C221" s="37"/>
      <c r="D221" s="37"/>
    </row>
    <row r="222" spans="1:6" ht="15.75">
      <c r="A222" s="19"/>
      <c r="C222" s="37"/>
      <c r="D222" s="37"/>
    </row>
    <row r="223" spans="1:6" ht="15.75">
      <c r="A223" s="19"/>
      <c r="C223" s="37"/>
      <c r="D223" s="37"/>
    </row>
    <row r="224" spans="1:6" ht="15.75">
      <c r="A224" s="19"/>
      <c r="C224" s="37"/>
      <c r="D224" s="37"/>
    </row>
    <row r="225" spans="1:4" ht="15.75">
      <c r="A225" s="19"/>
      <c r="C225" s="37"/>
      <c r="D225" s="37"/>
    </row>
    <row r="226" spans="1:4" ht="15.75">
      <c r="A226" s="19"/>
      <c r="C226" s="37"/>
      <c r="D226" s="37"/>
    </row>
    <row r="227" spans="1:4" ht="15.75">
      <c r="A227" s="19"/>
      <c r="C227" s="37"/>
      <c r="D227" s="37"/>
    </row>
    <row r="228" spans="1:4" ht="15.75">
      <c r="A228" s="19"/>
      <c r="C228" s="37"/>
      <c r="D228" s="37"/>
    </row>
    <row r="229" spans="1:4" ht="15.75">
      <c r="A229" s="19"/>
      <c r="C229" s="37"/>
      <c r="D229" s="37"/>
    </row>
    <row r="230" spans="1:4" ht="15.75">
      <c r="A230" s="19"/>
      <c r="C230" s="37"/>
      <c r="D230" s="37"/>
    </row>
    <row r="231" spans="1:4" ht="15.75">
      <c r="A231" s="19"/>
      <c r="C231" s="37"/>
      <c r="D231" s="37"/>
    </row>
    <row r="232" spans="1:4" ht="15.75">
      <c r="A232" s="19"/>
      <c r="C232" s="37"/>
      <c r="D232" s="37"/>
    </row>
    <row r="233" spans="1:4" ht="15.75">
      <c r="A233" s="19"/>
      <c r="C233" s="37"/>
      <c r="D233" s="37"/>
    </row>
    <row r="234" spans="1:4" ht="15.75">
      <c r="A234" s="19"/>
      <c r="C234" s="37"/>
      <c r="D234" s="37"/>
    </row>
    <row r="235" spans="1:4" ht="15.75">
      <c r="A235" s="19"/>
      <c r="C235" s="37"/>
      <c r="D235" s="37"/>
    </row>
    <row r="236" spans="1:4" ht="15.75">
      <c r="A236" s="19"/>
      <c r="C236" s="37"/>
      <c r="D236" s="37"/>
    </row>
    <row r="237" spans="1:4" ht="15.75">
      <c r="A237" s="19"/>
      <c r="C237" s="37"/>
      <c r="D237" s="37"/>
    </row>
    <row r="238" spans="1:4" ht="15.75">
      <c r="A238" s="19"/>
      <c r="C238" s="37"/>
      <c r="D238" s="37"/>
    </row>
    <row r="239" spans="1:4" ht="15.75">
      <c r="A239" s="19"/>
      <c r="C239" s="37"/>
      <c r="D239" s="37"/>
    </row>
    <row r="240" spans="1:4" ht="15.75">
      <c r="A240" s="19"/>
      <c r="C240" s="37"/>
      <c r="D240" s="37"/>
    </row>
    <row r="241" spans="1:4" ht="15.75">
      <c r="A241" s="19"/>
      <c r="C241" s="37"/>
      <c r="D241" s="37"/>
    </row>
    <row r="242" spans="1:4" ht="15.75">
      <c r="A242" s="19"/>
      <c r="C242" s="37"/>
      <c r="D242" s="37"/>
    </row>
    <row r="243" spans="1:4" ht="15.75">
      <c r="A243" s="19"/>
      <c r="C243" s="37"/>
      <c r="D243" s="37"/>
    </row>
    <row r="244" spans="1:4" ht="15.75">
      <c r="A244" s="19"/>
      <c r="C244" s="37"/>
      <c r="D244" s="37"/>
    </row>
    <row r="245" spans="1:4" ht="15.75">
      <c r="A245" s="19"/>
      <c r="C245" s="37"/>
      <c r="D245" s="37"/>
    </row>
    <row r="246" spans="1:4" ht="15.75">
      <c r="A246" s="19"/>
      <c r="C246" s="37"/>
      <c r="D246" s="37"/>
    </row>
    <row r="247" spans="1:4" ht="15.75">
      <c r="A247" s="19"/>
      <c r="C247" s="37"/>
      <c r="D247" s="37"/>
    </row>
    <row r="248" spans="1:4" ht="15.75">
      <c r="A248" s="19"/>
      <c r="C248" s="37"/>
      <c r="D248" s="37"/>
    </row>
    <row r="249" spans="1:4" ht="15.75">
      <c r="A249" s="19"/>
      <c r="C249" s="37"/>
      <c r="D249" s="37"/>
    </row>
    <row r="250" spans="1:4" ht="15.75">
      <c r="A250" s="19"/>
      <c r="C250" s="37"/>
      <c r="D250" s="37"/>
    </row>
    <row r="251" spans="1:4" ht="15.75">
      <c r="A251" s="19"/>
      <c r="C251" s="37"/>
      <c r="D251" s="37"/>
    </row>
    <row r="252" spans="1:4" ht="15.75">
      <c r="A252" s="19"/>
      <c r="C252" s="37"/>
      <c r="D252" s="37"/>
    </row>
    <row r="253" spans="1:4" ht="15.75">
      <c r="A253" s="19"/>
      <c r="C253" s="37"/>
      <c r="D253" s="37"/>
    </row>
    <row r="254" spans="1:4" ht="15.75">
      <c r="A254" s="19"/>
      <c r="C254" s="37"/>
      <c r="D254" s="37"/>
    </row>
    <row r="255" spans="1:4" ht="15.75">
      <c r="A255" s="19"/>
      <c r="C255" s="37"/>
      <c r="D255" s="37"/>
    </row>
    <row r="256" spans="1:4" ht="15.75">
      <c r="A256" s="19"/>
      <c r="C256" s="37"/>
      <c r="D256" s="37"/>
    </row>
    <row r="257" spans="1:4" ht="15.75">
      <c r="A257" s="19"/>
      <c r="C257" s="37"/>
      <c r="D257" s="37"/>
    </row>
    <row r="258" spans="1:4" ht="15.75">
      <c r="A258" s="19"/>
      <c r="C258" s="37"/>
      <c r="D258" s="37"/>
    </row>
    <row r="259" spans="1:4" ht="15.75">
      <c r="A259" s="19"/>
      <c r="C259" s="37"/>
      <c r="D259" s="37"/>
    </row>
    <row r="260" spans="1:4" ht="15.75">
      <c r="A260" s="19"/>
      <c r="C260" s="37"/>
      <c r="D260" s="37"/>
    </row>
    <row r="261" spans="1:4" ht="15.75">
      <c r="A261" s="19"/>
      <c r="C261" s="37"/>
      <c r="D261" s="37"/>
    </row>
    <row r="262" spans="1:4" ht="15.75">
      <c r="A262" s="19"/>
      <c r="C262" s="37"/>
      <c r="D262" s="37"/>
    </row>
    <row r="263" spans="1:4" ht="15.75">
      <c r="A263" s="19"/>
      <c r="C263" s="37"/>
      <c r="D263" s="37"/>
    </row>
    <row r="264" spans="1:4" ht="15.75">
      <c r="A264" s="19"/>
      <c r="C264" s="37"/>
      <c r="D264" s="37"/>
    </row>
    <row r="265" spans="1:4" ht="15.75">
      <c r="A265" s="19"/>
      <c r="C265" s="37"/>
      <c r="D265" s="37"/>
    </row>
    <row r="266" spans="1:4" ht="15.75">
      <c r="A266" s="19"/>
      <c r="C266" s="37"/>
      <c r="D266" s="37"/>
    </row>
    <row r="267" spans="1:4" ht="15.75">
      <c r="A267" s="19"/>
      <c r="C267" s="37"/>
      <c r="D267" s="37"/>
    </row>
    <row r="268" spans="1:4" ht="15.75">
      <c r="A268" s="19"/>
      <c r="C268" s="37"/>
      <c r="D268" s="37"/>
    </row>
    <row r="269" spans="1:4" ht="15.75">
      <c r="A269" s="19"/>
      <c r="C269" s="37"/>
      <c r="D269" s="37"/>
    </row>
    <row r="270" spans="1:4" ht="15.75">
      <c r="A270" s="19"/>
      <c r="C270" s="37"/>
      <c r="D270" s="37"/>
    </row>
    <row r="271" spans="1:4" ht="15.75">
      <c r="A271" s="19"/>
      <c r="C271" s="37"/>
      <c r="D271" s="37"/>
    </row>
    <row r="272" spans="1:4" ht="15.75">
      <c r="A272" s="19"/>
      <c r="C272" s="37"/>
      <c r="D272" s="37"/>
    </row>
    <row r="273" spans="1:4" ht="15.75">
      <c r="A273" s="19"/>
      <c r="C273" s="37"/>
      <c r="D273" s="37"/>
    </row>
    <row r="274" spans="1:4" ht="15.75">
      <c r="A274" s="19"/>
      <c r="C274" s="37"/>
      <c r="D274" s="37"/>
    </row>
    <row r="275" spans="1:4" ht="15.75">
      <c r="A275" s="19"/>
      <c r="C275" s="37"/>
      <c r="D275" s="37"/>
    </row>
    <row r="276" spans="1:4" ht="15.75">
      <c r="A276" s="19"/>
      <c r="C276" s="37"/>
      <c r="D276" s="37"/>
    </row>
    <row r="277" spans="1:4" ht="15.75">
      <c r="A277" s="19"/>
      <c r="C277" s="37"/>
      <c r="D277" s="37"/>
    </row>
    <row r="278" spans="1:4" ht="15.75">
      <c r="A278" s="19"/>
      <c r="C278" s="37"/>
      <c r="D278" s="37"/>
    </row>
    <row r="279" spans="1:4" ht="15.75">
      <c r="A279" s="19"/>
      <c r="C279" s="37"/>
      <c r="D279" s="37"/>
    </row>
    <row r="280" spans="1:4" ht="15.75">
      <c r="A280" s="19"/>
      <c r="C280" s="37"/>
      <c r="D280" s="37"/>
    </row>
    <row r="281" spans="1:4" ht="15.75">
      <c r="A281" s="19"/>
      <c r="C281" s="37"/>
      <c r="D281" s="37"/>
    </row>
    <row r="282" spans="1:4" ht="15.75">
      <c r="A282" s="19"/>
    </row>
    <row r="283" spans="1:4" ht="15.75">
      <c r="A283" s="19"/>
    </row>
    <row r="284" spans="1:4" ht="15.75">
      <c r="A284" s="19"/>
    </row>
    <row r="285" spans="1:4" ht="15.75">
      <c r="A285" s="19"/>
    </row>
    <row r="286" spans="1:4" ht="15.75">
      <c r="A286" s="19"/>
    </row>
    <row r="287" spans="1:4" ht="15.75">
      <c r="A287" s="19"/>
    </row>
    <row r="288" spans="1:4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F2"/>
    <mergeCell ref="A3:F3"/>
    <mergeCell ref="A4:F4"/>
    <mergeCell ref="A5:F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T13" sqref="T13"/>
    </sheetView>
  </sheetViews>
  <sheetFormatPr baseColWidth="10" defaultRowHeight="15"/>
  <cols>
    <col min="1" max="1" width="37.7109375" style="20" customWidth="1"/>
    <col min="2" max="2" width="12.85546875" style="446" customWidth="1"/>
    <col min="3" max="15" width="13" style="446" customWidth="1"/>
    <col min="16" max="16" width="13" style="488" customWidth="1"/>
    <col min="17" max="17" width="13.85546875" style="128" hidden="1" customWidth="1"/>
    <col min="18" max="18" width="2.5703125" style="128" customWidth="1"/>
    <col min="19" max="256" width="11.42578125" style="372"/>
    <col min="257" max="257" width="37.7109375" style="372" customWidth="1"/>
    <col min="258" max="258" width="12.85546875" style="372" customWidth="1"/>
    <col min="259" max="272" width="13" style="372" customWidth="1"/>
    <col min="273" max="273" width="0" style="372" hidden="1" customWidth="1"/>
    <col min="274" max="274" width="2.5703125" style="372" customWidth="1"/>
    <col min="275" max="512" width="11.42578125" style="372"/>
    <col min="513" max="513" width="37.7109375" style="372" customWidth="1"/>
    <col min="514" max="514" width="12.85546875" style="372" customWidth="1"/>
    <col min="515" max="528" width="13" style="372" customWidth="1"/>
    <col min="529" max="529" width="0" style="372" hidden="1" customWidth="1"/>
    <col min="530" max="530" width="2.5703125" style="372" customWidth="1"/>
    <col min="531" max="768" width="11.42578125" style="372"/>
    <col min="769" max="769" width="37.7109375" style="372" customWidth="1"/>
    <col min="770" max="770" width="12.85546875" style="372" customWidth="1"/>
    <col min="771" max="784" width="13" style="372" customWidth="1"/>
    <col min="785" max="785" width="0" style="372" hidden="1" customWidth="1"/>
    <col min="786" max="786" width="2.5703125" style="372" customWidth="1"/>
    <col min="787" max="1024" width="11.42578125" style="372"/>
    <col min="1025" max="1025" width="37.7109375" style="372" customWidth="1"/>
    <col min="1026" max="1026" width="12.85546875" style="372" customWidth="1"/>
    <col min="1027" max="1040" width="13" style="372" customWidth="1"/>
    <col min="1041" max="1041" width="0" style="372" hidden="1" customWidth="1"/>
    <col min="1042" max="1042" width="2.5703125" style="372" customWidth="1"/>
    <col min="1043" max="1280" width="11.42578125" style="372"/>
    <col min="1281" max="1281" width="37.7109375" style="372" customWidth="1"/>
    <col min="1282" max="1282" width="12.85546875" style="372" customWidth="1"/>
    <col min="1283" max="1296" width="13" style="372" customWidth="1"/>
    <col min="1297" max="1297" width="0" style="372" hidden="1" customWidth="1"/>
    <col min="1298" max="1298" width="2.5703125" style="372" customWidth="1"/>
    <col min="1299" max="1536" width="11.42578125" style="372"/>
    <col min="1537" max="1537" width="37.7109375" style="372" customWidth="1"/>
    <col min="1538" max="1538" width="12.85546875" style="372" customWidth="1"/>
    <col min="1539" max="1552" width="13" style="372" customWidth="1"/>
    <col min="1553" max="1553" width="0" style="372" hidden="1" customWidth="1"/>
    <col min="1554" max="1554" width="2.5703125" style="372" customWidth="1"/>
    <col min="1555" max="1792" width="11.42578125" style="372"/>
    <col min="1793" max="1793" width="37.7109375" style="372" customWidth="1"/>
    <col min="1794" max="1794" width="12.85546875" style="372" customWidth="1"/>
    <col min="1795" max="1808" width="13" style="372" customWidth="1"/>
    <col min="1809" max="1809" width="0" style="372" hidden="1" customWidth="1"/>
    <col min="1810" max="1810" width="2.5703125" style="372" customWidth="1"/>
    <col min="1811" max="2048" width="11.42578125" style="372"/>
    <col min="2049" max="2049" width="37.7109375" style="372" customWidth="1"/>
    <col min="2050" max="2050" width="12.85546875" style="372" customWidth="1"/>
    <col min="2051" max="2064" width="13" style="372" customWidth="1"/>
    <col min="2065" max="2065" width="0" style="372" hidden="1" customWidth="1"/>
    <col min="2066" max="2066" width="2.5703125" style="372" customWidth="1"/>
    <col min="2067" max="2304" width="11.42578125" style="372"/>
    <col min="2305" max="2305" width="37.7109375" style="372" customWidth="1"/>
    <col min="2306" max="2306" width="12.85546875" style="372" customWidth="1"/>
    <col min="2307" max="2320" width="13" style="372" customWidth="1"/>
    <col min="2321" max="2321" width="0" style="372" hidden="1" customWidth="1"/>
    <col min="2322" max="2322" width="2.5703125" style="372" customWidth="1"/>
    <col min="2323" max="2560" width="11.42578125" style="372"/>
    <col min="2561" max="2561" width="37.7109375" style="372" customWidth="1"/>
    <col min="2562" max="2562" width="12.85546875" style="372" customWidth="1"/>
    <col min="2563" max="2576" width="13" style="372" customWidth="1"/>
    <col min="2577" max="2577" width="0" style="372" hidden="1" customWidth="1"/>
    <col min="2578" max="2578" width="2.5703125" style="372" customWidth="1"/>
    <col min="2579" max="2816" width="11.42578125" style="372"/>
    <col min="2817" max="2817" width="37.7109375" style="372" customWidth="1"/>
    <col min="2818" max="2818" width="12.85546875" style="372" customWidth="1"/>
    <col min="2819" max="2832" width="13" style="372" customWidth="1"/>
    <col min="2833" max="2833" width="0" style="372" hidden="1" customWidth="1"/>
    <col min="2834" max="2834" width="2.5703125" style="372" customWidth="1"/>
    <col min="2835" max="3072" width="11.42578125" style="372"/>
    <col min="3073" max="3073" width="37.7109375" style="372" customWidth="1"/>
    <col min="3074" max="3074" width="12.85546875" style="372" customWidth="1"/>
    <col min="3075" max="3088" width="13" style="372" customWidth="1"/>
    <col min="3089" max="3089" width="0" style="372" hidden="1" customWidth="1"/>
    <col min="3090" max="3090" width="2.5703125" style="372" customWidth="1"/>
    <col min="3091" max="3328" width="11.42578125" style="372"/>
    <col min="3329" max="3329" width="37.7109375" style="372" customWidth="1"/>
    <col min="3330" max="3330" width="12.85546875" style="372" customWidth="1"/>
    <col min="3331" max="3344" width="13" style="372" customWidth="1"/>
    <col min="3345" max="3345" width="0" style="372" hidden="1" customWidth="1"/>
    <col min="3346" max="3346" width="2.5703125" style="372" customWidth="1"/>
    <col min="3347" max="3584" width="11.42578125" style="372"/>
    <col min="3585" max="3585" width="37.7109375" style="372" customWidth="1"/>
    <col min="3586" max="3586" width="12.85546875" style="372" customWidth="1"/>
    <col min="3587" max="3600" width="13" style="372" customWidth="1"/>
    <col min="3601" max="3601" width="0" style="372" hidden="1" customWidth="1"/>
    <col min="3602" max="3602" width="2.5703125" style="372" customWidth="1"/>
    <col min="3603" max="3840" width="11.42578125" style="372"/>
    <col min="3841" max="3841" width="37.7109375" style="372" customWidth="1"/>
    <col min="3842" max="3842" width="12.85546875" style="372" customWidth="1"/>
    <col min="3843" max="3856" width="13" style="372" customWidth="1"/>
    <col min="3857" max="3857" width="0" style="372" hidden="1" customWidth="1"/>
    <col min="3858" max="3858" width="2.5703125" style="372" customWidth="1"/>
    <col min="3859" max="4096" width="11.42578125" style="372"/>
    <col min="4097" max="4097" width="37.7109375" style="372" customWidth="1"/>
    <col min="4098" max="4098" width="12.85546875" style="372" customWidth="1"/>
    <col min="4099" max="4112" width="13" style="372" customWidth="1"/>
    <col min="4113" max="4113" width="0" style="372" hidden="1" customWidth="1"/>
    <col min="4114" max="4114" width="2.5703125" style="372" customWidth="1"/>
    <col min="4115" max="4352" width="11.42578125" style="372"/>
    <col min="4353" max="4353" width="37.7109375" style="372" customWidth="1"/>
    <col min="4354" max="4354" width="12.85546875" style="372" customWidth="1"/>
    <col min="4355" max="4368" width="13" style="372" customWidth="1"/>
    <col min="4369" max="4369" width="0" style="372" hidden="1" customWidth="1"/>
    <col min="4370" max="4370" width="2.5703125" style="372" customWidth="1"/>
    <col min="4371" max="4608" width="11.42578125" style="372"/>
    <col min="4609" max="4609" width="37.7109375" style="372" customWidth="1"/>
    <col min="4610" max="4610" width="12.85546875" style="372" customWidth="1"/>
    <col min="4611" max="4624" width="13" style="372" customWidth="1"/>
    <col min="4625" max="4625" width="0" style="372" hidden="1" customWidth="1"/>
    <col min="4626" max="4626" width="2.5703125" style="372" customWidth="1"/>
    <col min="4627" max="4864" width="11.42578125" style="372"/>
    <col min="4865" max="4865" width="37.7109375" style="372" customWidth="1"/>
    <col min="4866" max="4866" width="12.85546875" style="372" customWidth="1"/>
    <col min="4867" max="4880" width="13" style="372" customWidth="1"/>
    <col min="4881" max="4881" width="0" style="372" hidden="1" customWidth="1"/>
    <col min="4882" max="4882" width="2.5703125" style="372" customWidth="1"/>
    <col min="4883" max="5120" width="11.42578125" style="372"/>
    <col min="5121" max="5121" width="37.7109375" style="372" customWidth="1"/>
    <col min="5122" max="5122" width="12.85546875" style="372" customWidth="1"/>
    <col min="5123" max="5136" width="13" style="372" customWidth="1"/>
    <col min="5137" max="5137" width="0" style="372" hidden="1" customWidth="1"/>
    <col min="5138" max="5138" width="2.5703125" style="372" customWidth="1"/>
    <col min="5139" max="5376" width="11.42578125" style="372"/>
    <col min="5377" max="5377" width="37.7109375" style="372" customWidth="1"/>
    <col min="5378" max="5378" width="12.85546875" style="372" customWidth="1"/>
    <col min="5379" max="5392" width="13" style="372" customWidth="1"/>
    <col min="5393" max="5393" width="0" style="372" hidden="1" customWidth="1"/>
    <col min="5394" max="5394" width="2.5703125" style="372" customWidth="1"/>
    <col min="5395" max="5632" width="11.42578125" style="372"/>
    <col min="5633" max="5633" width="37.7109375" style="372" customWidth="1"/>
    <col min="5634" max="5634" width="12.85546875" style="372" customWidth="1"/>
    <col min="5635" max="5648" width="13" style="372" customWidth="1"/>
    <col min="5649" max="5649" width="0" style="372" hidden="1" customWidth="1"/>
    <col min="5650" max="5650" width="2.5703125" style="372" customWidth="1"/>
    <col min="5651" max="5888" width="11.42578125" style="372"/>
    <col min="5889" max="5889" width="37.7109375" style="372" customWidth="1"/>
    <col min="5890" max="5890" width="12.85546875" style="372" customWidth="1"/>
    <col min="5891" max="5904" width="13" style="372" customWidth="1"/>
    <col min="5905" max="5905" width="0" style="372" hidden="1" customWidth="1"/>
    <col min="5906" max="5906" width="2.5703125" style="372" customWidth="1"/>
    <col min="5907" max="6144" width="11.42578125" style="372"/>
    <col min="6145" max="6145" width="37.7109375" style="372" customWidth="1"/>
    <col min="6146" max="6146" width="12.85546875" style="372" customWidth="1"/>
    <col min="6147" max="6160" width="13" style="372" customWidth="1"/>
    <col min="6161" max="6161" width="0" style="372" hidden="1" customWidth="1"/>
    <col min="6162" max="6162" width="2.5703125" style="372" customWidth="1"/>
    <col min="6163" max="6400" width="11.42578125" style="372"/>
    <col min="6401" max="6401" width="37.7109375" style="372" customWidth="1"/>
    <col min="6402" max="6402" width="12.85546875" style="372" customWidth="1"/>
    <col min="6403" max="6416" width="13" style="372" customWidth="1"/>
    <col min="6417" max="6417" width="0" style="372" hidden="1" customWidth="1"/>
    <col min="6418" max="6418" width="2.5703125" style="372" customWidth="1"/>
    <col min="6419" max="6656" width="11.42578125" style="372"/>
    <col min="6657" max="6657" width="37.7109375" style="372" customWidth="1"/>
    <col min="6658" max="6658" width="12.85546875" style="372" customWidth="1"/>
    <col min="6659" max="6672" width="13" style="372" customWidth="1"/>
    <col min="6673" max="6673" width="0" style="372" hidden="1" customWidth="1"/>
    <col min="6674" max="6674" width="2.5703125" style="372" customWidth="1"/>
    <col min="6675" max="6912" width="11.42578125" style="372"/>
    <col min="6913" max="6913" width="37.7109375" style="372" customWidth="1"/>
    <col min="6914" max="6914" width="12.85546875" style="372" customWidth="1"/>
    <col min="6915" max="6928" width="13" style="372" customWidth="1"/>
    <col min="6929" max="6929" width="0" style="372" hidden="1" customWidth="1"/>
    <col min="6930" max="6930" width="2.5703125" style="372" customWidth="1"/>
    <col min="6931" max="7168" width="11.42578125" style="372"/>
    <col min="7169" max="7169" width="37.7109375" style="372" customWidth="1"/>
    <col min="7170" max="7170" width="12.85546875" style="372" customWidth="1"/>
    <col min="7171" max="7184" width="13" style="372" customWidth="1"/>
    <col min="7185" max="7185" width="0" style="372" hidden="1" customWidth="1"/>
    <col min="7186" max="7186" width="2.5703125" style="372" customWidth="1"/>
    <col min="7187" max="7424" width="11.42578125" style="372"/>
    <col min="7425" max="7425" width="37.7109375" style="372" customWidth="1"/>
    <col min="7426" max="7426" width="12.85546875" style="372" customWidth="1"/>
    <col min="7427" max="7440" width="13" style="372" customWidth="1"/>
    <col min="7441" max="7441" width="0" style="372" hidden="1" customWidth="1"/>
    <col min="7442" max="7442" width="2.5703125" style="372" customWidth="1"/>
    <col min="7443" max="7680" width="11.42578125" style="372"/>
    <col min="7681" max="7681" width="37.7109375" style="372" customWidth="1"/>
    <col min="7682" max="7682" width="12.85546875" style="372" customWidth="1"/>
    <col min="7683" max="7696" width="13" style="372" customWidth="1"/>
    <col min="7697" max="7697" width="0" style="372" hidden="1" customWidth="1"/>
    <col min="7698" max="7698" width="2.5703125" style="372" customWidth="1"/>
    <col min="7699" max="7936" width="11.42578125" style="372"/>
    <col min="7937" max="7937" width="37.7109375" style="372" customWidth="1"/>
    <col min="7938" max="7938" width="12.85546875" style="372" customWidth="1"/>
    <col min="7939" max="7952" width="13" style="372" customWidth="1"/>
    <col min="7953" max="7953" width="0" style="372" hidden="1" customWidth="1"/>
    <col min="7954" max="7954" width="2.5703125" style="372" customWidth="1"/>
    <col min="7955" max="8192" width="11.42578125" style="372"/>
    <col min="8193" max="8193" width="37.7109375" style="372" customWidth="1"/>
    <col min="8194" max="8194" width="12.85546875" style="372" customWidth="1"/>
    <col min="8195" max="8208" width="13" style="372" customWidth="1"/>
    <col min="8209" max="8209" width="0" style="372" hidden="1" customWidth="1"/>
    <col min="8210" max="8210" width="2.5703125" style="372" customWidth="1"/>
    <col min="8211" max="8448" width="11.42578125" style="372"/>
    <col min="8449" max="8449" width="37.7109375" style="372" customWidth="1"/>
    <col min="8450" max="8450" width="12.85546875" style="372" customWidth="1"/>
    <col min="8451" max="8464" width="13" style="372" customWidth="1"/>
    <col min="8465" max="8465" width="0" style="372" hidden="1" customWidth="1"/>
    <col min="8466" max="8466" width="2.5703125" style="372" customWidth="1"/>
    <col min="8467" max="8704" width="11.42578125" style="372"/>
    <col min="8705" max="8705" width="37.7109375" style="372" customWidth="1"/>
    <col min="8706" max="8706" width="12.85546875" style="372" customWidth="1"/>
    <col min="8707" max="8720" width="13" style="372" customWidth="1"/>
    <col min="8721" max="8721" width="0" style="372" hidden="1" customWidth="1"/>
    <col min="8722" max="8722" width="2.5703125" style="372" customWidth="1"/>
    <col min="8723" max="8960" width="11.42578125" style="372"/>
    <col min="8961" max="8961" width="37.7109375" style="372" customWidth="1"/>
    <col min="8962" max="8962" width="12.85546875" style="372" customWidth="1"/>
    <col min="8963" max="8976" width="13" style="372" customWidth="1"/>
    <col min="8977" max="8977" width="0" style="372" hidden="1" customWidth="1"/>
    <col min="8978" max="8978" width="2.5703125" style="372" customWidth="1"/>
    <col min="8979" max="9216" width="11.42578125" style="372"/>
    <col min="9217" max="9217" width="37.7109375" style="372" customWidth="1"/>
    <col min="9218" max="9218" width="12.85546875" style="372" customWidth="1"/>
    <col min="9219" max="9232" width="13" style="372" customWidth="1"/>
    <col min="9233" max="9233" width="0" style="372" hidden="1" customWidth="1"/>
    <col min="9234" max="9234" width="2.5703125" style="372" customWidth="1"/>
    <col min="9235" max="9472" width="11.42578125" style="372"/>
    <col min="9473" max="9473" width="37.7109375" style="372" customWidth="1"/>
    <col min="9474" max="9474" width="12.85546875" style="372" customWidth="1"/>
    <col min="9475" max="9488" width="13" style="372" customWidth="1"/>
    <col min="9489" max="9489" width="0" style="372" hidden="1" customWidth="1"/>
    <col min="9490" max="9490" width="2.5703125" style="372" customWidth="1"/>
    <col min="9491" max="9728" width="11.42578125" style="372"/>
    <col min="9729" max="9729" width="37.7109375" style="372" customWidth="1"/>
    <col min="9730" max="9730" width="12.85546875" style="372" customWidth="1"/>
    <col min="9731" max="9744" width="13" style="372" customWidth="1"/>
    <col min="9745" max="9745" width="0" style="372" hidden="1" customWidth="1"/>
    <col min="9746" max="9746" width="2.5703125" style="372" customWidth="1"/>
    <col min="9747" max="9984" width="11.42578125" style="372"/>
    <col min="9985" max="9985" width="37.7109375" style="372" customWidth="1"/>
    <col min="9986" max="9986" width="12.85546875" style="372" customWidth="1"/>
    <col min="9987" max="10000" width="13" style="372" customWidth="1"/>
    <col min="10001" max="10001" width="0" style="372" hidden="1" customWidth="1"/>
    <col min="10002" max="10002" width="2.5703125" style="372" customWidth="1"/>
    <col min="10003" max="10240" width="11.42578125" style="372"/>
    <col min="10241" max="10241" width="37.7109375" style="372" customWidth="1"/>
    <col min="10242" max="10242" width="12.85546875" style="372" customWidth="1"/>
    <col min="10243" max="10256" width="13" style="372" customWidth="1"/>
    <col min="10257" max="10257" width="0" style="372" hidden="1" customWidth="1"/>
    <col min="10258" max="10258" width="2.5703125" style="372" customWidth="1"/>
    <col min="10259" max="10496" width="11.42578125" style="372"/>
    <col min="10497" max="10497" width="37.7109375" style="372" customWidth="1"/>
    <col min="10498" max="10498" width="12.85546875" style="372" customWidth="1"/>
    <col min="10499" max="10512" width="13" style="372" customWidth="1"/>
    <col min="10513" max="10513" width="0" style="372" hidden="1" customWidth="1"/>
    <col min="10514" max="10514" width="2.5703125" style="372" customWidth="1"/>
    <col min="10515" max="10752" width="11.42578125" style="372"/>
    <col min="10753" max="10753" width="37.7109375" style="372" customWidth="1"/>
    <col min="10754" max="10754" width="12.85546875" style="372" customWidth="1"/>
    <col min="10755" max="10768" width="13" style="372" customWidth="1"/>
    <col min="10769" max="10769" width="0" style="372" hidden="1" customWidth="1"/>
    <col min="10770" max="10770" width="2.5703125" style="372" customWidth="1"/>
    <col min="10771" max="11008" width="11.42578125" style="372"/>
    <col min="11009" max="11009" width="37.7109375" style="372" customWidth="1"/>
    <col min="11010" max="11010" width="12.85546875" style="372" customWidth="1"/>
    <col min="11011" max="11024" width="13" style="372" customWidth="1"/>
    <col min="11025" max="11025" width="0" style="372" hidden="1" customWidth="1"/>
    <col min="11026" max="11026" width="2.5703125" style="372" customWidth="1"/>
    <col min="11027" max="11264" width="11.42578125" style="372"/>
    <col min="11265" max="11265" width="37.7109375" style="372" customWidth="1"/>
    <col min="11266" max="11266" width="12.85546875" style="372" customWidth="1"/>
    <col min="11267" max="11280" width="13" style="372" customWidth="1"/>
    <col min="11281" max="11281" width="0" style="372" hidden="1" customWidth="1"/>
    <col min="11282" max="11282" width="2.5703125" style="372" customWidth="1"/>
    <col min="11283" max="11520" width="11.42578125" style="372"/>
    <col min="11521" max="11521" width="37.7109375" style="372" customWidth="1"/>
    <col min="11522" max="11522" width="12.85546875" style="372" customWidth="1"/>
    <col min="11523" max="11536" width="13" style="372" customWidth="1"/>
    <col min="11537" max="11537" width="0" style="372" hidden="1" customWidth="1"/>
    <col min="11538" max="11538" width="2.5703125" style="372" customWidth="1"/>
    <col min="11539" max="11776" width="11.42578125" style="372"/>
    <col min="11777" max="11777" width="37.7109375" style="372" customWidth="1"/>
    <col min="11778" max="11778" width="12.85546875" style="372" customWidth="1"/>
    <col min="11779" max="11792" width="13" style="372" customWidth="1"/>
    <col min="11793" max="11793" width="0" style="372" hidden="1" customWidth="1"/>
    <col min="11794" max="11794" width="2.5703125" style="372" customWidth="1"/>
    <col min="11795" max="12032" width="11.42578125" style="372"/>
    <col min="12033" max="12033" width="37.7109375" style="372" customWidth="1"/>
    <col min="12034" max="12034" width="12.85546875" style="372" customWidth="1"/>
    <col min="12035" max="12048" width="13" style="372" customWidth="1"/>
    <col min="12049" max="12049" width="0" style="372" hidden="1" customWidth="1"/>
    <col min="12050" max="12050" width="2.5703125" style="372" customWidth="1"/>
    <col min="12051" max="12288" width="11.42578125" style="372"/>
    <col min="12289" max="12289" width="37.7109375" style="372" customWidth="1"/>
    <col min="12290" max="12290" width="12.85546875" style="372" customWidth="1"/>
    <col min="12291" max="12304" width="13" style="372" customWidth="1"/>
    <col min="12305" max="12305" width="0" style="372" hidden="1" customWidth="1"/>
    <col min="12306" max="12306" width="2.5703125" style="372" customWidth="1"/>
    <col min="12307" max="12544" width="11.42578125" style="372"/>
    <col min="12545" max="12545" width="37.7109375" style="372" customWidth="1"/>
    <col min="12546" max="12546" width="12.85546875" style="372" customWidth="1"/>
    <col min="12547" max="12560" width="13" style="372" customWidth="1"/>
    <col min="12561" max="12561" width="0" style="372" hidden="1" customWidth="1"/>
    <col min="12562" max="12562" width="2.5703125" style="372" customWidth="1"/>
    <col min="12563" max="12800" width="11.42578125" style="372"/>
    <col min="12801" max="12801" width="37.7109375" style="372" customWidth="1"/>
    <col min="12802" max="12802" width="12.85546875" style="372" customWidth="1"/>
    <col min="12803" max="12816" width="13" style="372" customWidth="1"/>
    <col min="12817" max="12817" width="0" style="372" hidden="1" customWidth="1"/>
    <col min="12818" max="12818" width="2.5703125" style="372" customWidth="1"/>
    <col min="12819" max="13056" width="11.42578125" style="372"/>
    <col min="13057" max="13057" width="37.7109375" style="372" customWidth="1"/>
    <col min="13058" max="13058" width="12.85546875" style="372" customWidth="1"/>
    <col min="13059" max="13072" width="13" style="372" customWidth="1"/>
    <col min="13073" max="13073" width="0" style="372" hidden="1" customWidth="1"/>
    <col min="13074" max="13074" width="2.5703125" style="372" customWidth="1"/>
    <col min="13075" max="13312" width="11.42578125" style="372"/>
    <col min="13313" max="13313" width="37.7109375" style="372" customWidth="1"/>
    <col min="13314" max="13314" width="12.85546875" style="372" customWidth="1"/>
    <col min="13315" max="13328" width="13" style="372" customWidth="1"/>
    <col min="13329" max="13329" width="0" style="372" hidden="1" customWidth="1"/>
    <col min="13330" max="13330" width="2.5703125" style="372" customWidth="1"/>
    <col min="13331" max="13568" width="11.42578125" style="372"/>
    <col min="13569" max="13569" width="37.7109375" style="372" customWidth="1"/>
    <col min="13570" max="13570" width="12.85546875" style="372" customWidth="1"/>
    <col min="13571" max="13584" width="13" style="372" customWidth="1"/>
    <col min="13585" max="13585" width="0" style="372" hidden="1" customWidth="1"/>
    <col min="13586" max="13586" width="2.5703125" style="372" customWidth="1"/>
    <col min="13587" max="13824" width="11.42578125" style="372"/>
    <col min="13825" max="13825" width="37.7109375" style="372" customWidth="1"/>
    <col min="13826" max="13826" width="12.85546875" style="372" customWidth="1"/>
    <col min="13827" max="13840" width="13" style="372" customWidth="1"/>
    <col min="13841" max="13841" width="0" style="372" hidden="1" customWidth="1"/>
    <col min="13842" max="13842" width="2.5703125" style="372" customWidth="1"/>
    <col min="13843" max="14080" width="11.42578125" style="372"/>
    <col min="14081" max="14081" width="37.7109375" style="372" customWidth="1"/>
    <col min="14082" max="14082" width="12.85546875" style="372" customWidth="1"/>
    <col min="14083" max="14096" width="13" style="372" customWidth="1"/>
    <col min="14097" max="14097" width="0" style="372" hidden="1" customWidth="1"/>
    <col min="14098" max="14098" width="2.5703125" style="372" customWidth="1"/>
    <col min="14099" max="14336" width="11.42578125" style="372"/>
    <col min="14337" max="14337" width="37.7109375" style="372" customWidth="1"/>
    <col min="14338" max="14338" width="12.85546875" style="372" customWidth="1"/>
    <col min="14339" max="14352" width="13" style="372" customWidth="1"/>
    <col min="14353" max="14353" width="0" style="372" hidden="1" customWidth="1"/>
    <col min="14354" max="14354" width="2.5703125" style="372" customWidth="1"/>
    <col min="14355" max="14592" width="11.42578125" style="372"/>
    <col min="14593" max="14593" width="37.7109375" style="372" customWidth="1"/>
    <col min="14594" max="14594" width="12.85546875" style="372" customWidth="1"/>
    <col min="14595" max="14608" width="13" style="372" customWidth="1"/>
    <col min="14609" max="14609" width="0" style="372" hidden="1" customWidth="1"/>
    <col min="14610" max="14610" width="2.5703125" style="372" customWidth="1"/>
    <col min="14611" max="14848" width="11.42578125" style="372"/>
    <col min="14849" max="14849" width="37.7109375" style="372" customWidth="1"/>
    <col min="14850" max="14850" width="12.85546875" style="372" customWidth="1"/>
    <col min="14851" max="14864" width="13" style="372" customWidth="1"/>
    <col min="14865" max="14865" width="0" style="372" hidden="1" customWidth="1"/>
    <col min="14866" max="14866" width="2.5703125" style="372" customWidth="1"/>
    <col min="14867" max="15104" width="11.42578125" style="372"/>
    <col min="15105" max="15105" width="37.7109375" style="372" customWidth="1"/>
    <col min="15106" max="15106" width="12.85546875" style="372" customWidth="1"/>
    <col min="15107" max="15120" width="13" style="372" customWidth="1"/>
    <col min="15121" max="15121" width="0" style="372" hidden="1" customWidth="1"/>
    <col min="15122" max="15122" width="2.5703125" style="372" customWidth="1"/>
    <col min="15123" max="15360" width="11.42578125" style="372"/>
    <col min="15361" max="15361" width="37.7109375" style="372" customWidth="1"/>
    <col min="15362" max="15362" width="12.85546875" style="372" customWidth="1"/>
    <col min="15363" max="15376" width="13" style="372" customWidth="1"/>
    <col min="15377" max="15377" width="0" style="372" hidden="1" customWidth="1"/>
    <col min="15378" max="15378" width="2.5703125" style="372" customWidth="1"/>
    <col min="15379" max="15616" width="11.42578125" style="372"/>
    <col min="15617" max="15617" width="37.7109375" style="372" customWidth="1"/>
    <col min="15618" max="15618" width="12.85546875" style="372" customWidth="1"/>
    <col min="15619" max="15632" width="13" style="372" customWidth="1"/>
    <col min="15633" max="15633" width="0" style="372" hidden="1" customWidth="1"/>
    <col min="15634" max="15634" width="2.5703125" style="372" customWidth="1"/>
    <col min="15635" max="15872" width="11.42578125" style="372"/>
    <col min="15873" max="15873" width="37.7109375" style="372" customWidth="1"/>
    <col min="15874" max="15874" width="12.85546875" style="372" customWidth="1"/>
    <col min="15875" max="15888" width="13" style="372" customWidth="1"/>
    <col min="15889" max="15889" width="0" style="372" hidden="1" customWidth="1"/>
    <col min="15890" max="15890" width="2.5703125" style="372" customWidth="1"/>
    <col min="15891" max="16128" width="11.42578125" style="372"/>
    <col min="16129" max="16129" width="37.7109375" style="372" customWidth="1"/>
    <col min="16130" max="16130" width="12.85546875" style="372" customWidth="1"/>
    <col min="16131" max="16144" width="13" style="372" customWidth="1"/>
    <col min="16145" max="16145" width="0" style="372" hidden="1" customWidth="1"/>
    <col min="16146" max="16146" width="2.5703125" style="372" customWidth="1"/>
    <col min="16147" max="16384" width="11.42578125" style="372"/>
  </cols>
  <sheetData>
    <row r="1" spans="1:18" s="1" customFormat="1" ht="3.75" hidden="1" customHeight="1">
      <c r="A1" s="275"/>
      <c r="B1" s="445"/>
      <c r="C1" s="445"/>
      <c r="D1" s="445"/>
      <c r="E1" s="445"/>
      <c r="F1" s="445"/>
      <c r="G1" s="445"/>
      <c r="H1" s="445"/>
      <c r="I1" s="445"/>
      <c r="J1" s="445"/>
      <c r="K1" s="445"/>
      <c r="L1" s="445"/>
      <c r="M1" s="445"/>
      <c r="N1" s="445"/>
      <c r="O1" s="445"/>
      <c r="P1" s="445"/>
      <c r="Q1" s="148"/>
    </row>
    <row r="2" spans="1:18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148"/>
    </row>
    <row r="3" spans="1:18" s="1" customFormat="1" ht="30" customHeight="1">
      <c r="A3" s="771" t="s">
        <v>115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148"/>
    </row>
    <row r="4" spans="1:18" s="1" customFormat="1" ht="30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148"/>
    </row>
    <row r="5" spans="1:18" s="33" customFormat="1" ht="39" customHeight="1">
      <c r="A5" s="841" t="s">
        <v>631</v>
      </c>
      <c r="B5" s="841"/>
      <c r="C5" s="841"/>
      <c r="D5" s="841"/>
      <c r="E5" s="841"/>
      <c r="F5" s="841"/>
      <c r="G5" s="841"/>
      <c r="H5" s="841"/>
      <c r="I5" s="841"/>
      <c r="J5" s="841"/>
      <c r="K5" s="841"/>
      <c r="L5" s="841"/>
      <c r="M5" s="841"/>
      <c r="N5" s="841"/>
      <c r="O5" s="841"/>
      <c r="P5" s="841"/>
      <c r="Q5" s="92"/>
    </row>
    <row r="6" spans="1:18" ht="7.5" customHeight="1">
      <c r="A6" s="103"/>
      <c r="R6" s="372"/>
    </row>
    <row r="7" spans="1:18" ht="10.5" customHeight="1">
      <c r="A7" s="104"/>
      <c r="B7" s="670"/>
      <c r="C7" s="105"/>
      <c r="D7" s="105"/>
      <c r="E7" s="105"/>
      <c r="F7" s="105"/>
      <c r="G7" s="105"/>
      <c r="H7" s="447"/>
      <c r="I7" s="447"/>
      <c r="J7" s="447"/>
      <c r="K7" s="448"/>
      <c r="L7" s="448"/>
      <c r="M7" s="447"/>
      <c r="N7" s="447"/>
      <c r="O7" s="447"/>
      <c r="P7" s="447"/>
      <c r="Q7" s="149"/>
      <c r="R7" s="372"/>
    </row>
    <row r="8" spans="1:18" ht="51" customHeight="1">
      <c r="A8" s="132"/>
      <c r="B8" s="671" t="s">
        <v>58</v>
      </c>
      <c r="C8" s="671" t="s">
        <v>59</v>
      </c>
      <c r="D8" s="671" t="s">
        <v>60</v>
      </c>
      <c r="E8" s="671" t="s">
        <v>62</v>
      </c>
      <c r="F8" s="671" t="s">
        <v>63</v>
      </c>
      <c r="G8" s="671" t="s">
        <v>65</v>
      </c>
      <c r="H8" s="671" t="s">
        <v>66</v>
      </c>
      <c r="I8" s="671" t="s">
        <v>67</v>
      </c>
      <c r="J8" s="671" t="s">
        <v>68</v>
      </c>
      <c r="K8" s="671" t="s">
        <v>69</v>
      </c>
      <c r="L8" s="671" t="s">
        <v>75</v>
      </c>
      <c r="M8" s="671" t="s">
        <v>77</v>
      </c>
      <c r="N8" s="671" t="s">
        <v>74</v>
      </c>
      <c r="O8" s="671" t="s">
        <v>71</v>
      </c>
      <c r="P8" s="671" t="s">
        <v>73</v>
      </c>
      <c r="Q8" s="149" t="s">
        <v>720</v>
      </c>
      <c r="R8" s="372"/>
    </row>
    <row r="9" spans="1:18" ht="42.75" customHeight="1">
      <c r="A9" s="109" t="s">
        <v>117</v>
      </c>
      <c r="B9" s="110">
        <v>1252546.98694</v>
      </c>
      <c r="C9" s="110">
        <v>715888.6524299999</v>
      </c>
      <c r="D9" s="110">
        <v>324989.20938000001</v>
      </c>
      <c r="E9" s="110">
        <v>75630.753849999994</v>
      </c>
      <c r="F9" s="110">
        <v>179633.68304</v>
      </c>
      <c r="G9" s="110">
        <v>310816.61882999999</v>
      </c>
      <c r="H9" s="110">
        <v>188249.63102999999</v>
      </c>
      <c r="I9" s="110">
        <v>175452.43208</v>
      </c>
      <c r="J9" s="110">
        <v>149053.03609000001</v>
      </c>
      <c r="K9" s="110">
        <v>121847.23621999999</v>
      </c>
      <c r="L9" s="110">
        <v>95568.748879999999</v>
      </c>
      <c r="M9" s="110">
        <v>56281.356959999997</v>
      </c>
      <c r="N9" s="110">
        <v>205491.57196</v>
      </c>
      <c r="O9" s="110">
        <v>107941.63762000001</v>
      </c>
      <c r="P9" s="110">
        <v>73471.072780000002</v>
      </c>
      <c r="Q9" s="284"/>
      <c r="R9" s="372"/>
    </row>
    <row r="10" spans="1:18" ht="27" customHeight="1">
      <c r="A10" s="109" t="s">
        <v>118</v>
      </c>
      <c r="B10" s="110">
        <v>23839.764039999998</v>
      </c>
      <c r="C10" s="110">
        <v>6788.0646999999999</v>
      </c>
      <c r="D10" s="110">
        <v>3276.114</v>
      </c>
      <c r="E10" s="110">
        <v>2168.30233</v>
      </c>
      <c r="F10" s="110">
        <v>851.73444999999992</v>
      </c>
      <c r="G10" s="110">
        <v>3338.91635</v>
      </c>
      <c r="H10" s="110">
        <v>2110.8898899999999</v>
      </c>
      <c r="I10" s="110">
        <v>1367.1884499999999</v>
      </c>
      <c r="J10" s="110">
        <v>582.72748000000001</v>
      </c>
      <c r="K10" s="110">
        <v>1403.02917</v>
      </c>
      <c r="L10" s="110">
        <v>1701.82572</v>
      </c>
      <c r="M10" s="110">
        <v>651.07213999999999</v>
      </c>
      <c r="N10" s="110">
        <v>2745.5090399999999</v>
      </c>
      <c r="O10" s="110">
        <v>1161.9898799999999</v>
      </c>
      <c r="P10" s="110">
        <v>509.67356000000001</v>
      </c>
      <c r="Q10" s="284"/>
      <c r="R10" s="372"/>
    </row>
    <row r="11" spans="1:18" ht="42.75" customHeight="1">
      <c r="A11" s="109" t="s">
        <v>119</v>
      </c>
      <c r="B11" s="110">
        <v>7741.0272199999999</v>
      </c>
      <c r="C11" s="110">
        <v>28020.991850000002</v>
      </c>
      <c r="D11" s="110">
        <v>14113.097960000001</v>
      </c>
      <c r="E11" s="110">
        <v>3676.5249900000003</v>
      </c>
      <c r="F11" s="110">
        <v>2639.4211600000003</v>
      </c>
      <c r="G11" s="110">
        <v>1685.7683500000001</v>
      </c>
      <c r="H11" s="110">
        <v>2133.3224100000002</v>
      </c>
      <c r="I11" s="110">
        <v>574.55886999999996</v>
      </c>
      <c r="J11" s="110">
        <v>144.69389999999999</v>
      </c>
      <c r="K11" s="110">
        <v>103.07872</v>
      </c>
      <c r="L11" s="110">
        <v>1491.26623</v>
      </c>
      <c r="M11" s="110">
        <v>534.18740000000003</v>
      </c>
      <c r="N11" s="110">
        <v>578.83596</v>
      </c>
      <c r="O11" s="110">
        <v>1430.82179</v>
      </c>
      <c r="P11" s="110">
        <v>2600.1166800000001</v>
      </c>
      <c r="Q11" s="284"/>
      <c r="R11" s="372"/>
    </row>
    <row r="12" spans="1:18" ht="27" customHeight="1">
      <c r="A12" s="109" t="s">
        <v>120</v>
      </c>
      <c r="B12" s="110">
        <v>350.19869</v>
      </c>
      <c r="C12" s="110">
        <v>917.77337999999997</v>
      </c>
      <c r="D12" s="110">
        <v>436.75671</v>
      </c>
      <c r="E12" s="110">
        <v>225.70594</v>
      </c>
      <c r="F12" s="110">
        <v>104.51183999999999</v>
      </c>
      <c r="G12" s="110">
        <v>65.222179999999994</v>
      </c>
      <c r="H12" s="110">
        <v>76.754469999999998</v>
      </c>
      <c r="I12" s="110">
        <v>33.143419999999999</v>
      </c>
      <c r="J12" s="110">
        <v>6.9827299999999992</v>
      </c>
      <c r="K12" s="110">
        <v>4.3635799999999998</v>
      </c>
      <c r="L12" s="110">
        <v>77.387360000000001</v>
      </c>
      <c r="M12" s="110">
        <v>21.392330000000001</v>
      </c>
      <c r="N12" s="110">
        <v>29.659520000000001</v>
      </c>
      <c r="O12" s="110">
        <v>53.066879999999998</v>
      </c>
      <c r="P12" s="110">
        <v>98.589250000000007</v>
      </c>
      <c r="Q12" s="284"/>
      <c r="R12" s="372"/>
    </row>
    <row r="13" spans="1:18" ht="42.75" customHeight="1">
      <c r="A13" s="109" t="s">
        <v>121</v>
      </c>
      <c r="B13" s="110">
        <v>3581.2640899999997</v>
      </c>
      <c r="C13" s="110">
        <v>5008.0114199999998</v>
      </c>
      <c r="D13" s="110">
        <v>2873.9485099999997</v>
      </c>
      <c r="E13" s="110">
        <v>392.04141999999996</v>
      </c>
      <c r="F13" s="110">
        <v>432.36714000000001</v>
      </c>
      <c r="G13" s="110">
        <v>3396.97379</v>
      </c>
      <c r="H13" s="110">
        <v>833.03129000000001</v>
      </c>
      <c r="I13" s="110">
        <v>521.96718999999996</v>
      </c>
      <c r="J13" s="110">
        <v>93.223060000000004</v>
      </c>
      <c r="K13" s="110">
        <v>5.8327399999999994</v>
      </c>
      <c r="L13" s="110">
        <v>856.79198999999994</v>
      </c>
      <c r="M13" s="110">
        <v>119.04922999999999</v>
      </c>
      <c r="N13" s="110">
        <v>123.20026</v>
      </c>
      <c r="O13" s="110">
        <v>324.49860999999999</v>
      </c>
      <c r="P13" s="110">
        <v>174.52091000000001</v>
      </c>
      <c r="Q13" s="284"/>
      <c r="R13" s="372"/>
    </row>
    <row r="14" spans="1:18" ht="27" customHeight="1">
      <c r="A14" s="109" t="s">
        <v>122</v>
      </c>
      <c r="B14" s="110">
        <v>495.47644000000003</v>
      </c>
      <c r="C14" s="110">
        <v>710.33885999999995</v>
      </c>
      <c r="D14" s="110">
        <v>332.71668</v>
      </c>
      <c r="E14" s="110">
        <v>63.962029999999999</v>
      </c>
      <c r="F14" s="110">
        <v>58.550379999999997</v>
      </c>
      <c r="G14" s="110">
        <v>385.36149999999998</v>
      </c>
      <c r="H14" s="110">
        <v>103.23595</v>
      </c>
      <c r="I14" s="110">
        <v>73.850340000000003</v>
      </c>
      <c r="J14" s="110">
        <v>18.64461</v>
      </c>
      <c r="K14" s="110">
        <v>1.16655</v>
      </c>
      <c r="L14" s="110">
        <v>128.05947</v>
      </c>
      <c r="M14" s="110">
        <v>23.809840000000001</v>
      </c>
      <c r="N14" s="110">
        <v>24.640040000000003</v>
      </c>
      <c r="O14" s="110">
        <v>49.149760000000001</v>
      </c>
      <c r="P14" s="110">
        <v>34.90419</v>
      </c>
      <c r="Q14" s="284"/>
      <c r="R14" s="372"/>
    </row>
    <row r="15" spans="1:18" ht="42.75" customHeight="1">
      <c r="A15" s="109" t="s">
        <v>123</v>
      </c>
      <c r="B15" s="110">
        <v>1263.2636</v>
      </c>
      <c r="C15" s="110">
        <v>384.25371000000001</v>
      </c>
      <c r="D15" s="110">
        <v>3567.1215999999999</v>
      </c>
      <c r="E15" s="110">
        <v>137.23398999999998</v>
      </c>
      <c r="F15" s="110">
        <v>281.84452000000005</v>
      </c>
      <c r="G15" s="110">
        <v>1671.8887999999999</v>
      </c>
      <c r="H15" s="110">
        <v>15.704219999999999</v>
      </c>
      <c r="I15" s="110">
        <v>0</v>
      </c>
      <c r="J15" s="110">
        <v>23.004290000000001</v>
      </c>
      <c r="K15" s="110">
        <v>109.42997</v>
      </c>
      <c r="L15" s="110">
        <v>105.70893</v>
      </c>
      <c r="M15" s="110">
        <v>23.151199999999999</v>
      </c>
      <c r="N15" s="110">
        <v>104.04189</v>
      </c>
      <c r="O15" s="110">
        <v>120.42871000000001</v>
      </c>
      <c r="P15" s="110">
        <v>99.014080000000007</v>
      </c>
      <c r="Q15" s="284"/>
      <c r="R15" s="372"/>
    </row>
    <row r="16" spans="1:18" ht="27" customHeight="1">
      <c r="A16" s="109" t="s">
        <v>124</v>
      </c>
      <c r="B16" s="110">
        <v>489.66995000000003</v>
      </c>
      <c r="C16" s="110">
        <v>146.42112</v>
      </c>
      <c r="D16" s="110">
        <v>985.38155000000006</v>
      </c>
      <c r="E16" s="110">
        <v>40.15878</v>
      </c>
      <c r="F16" s="110">
        <v>111.33124000000001</v>
      </c>
      <c r="G16" s="110">
        <v>418.82211000000001</v>
      </c>
      <c r="H16" s="110">
        <v>7.8521200000000002</v>
      </c>
      <c r="I16" s="110">
        <v>0</v>
      </c>
      <c r="J16" s="110">
        <v>11.50215</v>
      </c>
      <c r="K16" s="110">
        <v>54.71499</v>
      </c>
      <c r="L16" s="110">
        <v>52.854469999999999</v>
      </c>
      <c r="M16" s="110">
        <v>11.575610000000001</v>
      </c>
      <c r="N16" s="110">
        <v>45.01144</v>
      </c>
      <c r="O16" s="110">
        <v>60.214359999999999</v>
      </c>
      <c r="P16" s="110">
        <v>39.874019999999994</v>
      </c>
      <c r="Q16" s="284"/>
      <c r="R16" s="372"/>
    </row>
    <row r="17" spans="1:18" ht="42.75" customHeight="1">
      <c r="A17" s="109" t="s">
        <v>125</v>
      </c>
      <c r="B17" s="110">
        <v>3466.3332500000001</v>
      </c>
      <c r="C17" s="110">
        <v>1190.68869</v>
      </c>
      <c r="D17" s="110">
        <v>3050.0426400000001</v>
      </c>
      <c r="E17" s="110">
        <v>1005.81114</v>
      </c>
      <c r="F17" s="110">
        <v>1372.47066</v>
      </c>
      <c r="G17" s="110">
        <v>343.27926000000002</v>
      </c>
      <c r="H17" s="110">
        <v>370.41189000000003</v>
      </c>
      <c r="I17" s="110">
        <v>132.83142000000001</v>
      </c>
      <c r="J17" s="110">
        <v>71.773759999999996</v>
      </c>
      <c r="K17" s="110">
        <v>9.4792199999999998</v>
      </c>
      <c r="L17" s="110">
        <v>223.74419</v>
      </c>
      <c r="M17" s="110">
        <v>41.125190000000003</v>
      </c>
      <c r="N17" s="110">
        <v>12.47653</v>
      </c>
      <c r="O17" s="110">
        <v>47.032170000000001</v>
      </c>
      <c r="P17" s="110">
        <v>124.15925</v>
      </c>
      <c r="Q17" s="284"/>
      <c r="R17" s="372"/>
    </row>
    <row r="18" spans="1:18" ht="27" customHeight="1">
      <c r="A18" s="109" t="s">
        <v>126</v>
      </c>
      <c r="B18" s="110">
        <v>1798.2844</v>
      </c>
      <c r="C18" s="110">
        <v>677.03044</v>
      </c>
      <c r="D18" s="110">
        <v>1336.09636</v>
      </c>
      <c r="E18" s="110">
        <v>402.32446000000004</v>
      </c>
      <c r="F18" s="110">
        <v>559.37653</v>
      </c>
      <c r="G18" s="110">
        <v>274.62340999999998</v>
      </c>
      <c r="H18" s="110">
        <v>284.05428000000001</v>
      </c>
      <c r="I18" s="110">
        <v>92.279359999999997</v>
      </c>
      <c r="J18" s="110">
        <v>57.41901</v>
      </c>
      <c r="K18" s="110">
        <v>7.58338</v>
      </c>
      <c r="L18" s="110">
        <v>178.99535</v>
      </c>
      <c r="M18" s="110">
        <v>32.900150000000004</v>
      </c>
      <c r="N18" s="110">
        <v>9.9812199999999986</v>
      </c>
      <c r="O18" s="110">
        <v>37.62574</v>
      </c>
      <c r="P18" s="110">
        <v>99.327389999999994</v>
      </c>
      <c r="Q18" s="284"/>
      <c r="R18" s="372"/>
    </row>
    <row r="19" spans="1:18" ht="42.75" customHeight="1">
      <c r="A19" s="109" t="s">
        <v>127</v>
      </c>
      <c r="B19" s="110">
        <v>26257.84014</v>
      </c>
      <c r="C19" s="110">
        <v>20518.269920000002</v>
      </c>
      <c r="D19" s="110">
        <v>15610.498150000001</v>
      </c>
      <c r="E19" s="110">
        <v>2496.74899</v>
      </c>
      <c r="F19" s="110">
        <v>5370.5064400000001</v>
      </c>
      <c r="G19" s="110">
        <v>9617.2360900000003</v>
      </c>
      <c r="H19" s="110">
        <v>4840.1012599999995</v>
      </c>
      <c r="I19" s="110">
        <v>2503.2599</v>
      </c>
      <c r="J19" s="110">
        <v>6470.9722899999997</v>
      </c>
      <c r="K19" s="110">
        <v>1575.51883</v>
      </c>
      <c r="L19" s="110">
        <v>500.94827000000004</v>
      </c>
      <c r="M19" s="110">
        <v>1460.7761399999999</v>
      </c>
      <c r="N19" s="110">
        <v>1758.7396100000001</v>
      </c>
      <c r="O19" s="110">
        <v>1177.1021499999999</v>
      </c>
      <c r="P19" s="110">
        <v>2632.20937</v>
      </c>
      <c r="Q19" s="284"/>
      <c r="R19" s="372"/>
    </row>
    <row r="20" spans="1:18" ht="27" customHeight="1">
      <c r="A20" s="109" t="s">
        <v>128</v>
      </c>
      <c r="B20" s="110">
        <v>19794.631069999999</v>
      </c>
      <c r="C20" s="110">
        <v>16303.10721</v>
      </c>
      <c r="D20" s="110">
        <v>9600.6248200000009</v>
      </c>
      <c r="E20" s="110">
        <v>2496.74899</v>
      </c>
      <c r="F20" s="110">
        <v>3602.2293</v>
      </c>
      <c r="G20" s="110">
        <v>6311.4518899999994</v>
      </c>
      <c r="H20" s="110">
        <v>3168.1905899999997</v>
      </c>
      <c r="I20" s="110">
        <v>1911.32969</v>
      </c>
      <c r="J20" s="110">
        <v>6116.23225</v>
      </c>
      <c r="K20" s="110">
        <v>1251.0311899999999</v>
      </c>
      <c r="L20" s="110">
        <v>416.68104</v>
      </c>
      <c r="M20" s="110">
        <v>1302.4102499999999</v>
      </c>
      <c r="N20" s="110">
        <v>1430.2154800000001</v>
      </c>
      <c r="O20" s="110">
        <v>1069.7892099999999</v>
      </c>
      <c r="P20" s="110">
        <v>1809.5996699999998</v>
      </c>
      <c r="Q20" s="284"/>
      <c r="R20" s="372"/>
    </row>
    <row r="21" spans="1:18" ht="55.5" customHeight="1">
      <c r="A21" s="286" t="s">
        <v>129</v>
      </c>
      <c r="B21" s="685">
        <v>1294856.7152399998</v>
      </c>
      <c r="C21" s="685">
        <v>771010.86801999982</v>
      </c>
      <c r="D21" s="685">
        <v>364203.91824000003</v>
      </c>
      <c r="E21" s="685">
        <v>83339.114379999985</v>
      </c>
      <c r="F21" s="685">
        <v>189730.29295999999</v>
      </c>
      <c r="G21" s="685">
        <v>327531.76512000005</v>
      </c>
      <c r="H21" s="685">
        <v>196442.20209999999</v>
      </c>
      <c r="I21" s="685">
        <v>179185.04946000001</v>
      </c>
      <c r="J21" s="685">
        <v>155856.70339000004</v>
      </c>
      <c r="K21" s="685">
        <v>123650.57569999999</v>
      </c>
      <c r="L21" s="685">
        <v>98747.208489999975</v>
      </c>
      <c r="M21" s="685">
        <v>58459.646119999998</v>
      </c>
      <c r="N21" s="685">
        <v>208068.86621000001</v>
      </c>
      <c r="O21" s="685">
        <v>111041.52105000001</v>
      </c>
      <c r="P21" s="685">
        <v>79101.093070000003</v>
      </c>
      <c r="Q21" s="115">
        <v>0</v>
      </c>
      <c r="R21" s="372"/>
    </row>
    <row r="22" spans="1:18" ht="55.5" customHeight="1">
      <c r="A22" s="114" t="s">
        <v>240</v>
      </c>
      <c r="B22" s="135">
        <v>46768.024590000001</v>
      </c>
      <c r="C22" s="135">
        <v>25542.735710000001</v>
      </c>
      <c r="D22" s="135">
        <v>15967.690120000001</v>
      </c>
      <c r="E22" s="135">
        <v>5397.2025300000005</v>
      </c>
      <c r="F22" s="135">
        <v>5287.7337399999997</v>
      </c>
      <c r="G22" s="135">
        <v>10794.397440000001</v>
      </c>
      <c r="H22" s="135">
        <v>5750.9772999999986</v>
      </c>
      <c r="I22" s="135">
        <v>3477.79126</v>
      </c>
      <c r="J22" s="135">
        <v>6793.5082300000004</v>
      </c>
      <c r="K22" s="135">
        <v>2721.88886</v>
      </c>
      <c r="L22" s="135">
        <v>2555.80341</v>
      </c>
      <c r="M22" s="135">
        <v>2043.16032</v>
      </c>
      <c r="N22" s="135">
        <v>4285.0167400000009</v>
      </c>
      <c r="O22" s="135">
        <v>2431.83583</v>
      </c>
      <c r="P22" s="135">
        <v>2591.9680799999996</v>
      </c>
      <c r="Q22" s="115">
        <v>0</v>
      </c>
      <c r="R22" s="372"/>
    </row>
    <row r="23" spans="1:18" s="119" customFormat="1" ht="55.5" customHeight="1" thickBot="1">
      <c r="A23" s="314" t="s">
        <v>241</v>
      </c>
      <c r="B23" s="315">
        <v>0.19717546817875162</v>
      </c>
      <c r="C23" s="315">
        <v>0.11740637175023</v>
      </c>
      <c r="D23" s="315">
        <v>5.5459478447541982E-2</v>
      </c>
      <c r="E23" s="315">
        <v>1.2690538421800053E-2</v>
      </c>
      <c r="F23" s="315">
        <v>2.8891350604105862E-2</v>
      </c>
      <c r="G23" s="315">
        <v>4.9875193425535799E-2</v>
      </c>
      <c r="H23" s="315">
        <v>2.9913412590946965E-2</v>
      </c>
      <c r="I23" s="315">
        <v>2.7285564187972518E-2</v>
      </c>
      <c r="J23" s="315">
        <v>2.3733219357806791E-2</v>
      </c>
      <c r="K23" s="315">
        <v>1.8829002365486212E-2</v>
      </c>
      <c r="L23" s="315">
        <v>1.5036819777971886E-2</v>
      </c>
      <c r="M23" s="315">
        <v>8.9019950683413354E-3</v>
      </c>
      <c r="N23" s="315">
        <v>3.1683873300818968E-2</v>
      </c>
      <c r="O23" s="315">
        <v>1.6908947254643779E-2</v>
      </c>
      <c r="P23" s="315">
        <v>1.2045189924073886E-2</v>
      </c>
      <c r="Q23" s="316"/>
    </row>
    <row r="24" spans="1:18" ht="15" customHeight="1">
      <c r="A24" s="606" t="s">
        <v>254</v>
      </c>
      <c r="B24" s="459"/>
      <c r="C24" s="144"/>
      <c r="D24" s="144"/>
      <c r="E24" s="144"/>
      <c r="F24" s="144"/>
      <c r="G24" s="144"/>
      <c r="H24" s="144"/>
      <c r="I24" s="144"/>
      <c r="J24" s="144"/>
      <c r="K24" s="144"/>
      <c r="L24" s="144"/>
      <c r="M24" s="144"/>
      <c r="N24" s="144"/>
      <c r="O24" s="144"/>
      <c r="P24" s="470"/>
      <c r="Q24" s="287"/>
      <c r="R24" s="372"/>
    </row>
    <row r="25" spans="1:18" ht="39" customHeight="1">
      <c r="A25" s="839" t="s">
        <v>132</v>
      </c>
      <c r="B25" s="840"/>
      <c r="C25" s="840"/>
      <c r="D25" s="840"/>
      <c r="E25" s="840"/>
      <c r="F25" s="840"/>
      <c r="G25" s="840"/>
      <c r="H25" s="840"/>
      <c r="I25" s="840"/>
      <c r="J25" s="840"/>
      <c r="K25" s="840"/>
      <c r="L25" s="842"/>
      <c r="M25" s="842"/>
      <c r="N25" s="842"/>
      <c r="O25" s="842"/>
      <c r="P25" s="842"/>
      <c r="Q25" s="287"/>
      <c r="R25" s="372"/>
    </row>
    <row r="26" spans="1:18" ht="39" customHeight="1">
      <c r="A26" s="839" t="s">
        <v>133</v>
      </c>
      <c r="B26" s="840"/>
      <c r="C26" s="840"/>
      <c r="D26" s="840"/>
      <c r="E26" s="840"/>
      <c r="F26" s="840"/>
      <c r="G26" s="840"/>
      <c r="H26" s="840"/>
      <c r="I26" s="840"/>
      <c r="J26" s="840"/>
      <c r="K26" s="840"/>
      <c r="L26" s="840"/>
      <c r="M26" s="840"/>
      <c r="N26" s="840"/>
      <c r="O26" s="840"/>
      <c r="P26" s="840"/>
      <c r="Q26" s="270"/>
      <c r="R26" s="372"/>
    </row>
    <row r="27" spans="1:18" ht="13.5" customHeight="1">
      <c r="A27" s="606" t="s">
        <v>255</v>
      </c>
      <c r="C27" s="18"/>
      <c r="D27" s="18"/>
      <c r="E27" s="18"/>
      <c r="F27" s="18"/>
      <c r="G27" s="18"/>
      <c r="H27" s="454"/>
      <c r="I27" s="454"/>
      <c r="J27" s="454"/>
      <c r="K27" s="454"/>
      <c r="L27" s="454"/>
      <c r="M27" s="454"/>
      <c r="N27" s="454"/>
      <c r="O27" s="454"/>
      <c r="P27" s="470"/>
      <c r="Q27" s="270"/>
      <c r="R27" s="372"/>
    </row>
    <row r="28" spans="1:18" ht="9" customHeight="1">
      <c r="A28" s="125"/>
      <c r="C28" s="18"/>
      <c r="D28" s="18"/>
      <c r="E28" s="18"/>
      <c r="F28" s="18"/>
      <c r="G28" s="18"/>
      <c r="H28" s="454"/>
      <c r="I28" s="454"/>
      <c r="J28" s="454"/>
      <c r="K28" s="454"/>
      <c r="L28" s="454"/>
      <c r="M28" s="454"/>
      <c r="N28" s="454"/>
      <c r="O28" s="454"/>
      <c r="P28" s="470"/>
      <c r="Q28" s="270"/>
      <c r="R28" s="372"/>
    </row>
    <row r="29" spans="1:18" ht="9" customHeight="1">
      <c r="A29" s="16"/>
      <c r="C29" s="18"/>
      <c r="D29" s="18"/>
      <c r="E29" s="18"/>
      <c r="F29" s="18"/>
      <c r="G29" s="18"/>
      <c r="H29" s="454"/>
      <c r="I29" s="454"/>
      <c r="J29" s="454"/>
      <c r="K29" s="454"/>
      <c r="L29" s="454"/>
      <c r="M29" s="454"/>
      <c r="N29" s="454"/>
      <c r="O29" s="454"/>
      <c r="P29" s="470"/>
      <c r="Q29" s="270"/>
      <c r="R29" s="372"/>
    </row>
    <row r="30" spans="1:18" ht="9" customHeight="1">
      <c r="A30" s="16"/>
      <c r="C30" s="18"/>
      <c r="D30" s="18"/>
      <c r="E30" s="18"/>
      <c r="F30" s="18"/>
      <c r="G30" s="18"/>
      <c r="H30" s="454"/>
      <c r="I30" s="454"/>
      <c r="J30" s="454"/>
      <c r="K30" s="454"/>
      <c r="L30" s="454"/>
      <c r="M30" s="454"/>
      <c r="N30" s="454"/>
      <c r="O30" s="454"/>
      <c r="P30" s="470"/>
      <c r="Q30" s="270"/>
      <c r="R30" s="372"/>
    </row>
    <row r="31" spans="1:18" ht="9" customHeight="1">
      <c r="A31" s="16"/>
      <c r="B31" s="460"/>
      <c r="C31" s="18"/>
      <c r="D31" s="18"/>
      <c r="E31" s="18"/>
      <c r="F31" s="18"/>
      <c r="G31" s="18"/>
      <c r="H31" s="454"/>
      <c r="I31" s="454"/>
      <c r="J31" s="454"/>
      <c r="K31" s="454"/>
      <c r="L31" s="454"/>
      <c r="M31" s="454"/>
      <c r="N31" s="454"/>
      <c r="O31" s="454"/>
      <c r="P31" s="454"/>
      <c r="Q31" s="270"/>
      <c r="R31" s="372"/>
    </row>
    <row r="32" spans="1:18" ht="9" customHeight="1">
      <c r="A32" s="16"/>
      <c r="B32" s="460"/>
      <c r="C32" s="18"/>
      <c r="D32" s="18"/>
      <c r="E32" s="18"/>
      <c r="F32" s="18"/>
      <c r="G32" s="18"/>
      <c r="H32" s="454"/>
      <c r="I32" s="454"/>
      <c r="J32" s="454"/>
      <c r="K32" s="454"/>
      <c r="L32" s="454"/>
      <c r="M32" s="454"/>
      <c r="N32" s="454"/>
      <c r="O32" s="454"/>
      <c r="P32" s="454"/>
      <c r="Q32" s="270"/>
      <c r="R32" s="372"/>
    </row>
    <row r="33" spans="1:18" ht="9" customHeight="1">
      <c r="A33" s="16"/>
      <c r="B33" s="460"/>
      <c r="C33" s="18"/>
      <c r="D33" s="18"/>
      <c r="E33" s="18"/>
      <c r="F33" s="18"/>
      <c r="G33" s="18"/>
      <c r="H33" s="454"/>
      <c r="I33" s="454"/>
      <c r="J33" s="454"/>
      <c r="K33" s="454"/>
      <c r="L33" s="454"/>
      <c r="M33" s="454"/>
      <c r="N33" s="454"/>
      <c r="O33" s="454"/>
      <c r="P33" s="454"/>
      <c r="Q33" s="270"/>
      <c r="R33" s="372"/>
    </row>
    <row r="34" spans="1:18" ht="9" customHeight="1">
      <c r="A34" s="122"/>
      <c r="B34" s="460"/>
      <c r="C34" s="18"/>
      <c r="D34" s="18"/>
      <c r="E34" s="18"/>
      <c r="F34" s="18"/>
      <c r="G34" s="18"/>
      <c r="H34" s="454"/>
      <c r="I34" s="454"/>
      <c r="J34" s="454"/>
      <c r="K34" s="454"/>
      <c r="L34" s="454"/>
      <c r="M34" s="454"/>
      <c r="N34" s="454"/>
      <c r="O34" s="454"/>
      <c r="P34" s="454"/>
      <c r="Q34" s="270"/>
      <c r="R34" s="372"/>
    </row>
    <row r="35" spans="1:18" ht="9" customHeight="1">
      <c r="A35" s="16"/>
      <c r="B35" s="460"/>
      <c r="C35" s="18"/>
      <c r="D35" s="18"/>
      <c r="E35" s="18"/>
      <c r="F35" s="18"/>
      <c r="G35" s="18"/>
      <c r="H35" s="454"/>
      <c r="I35" s="454"/>
      <c r="J35" s="454"/>
      <c r="K35" s="454"/>
      <c r="L35" s="454"/>
      <c r="M35" s="454"/>
      <c r="N35" s="454"/>
      <c r="O35" s="454"/>
      <c r="P35" s="454"/>
      <c r="Q35" s="270"/>
      <c r="R35" s="372"/>
    </row>
    <row r="36" spans="1:18" ht="9" customHeight="1">
      <c r="A36" s="16"/>
      <c r="B36" s="460"/>
      <c r="C36" s="18"/>
      <c r="D36" s="18"/>
      <c r="E36" s="18"/>
      <c r="F36" s="18"/>
      <c r="G36" s="18"/>
      <c r="H36" s="454"/>
      <c r="I36" s="454"/>
      <c r="J36" s="454"/>
      <c r="K36" s="454"/>
      <c r="L36" s="454"/>
      <c r="M36" s="454"/>
      <c r="N36" s="454"/>
      <c r="O36" s="454"/>
      <c r="P36" s="454"/>
      <c r="Q36" s="270"/>
      <c r="R36" s="372"/>
    </row>
    <row r="37" spans="1:18" ht="9" customHeight="1">
      <c r="A37" s="16"/>
      <c r="B37" s="460"/>
      <c r="C37" s="18"/>
      <c r="D37" s="18"/>
      <c r="E37" s="18"/>
      <c r="F37" s="18"/>
      <c r="G37" s="18"/>
      <c r="H37" s="454"/>
      <c r="I37" s="454"/>
      <c r="J37" s="454"/>
      <c r="K37" s="454"/>
      <c r="L37" s="454"/>
      <c r="M37" s="454"/>
      <c r="N37" s="454"/>
      <c r="O37" s="454"/>
      <c r="P37" s="454"/>
      <c r="Q37" s="270"/>
      <c r="R37" s="372"/>
    </row>
    <row r="38" spans="1:18" ht="9" customHeight="1">
      <c r="A38" s="16"/>
      <c r="C38" s="18"/>
      <c r="D38" s="18"/>
      <c r="E38" s="18"/>
      <c r="F38" s="18"/>
      <c r="G38" s="18"/>
      <c r="H38" s="454"/>
      <c r="I38" s="454"/>
      <c r="J38" s="454"/>
      <c r="K38" s="454"/>
      <c r="L38" s="454"/>
      <c r="M38" s="454"/>
      <c r="N38" s="454"/>
      <c r="O38" s="454"/>
      <c r="P38" s="454"/>
      <c r="Q38" s="270"/>
      <c r="R38" s="372"/>
    </row>
    <row r="39" spans="1:18" ht="9" customHeight="1">
      <c r="A39" s="16"/>
      <c r="C39" s="18"/>
      <c r="D39" s="18"/>
      <c r="E39" s="18"/>
      <c r="F39" s="18"/>
      <c r="G39" s="18"/>
      <c r="H39" s="454"/>
      <c r="I39" s="454"/>
      <c r="J39" s="454"/>
      <c r="K39" s="454"/>
      <c r="L39" s="454"/>
      <c r="M39" s="454"/>
      <c r="N39" s="454"/>
      <c r="O39" s="454"/>
      <c r="P39" s="454"/>
      <c r="Q39" s="270"/>
      <c r="R39" s="372"/>
    </row>
    <row r="40" spans="1:18" ht="9" customHeight="1">
      <c r="A40" s="122"/>
      <c r="C40" s="18"/>
      <c r="D40" s="18"/>
      <c r="E40" s="18"/>
      <c r="F40" s="18"/>
      <c r="G40" s="18"/>
      <c r="H40" s="454"/>
      <c r="I40" s="454"/>
      <c r="J40" s="454"/>
      <c r="K40" s="454"/>
      <c r="L40" s="454"/>
      <c r="M40" s="454"/>
      <c r="N40" s="454"/>
      <c r="O40" s="454"/>
      <c r="P40" s="454"/>
      <c r="Q40" s="270"/>
      <c r="R40" s="372"/>
    </row>
    <row r="41" spans="1:18" ht="9" customHeight="1">
      <c r="A41" s="16"/>
      <c r="C41" s="18"/>
      <c r="D41" s="18"/>
      <c r="E41" s="18"/>
      <c r="F41" s="18"/>
      <c r="G41" s="18"/>
      <c r="H41" s="454"/>
      <c r="I41" s="454"/>
      <c r="J41" s="454"/>
      <c r="K41" s="454"/>
      <c r="L41" s="454"/>
      <c r="M41" s="454"/>
      <c r="N41" s="454"/>
      <c r="O41" s="454"/>
      <c r="P41" s="454"/>
      <c r="Q41" s="270"/>
      <c r="R41" s="372"/>
    </row>
    <row r="42" spans="1:18" ht="9" customHeight="1">
      <c r="A42" s="16"/>
      <c r="C42" s="18"/>
      <c r="D42" s="18"/>
      <c r="E42" s="18"/>
      <c r="F42" s="18"/>
      <c r="G42" s="18"/>
      <c r="H42" s="454"/>
      <c r="I42" s="454"/>
      <c r="J42" s="454"/>
      <c r="K42" s="454"/>
      <c r="L42" s="454"/>
      <c r="M42" s="454"/>
      <c r="N42" s="454"/>
      <c r="O42" s="454"/>
      <c r="P42" s="454"/>
      <c r="Q42" s="270"/>
      <c r="R42" s="372"/>
    </row>
    <row r="43" spans="1:18" ht="9" customHeight="1">
      <c r="A43" s="16"/>
      <c r="C43" s="18"/>
      <c r="D43" s="18"/>
      <c r="E43" s="18"/>
      <c r="F43" s="18"/>
      <c r="G43" s="18"/>
      <c r="H43" s="454"/>
      <c r="I43" s="454"/>
      <c r="J43" s="454"/>
      <c r="K43" s="454"/>
      <c r="L43" s="454"/>
      <c r="M43" s="454"/>
      <c r="N43" s="454"/>
      <c r="O43" s="454"/>
      <c r="P43" s="454"/>
      <c r="Q43" s="270"/>
      <c r="R43" s="372"/>
    </row>
    <row r="44" spans="1:18" ht="9" customHeight="1">
      <c r="A44" s="16"/>
      <c r="C44" s="18"/>
      <c r="D44" s="18"/>
      <c r="E44" s="18"/>
      <c r="F44" s="18"/>
      <c r="G44" s="18"/>
      <c r="H44" s="454"/>
      <c r="I44" s="454"/>
      <c r="J44" s="454"/>
      <c r="K44" s="454"/>
      <c r="L44" s="454"/>
      <c r="M44" s="454"/>
      <c r="N44" s="454"/>
      <c r="O44" s="454"/>
      <c r="P44" s="454"/>
      <c r="Q44" s="270"/>
      <c r="R44" s="372"/>
    </row>
    <row r="45" spans="1:18" ht="9" customHeight="1">
      <c r="A45" s="16"/>
      <c r="C45" s="18"/>
      <c r="D45" s="18"/>
      <c r="E45" s="18"/>
      <c r="F45" s="18"/>
      <c r="G45" s="18"/>
      <c r="H45" s="454"/>
      <c r="I45" s="454"/>
      <c r="J45" s="454"/>
      <c r="K45" s="454"/>
      <c r="L45" s="454"/>
      <c r="M45" s="454"/>
      <c r="N45" s="454"/>
      <c r="O45" s="454"/>
      <c r="P45" s="454"/>
      <c r="Q45" s="270"/>
      <c r="R45" s="372"/>
    </row>
    <row r="46" spans="1:18" ht="9" customHeight="1">
      <c r="A46" s="122"/>
      <c r="C46" s="18"/>
      <c r="D46" s="18"/>
      <c r="E46" s="18"/>
      <c r="F46" s="18"/>
      <c r="G46" s="18"/>
      <c r="H46" s="454"/>
      <c r="I46" s="454"/>
      <c r="J46" s="454"/>
      <c r="K46" s="454"/>
      <c r="L46" s="454"/>
      <c r="M46" s="454"/>
      <c r="N46" s="454"/>
      <c r="O46" s="454"/>
      <c r="P46" s="454"/>
      <c r="Q46" s="270"/>
      <c r="R46" s="372"/>
    </row>
    <row r="47" spans="1:18" ht="9" customHeight="1">
      <c r="A47" s="16"/>
      <c r="C47" s="18"/>
      <c r="D47" s="18"/>
      <c r="E47" s="18"/>
      <c r="F47" s="18"/>
      <c r="G47" s="18"/>
      <c r="H47" s="454"/>
      <c r="I47" s="454"/>
      <c r="J47" s="454"/>
      <c r="K47" s="454"/>
      <c r="L47" s="454"/>
      <c r="M47" s="454"/>
      <c r="N47" s="454"/>
      <c r="O47" s="454"/>
      <c r="P47" s="454"/>
      <c r="Q47" s="270"/>
      <c r="R47" s="372"/>
    </row>
    <row r="48" spans="1:18" ht="9" customHeight="1">
      <c r="A48" s="16"/>
      <c r="C48" s="18"/>
      <c r="D48" s="18"/>
      <c r="E48" s="18"/>
      <c r="F48" s="18"/>
      <c r="G48" s="18"/>
      <c r="H48" s="454"/>
      <c r="I48" s="454"/>
      <c r="J48" s="454"/>
      <c r="K48" s="454"/>
      <c r="L48" s="454"/>
      <c r="M48" s="454"/>
      <c r="N48" s="454"/>
      <c r="O48" s="454"/>
      <c r="P48" s="454"/>
      <c r="Q48" s="270"/>
      <c r="R48" s="372"/>
    </row>
    <row r="49" spans="1:18" ht="9" customHeight="1">
      <c r="A49" s="16"/>
      <c r="C49" s="18"/>
      <c r="D49" s="18"/>
      <c r="E49" s="18"/>
      <c r="F49" s="18"/>
      <c r="G49" s="18"/>
      <c r="H49" s="454"/>
      <c r="I49" s="454"/>
      <c r="J49" s="454"/>
      <c r="K49" s="454"/>
      <c r="L49" s="454"/>
      <c r="M49" s="454"/>
      <c r="N49" s="454"/>
      <c r="O49" s="454"/>
      <c r="P49" s="454"/>
      <c r="Q49" s="270"/>
      <c r="R49" s="372"/>
    </row>
    <row r="50" spans="1:18" ht="9" customHeight="1">
      <c r="A50" s="16"/>
      <c r="C50" s="18"/>
      <c r="D50" s="18"/>
      <c r="E50" s="18"/>
      <c r="F50" s="18"/>
      <c r="G50" s="18"/>
      <c r="H50" s="454"/>
      <c r="I50" s="454"/>
      <c r="J50" s="454"/>
      <c r="K50" s="454"/>
      <c r="L50" s="454"/>
      <c r="M50" s="454"/>
      <c r="N50" s="454"/>
      <c r="O50" s="454"/>
      <c r="P50" s="454"/>
      <c r="Q50" s="270"/>
      <c r="R50" s="372"/>
    </row>
    <row r="51" spans="1:18" ht="9" customHeight="1">
      <c r="A51" s="122"/>
      <c r="C51" s="18"/>
      <c r="D51" s="18"/>
      <c r="E51" s="18"/>
      <c r="F51" s="18"/>
      <c r="G51" s="18"/>
      <c r="H51" s="454"/>
      <c r="I51" s="454"/>
      <c r="J51" s="454"/>
      <c r="K51" s="454"/>
      <c r="L51" s="454"/>
      <c r="M51" s="454"/>
      <c r="N51" s="454"/>
      <c r="O51" s="454"/>
      <c r="P51" s="454"/>
      <c r="Q51" s="270"/>
      <c r="R51" s="372"/>
    </row>
    <row r="52" spans="1:18" ht="9" customHeight="1">
      <c r="A52" s="123"/>
      <c r="C52" s="18"/>
      <c r="D52" s="18"/>
      <c r="E52" s="18"/>
      <c r="F52" s="18"/>
      <c r="G52" s="18"/>
      <c r="H52" s="454"/>
      <c r="I52" s="454"/>
      <c r="J52" s="454"/>
      <c r="K52" s="454"/>
      <c r="L52" s="454"/>
      <c r="M52" s="454"/>
      <c r="N52" s="454"/>
      <c r="O52" s="454"/>
      <c r="P52" s="454"/>
      <c r="Q52" s="270"/>
      <c r="R52" s="372"/>
    </row>
    <row r="53" spans="1:18" ht="9" customHeight="1">
      <c r="A53" s="123"/>
      <c r="C53" s="18"/>
      <c r="D53" s="18"/>
      <c r="E53" s="18"/>
      <c r="F53" s="18"/>
      <c r="G53" s="18"/>
      <c r="H53" s="454"/>
      <c r="I53" s="454"/>
      <c r="J53" s="454"/>
      <c r="K53" s="454"/>
      <c r="L53" s="454"/>
      <c r="M53" s="454"/>
      <c r="N53" s="454"/>
      <c r="O53" s="454"/>
      <c r="P53" s="454"/>
      <c r="Q53" s="270"/>
      <c r="R53" s="372"/>
    </row>
    <row r="54" spans="1:18" ht="9" customHeight="1">
      <c r="A54" s="123"/>
      <c r="C54" s="18"/>
      <c r="D54" s="18"/>
      <c r="E54" s="18"/>
      <c r="F54" s="18"/>
      <c r="G54" s="18"/>
      <c r="H54" s="454"/>
      <c r="I54" s="454"/>
      <c r="J54" s="454"/>
      <c r="K54" s="454"/>
      <c r="L54" s="454"/>
      <c r="M54" s="454"/>
      <c r="N54" s="454"/>
      <c r="O54" s="454"/>
      <c r="P54" s="454"/>
      <c r="Q54" s="270"/>
      <c r="R54" s="372"/>
    </row>
    <row r="55" spans="1:18" ht="9" customHeight="1">
      <c r="A55" s="123"/>
      <c r="C55" s="18"/>
      <c r="D55" s="18"/>
      <c r="E55" s="18"/>
      <c r="F55" s="18"/>
      <c r="G55" s="18"/>
      <c r="H55" s="454"/>
      <c r="I55" s="454"/>
      <c r="J55" s="454"/>
      <c r="K55" s="454"/>
      <c r="L55" s="454"/>
      <c r="M55" s="454"/>
      <c r="N55" s="454"/>
      <c r="O55" s="454"/>
      <c r="P55" s="454"/>
      <c r="Q55" s="270"/>
      <c r="R55" s="372"/>
    </row>
    <row r="56" spans="1:18" ht="9" customHeight="1">
      <c r="A56" s="124"/>
      <c r="C56" s="18"/>
      <c r="D56" s="18"/>
      <c r="E56" s="18"/>
      <c r="F56" s="18"/>
      <c r="G56" s="18"/>
      <c r="H56" s="454"/>
      <c r="I56" s="454"/>
      <c r="J56" s="454"/>
      <c r="K56" s="454"/>
      <c r="L56" s="454"/>
      <c r="M56" s="454"/>
      <c r="N56" s="454"/>
      <c r="O56" s="454"/>
      <c r="P56" s="454"/>
      <c r="Q56" s="270"/>
      <c r="R56" s="372"/>
    </row>
    <row r="57" spans="1:18" ht="9" customHeight="1">
      <c r="A57" s="124"/>
      <c r="C57" s="18"/>
      <c r="D57" s="18"/>
      <c r="E57" s="18"/>
      <c r="F57" s="18"/>
      <c r="G57" s="18"/>
      <c r="H57" s="454"/>
      <c r="I57" s="454"/>
      <c r="J57" s="454"/>
      <c r="K57" s="454"/>
      <c r="L57" s="454"/>
      <c r="M57" s="454"/>
      <c r="N57" s="454"/>
      <c r="O57" s="454"/>
      <c r="P57" s="454"/>
      <c r="Q57" s="270"/>
      <c r="R57" s="372"/>
    </row>
    <row r="58" spans="1:18" ht="9" customHeight="1">
      <c r="A58" s="125"/>
      <c r="C58" s="18"/>
      <c r="D58" s="18"/>
      <c r="E58" s="18"/>
      <c r="F58" s="18"/>
      <c r="G58" s="18"/>
      <c r="H58" s="454"/>
      <c r="I58" s="454"/>
      <c r="J58" s="454"/>
      <c r="K58" s="454"/>
      <c r="L58" s="454"/>
      <c r="M58" s="454"/>
      <c r="N58" s="454"/>
      <c r="O58" s="454"/>
      <c r="P58" s="454"/>
      <c r="Q58" s="270"/>
      <c r="R58" s="372"/>
    </row>
    <row r="59" spans="1:18" ht="9" customHeight="1">
      <c r="A59" s="16"/>
      <c r="C59" s="18"/>
      <c r="D59" s="18"/>
      <c r="E59" s="18"/>
      <c r="F59" s="18"/>
      <c r="G59" s="18"/>
      <c r="H59" s="454"/>
      <c r="I59" s="454"/>
      <c r="J59" s="454"/>
      <c r="K59" s="454"/>
      <c r="L59" s="454"/>
      <c r="M59" s="454"/>
      <c r="N59" s="454"/>
      <c r="O59" s="454"/>
      <c r="P59" s="454"/>
      <c r="Q59" s="270"/>
      <c r="R59" s="372"/>
    </row>
    <row r="60" spans="1:18" ht="9" customHeight="1">
      <c r="A60" s="16"/>
      <c r="C60" s="18"/>
      <c r="D60" s="18"/>
      <c r="E60" s="18"/>
      <c r="F60" s="18"/>
      <c r="G60" s="18"/>
      <c r="H60" s="454"/>
      <c r="I60" s="454"/>
      <c r="J60" s="454"/>
      <c r="K60" s="454"/>
      <c r="L60" s="454"/>
      <c r="M60" s="454"/>
      <c r="N60" s="454"/>
      <c r="O60" s="454"/>
      <c r="P60" s="454"/>
      <c r="Q60" s="270"/>
      <c r="R60" s="372"/>
    </row>
    <row r="61" spans="1:18" ht="9" customHeight="1">
      <c r="A61" s="16"/>
      <c r="C61" s="18"/>
      <c r="D61" s="18"/>
      <c r="E61" s="18"/>
      <c r="F61" s="18"/>
      <c r="G61" s="18"/>
      <c r="H61" s="454"/>
      <c r="I61" s="454"/>
      <c r="J61" s="454"/>
      <c r="K61" s="454"/>
      <c r="L61" s="454"/>
      <c r="M61" s="454"/>
      <c r="N61" s="454"/>
      <c r="O61" s="454"/>
      <c r="P61" s="454"/>
      <c r="Q61" s="270"/>
      <c r="R61" s="372"/>
    </row>
    <row r="62" spans="1:18" ht="9" customHeight="1">
      <c r="A62" s="16"/>
      <c r="C62" s="18"/>
      <c r="D62" s="18"/>
      <c r="E62" s="18"/>
      <c r="F62" s="18"/>
      <c r="G62" s="18"/>
      <c r="H62" s="454"/>
      <c r="I62" s="454"/>
      <c r="J62" s="454"/>
      <c r="K62" s="454"/>
      <c r="L62" s="454"/>
      <c r="M62" s="454"/>
      <c r="N62" s="454"/>
      <c r="O62" s="454"/>
      <c r="P62" s="454"/>
      <c r="Q62" s="270"/>
      <c r="R62" s="372"/>
    </row>
    <row r="63" spans="1:18" ht="9" customHeight="1">
      <c r="A63" s="123"/>
      <c r="C63" s="18"/>
      <c r="D63" s="18"/>
      <c r="E63" s="18"/>
      <c r="F63" s="18"/>
      <c r="G63" s="18"/>
      <c r="H63" s="454"/>
      <c r="I63" s="454"/>
      <c r="J63" s="454"/>
      <c r="K63" s="454"/>
      <c r="L63" s="454"/>
      <c r="M63" s="454"/>
      <c r="N63" s="454"/>
      <c r="O63" s="454"/>
      <c r="P63" s="454"/>
      <c r="Q63" s="270"/>
      <c r="R63" s="372"/>
    </row>
    <row r="64" spans="1:18" ht="9" customHeight="1">
      <c r="A64" s="125"/>
      <c r="C64" s="18"/>
      <c r="D64" s="18"/>
      <c r="E64" s="18"/>
      <c r="F64" s="18"/>
      <c r="G64" s="18"/>
      <c r="H64" s="454"/>
      <c r="I64" s="454"/>
      <c r="J64" s="454"/>
      <c r="K64" s="454"/>
      <c r="L64" s="454"/>
      <c r="M64" s="454"/>
      <c r="N64" s="454"/>
      <c r="O64" s="454"/>
      <c r="P64" s="454"/>
      <c r="Q64" s="270"/>
      <c r="R64" s="372"/>
    </row>
    <row r="65" spans="1:18" ht="9" customHeight="1">
      <c r="A65" s="16"/>
      <c r="C65" s="18"/>
      <c r="D65" s="18"/>
      <c r="E65" s="18"/>
      <c r="F65" s="18"/>
      <c r="G65" s="18"/>
      <c r="H65" s="454"/>
      <c r="I65" s="454"/>
      <c r="J65" s="454"/>
      <c r="K65" s="454"/>
      <c r="L65" s="454"/>
      <c r="M65" s="454"/>
      <c r="N65" s="454"/>
      <c r="O65" s="454"/>
      <c r="P65" s="454"/>
      <c r="Q65" s="270"/>
      <c r="R65" s="372"/>
    </row>
    <row r="66" spans="1:18" ht="9" customHeight="1">
      <c r="A66" s="16"/>
      <c r="C66" s="18"/>
      <c r="D66" s="18"/>
      <c r="E66" s="18"/>
      <c r="F66" s="18"/>
      <c r="G66" s="18"/>
      <c r="H66" s="454"/>
      <c r="I66" s="454"/>
      <c r="J66" s="454"/>
      <c r="K66" s="454"/>
      <c r="L66" s="454"/>
      <c r="M66" s="454"/>
      <c r="N66" s="454"/>
      <c r="O66" s="454"/>
      <c r="P66" s="454"/>
      <c r="Q66" s="270"/>
      <c r="R66" s="372"/>
    </row>
    <row r="67" spans="1:18" ht="9" customHeight="1">
      <c r="A67" s="16"/>
      <c r="C67" s="18"/>
      <c r="D67" s="18"/>
      <c r="E67" s="18"/>
      <c r="F67" s="18"/>
      <c r="G67" s="18"/>
      <c r="H67" s="454"/>
      <c r="I67" s="454"/>
      <c r="J67" s="454"/>
      <c r="K67" s="454"/>
      <c r="L67" s="454"/>
      <c r="M67" s="454"/>
      <c r="N67" s="454"/>
      <c r="O67" s="454"/>
      <c r="P67" s="454"/>
      <c r="Q67" s="270"/>
      <c r="R67" s="372"/>
    </row>
    <row r="68" spans="1:18" ht="9" customHeight="1">
      <c r="A68" s="16"/>
      <c r="C68" s="18"/>
      <c r="D68" s="18"/>
      <c r="E68" s="18"/>
      <c r="F68" s="18"/>
      <c r="G68" s="18"/>
      <c r="H68" s="454"/>
      <c r="I68" s="454"/>
      <c r="J68" s="454"/>
      <c r="K68" s="454"/>
      <c r="L68" s="454"/>
      <c r="M68" s="454"/>
      <c r="N68" s="454"/>
      <c r="O68" s="454"/>
      <c r="P68" s="454"/>
      <c r="Q68" s="270"/>
      <c r="R68" s="372"/>
    </row>
    <row r="69" spans="1:18" ht="9" customHeight="1">
      <c r="A69" s="123"/>
      <c r="C69" s="18"/>
      <c r="D69" s="18"/>
      <c r="E69" s="18"/>
      <c r="F69" s="18"/>
      <c r="G69" s="18"/>
      <c r="H69" s="454"/>
      <c r="I69" s="454"/>
      <c r="J69" s="454"/>
      <c r="K69" s="454"/>
      <c r="L69" s="454"/>
      <c r="M69" s="454"/>
      <c r="N69" s="454"/>
      <c r="O69" s="454"/>
      <c r="P69" s="454"/>
      <c r="Q69" s="270"/>
      <c r="R69" s="372"/>
    </row>
    <row r="70" spans="1:18" ht="9" customHeight="1">
      <c r="A70" s="125"/>
      <c r="C70" s="18"/>
      <c r="D70" s="18"/>
      <c r="E70" s="18"/>
      <c r="F70" s="18"/>
      <c r="G70" s="18"/>
      <c r="H70" s="454"/>
      <c r="I70" s="454"/>
      <c r="J70" s="454"/>
      <c r="K70" s="454"/>
      <c r="L70" s="454"/>
      <c r="M70" s="454"/>
      <c r="N70" s="454"/>
      <c r="O70" s="454"/>
      <c r="P70" s="454"/>
      <c r="Q70" s="270"/>
      <c r="R70" s="372"/>
    </row>
    <row r="71" spans="1:18" ht="9" customHeight="1">
      <c r="A71" s="16"/>
      <c r="C71" s="18"/>
      <c r="D71" s="18"/>
      <c r="E71" s="18"/>
      <c r="F71" s="18"/>
      <c r="G71" s="18"/>
      <c r="H71" s="454"/>
      <c r="I71" s="454"/>
      <c r="J71" s="454"/>
      <c r="K71" s="454"/>
      <c r="L71" s="454"/>
      <c r="M71" s="454"/>
      <c r="N71" s="454"/>
      <c r="O71" s="454"/>
      <c r="P71" s="454"/>
      <c r="Q71" s="270"/>
      <c r="R71" s="372"/>
    </row>
    <row r="72" spans="1:18" ht="9" customHeight="1">
      <c r="A72" s="16"/>
      <c r="C72" s="18"/>
      <c r="D72" s="18"/>
      <c r="E72" s="18"/>
      <c r="F72" s="18"/>
      <c r="G72" s="18"/>
      <c r="H72" s="454"/>
      <c r="I72" s="454"/>
      <c r="J72" s="454"/>
      <c r="K72" s="454"/>
      <c r="L72" s="454"/>
      <c r="M72" s="454"/>
      <c r="N72" s="454"/>
      <c r="O72" s="454"/>
      <c r="P72" s="454"/>
      <c r="Q72" s="270"/>
      <c r="R72" s="372"/>
    </row>
    <row r="73" spans="1:18" ht="9" customHeight="1">
      <c r="A73" s="16"/>
      <c r="C73" s="455"/>
      <c r="D73" s="455"/>
      <c r="E73" s="455"/>
      <c r="F73" s="455"/>
      <c r="G73" s="455"/>
      <c r="R73" s="372"/>
    </row>
    <row r="74" spans="1:18" ht="9" customHeight="1">
      <c r="A74" s="16"/>
      <c r="C74" s="455"/>
      <c r="D74" s="455"/>
      <c r="E74" s="455"/>
      <c r="F74" s="455"/>
      <c r="G74" s="455"/>
      <c r="R74" s="372"/>
    </row>
    <row r="75" spans="1:18" ht="9" customHeight="1">
      <c r="A75" s="16"/>
      <c r="C75" s="455"/>
      <c r="D75" s="455"/>
      <c r="E75" s="455"/>
      <c r="F75" s="455"/>
      <c r="G75" s="455"/>
      <c r="R75" s="372"/>
    </row>
    <row r="76" spans="1:18" ht="9" customHeight="1">
      <c r="A76" s="16"/>
      <c r="C76" s="455"/>
      <c r="D76" s="455"/>
      <c r="E76" s="455"/>
      <c r="F76" s="455"/>
      <c r="G76" s="455"/>
      <c r="R76" s="372"/>
    </row>
    <row r="77" spans="1:18" ht="9" customHeight="1">
      <c r="A77" s="16"/>
      <c r="C77" s="455"/>
      <c r="D77" s="455"/>
      <c r="E77" s="455"/>
      <c r="F77" s="455"/>
      <c r="G77" s="455"/>
      <c r="R77" s="372"/>
    </row>
    <row r="78" spans="1:18" ht="9" customHeight="1">
      <c r="A78" s="16"/>
      <c r="C78" s="455"/>
      <c r="D78" s="455"/>
      <c r="E78" s="455"/>
      <c r="F78" s="455"/>
      <c r="G78" s="455"/>
      <c r="R78" s="372"/>
    </row>
    <row r="79" spans="1:18" ht="9" customHeight="1">
      <c r="A79" s="123"/>
      <c r="C79" s="455"/>
      <c r="D79" s="455"/>
      <c r="E79" s="455"/>
      <c r="F79" s="455"/>
      <c r="G79" s="455"/>
      <c r="R79" s="372"/>
    </row>
    <row r="80" spans="1:18" ht="9" customHeight="1">
      <c r="A80" s="125"/>
      <c r="C80" s="455"/>
      <c r="D80" s="455"/>
      <c r="E80" s="455"/>
      <c r="F80" s="455"/>
      <c r="G80" s="455"/>
      <c r="R80" s="372"/>
    </row>
    <row r="81" spans="1:18" ht="9" customHeight="1">
      <c r="A81" s="16"/>
      <c r="C81" s="455"/>
      <c r="D81" s="455"/>
      <c r="E81" s="455"/>
      <c r="F81" s="455"/>
      <c r="G81" s="455"/>
      <c r="R81" s="372"/>
    </row>
    <row r="82" spans="1:18" ht="9" customHeight="1">
      <c r="A82" s="16"/>
      <c r="C82" s="455"/>
      <c r="D82" s="455"/>
      <c r="E82" s="455"/>
      <c r="F82" s="455"/>
      <c r="G82" s="455"/>
      <c r="R82" s="372"/>
    </row>
    <row r="83" spans="1:18" ht="9" customHeight="1">
      <c r="A83" s="16"/>
      <c r="C83" s="455"/>
      <c r="D83" s="455"/>
      <c r="E83" s="455"/>
      <c r="F83" s="455"/>
      <c r="G83" s="455"/>
      <c r="R83" s="372"/>
    </row>
    <row r="84" spans="1:18" ht="9" customHeight="1">
      <c r="A84" s="16"/>
      <c r="C84" s="455"/>
      <c r="D84" s="455"/>
      <c r="E84" s="455"/>
      <c r="F84" s="455"/>
      <c r="G84" s="455"/>
      <c r="R84" s="372"/>
    </row>
    <row r="85" spans="1:18" ht="9" customHeight="1">
      <c r="A85" s="16"/>
      <c r="C85" s="455"/>
      <c r="D85" s="455"/>
      <c r="E85" s="455"/>
      <c r="F85" s="455"/>
      <c r="G85" s="455"/>
      <c r="R85" s="372"/>
    </row>
    <row r="86" spans="1:18" ht="9" customHeight="1">
      <c r="A86" s="16"/>
      <c r="C86" s="455"/>
      <c r="D86" s="455"/>
      <c r="E86" s="455"/>
      <c r="F86" s="455"/>
      <c r="G86" s="455"/>
      <c r="R86" s="372"/>
    </row>
    <row r="87" spans="1:18" ht="9" customHeight="1">
      <c r="A87" s="16"/>
      <c r="C87" s="455"/>
      <c r="D87" s="455"/>
      <c r="E87" s="455"/>
      <c r="F87" s="455"/>
      <c r="G87" s="455"/>
      <c r="R87" s="372"/>
    </row>
    <row r="88" spans="1:18" ht="9" customHeight="1">
      <c r="A88" s="16"/>
      <c r="C88" s="455"/>
      <c r="D88" s="455"/>
      <c r="E88" s="455"/>
      <c r="F88" s="455"/>
      <c r="G88" s="455"/>
      <c r="R88" s="372"/>
    </row>
    <row r="89" spans="1:18" ht="9" customHeight="1">
      <c r="A89" s="16"/>
      <c r="C89" s="455"/>
      <c r="D89" s="455"/>
      <c r="E89" s="455"/>
      <c r="F89" s="455"/>
      <c r="G89" s="455"/>
      <c r="R89" s="372"/>
    </row>
    <row r="90" spans="1:18" ht="9" customHeight="1">
      <c r="A90" s="125"/>
      <c r="C90" s="455"/>
      <c r="D90" s="455"/>
      <c r="E90" s="455"/>
      <c r="F90" s="455"/>
      <c r="G90" s="455"/>
      <c r="R90" s="372"/>
    </row>
    <row r="91" spans="1:18" ht="9" customHeight="1">
      <c r="A91" s="16"/>
      <c r="C91" s="455"/>
      <c r="D91" s="455"/>
      <c r="E91" s="455"/>
      <c r="F91" s="455"/>
      <c r="G91" s="455"/>
      <c r="R91" s="372"/>
    </row>
    <row r="92" spans="1:18" ht="9" customHeight="1">
      <c r="A92" s="16"/>
      <c r="C92" s="455"/>
      <c r="D92" s="455"/>
      <c r="E92" s="455"/>
      <c r="F92" s="455"/>
      <c r="G92" s="455"/>
      <c r="R92" s="372"/>
    </row>
    <row r="93" spans="1:18" ht="9" customHeight="1">
      <c r="A93" s="16"/>
      <c r="C93" s="455"/>
      <c r="D93" s="455"/>
      <c r="E93" s="455"/>
      <c r="F93" s="455"/>
      <c r="G93" s="455"/>
      <c r="R93" s="372"/>
    </row>
    <row r="94" spans="1:18">
      <c r="A94" s="126"/>
      <c r="C94" s="455"/>
      <c r="D94" s="455"/>
      <c r="E94" s="455"/>
      <c r="F94" s="455"/>
      <c r="G94" s="455"/>
      <c r="R94" s="372"/>
    </row>
    <row r="95" spans="1:18">
      <c r="A95" s="126"/>
      <c r="C95" s="455"/>
      <c r="D95" s="455"/>
      <c r="E95" s="455"/>
      <c r="F95" s="455"/>
      <c r="G95" s="455"/>
      <c r="R95" s="372"/>
    </row>
    <row r="96" spans="1:18">
      <c r="A96" s="126"/>
      <c r="C96" s="455"/>
      <c r="D96" s="455"/>
      <c r="E96" s="455"/>
      <c r="F96" s="455"/>
      <c r="G96" s="455"/>
      <c r="R96" s="372"/>
    </row>
    <row r="97" spans="1:18">
      <c r="A97" s="126"/>
      <c r="C97" s="455"/>
      <c r="D97" s="455"/>
      <c r="E97" s="455"/>
      <c r="F97" s="455"/>
      <c r="G97" s="455"/>
      <c r="R97" s="372"/>
    </row>
    <row r="98" spans="1:18">
      <c r="A98" s="126"/>
      <c r="C98" s="455"/>
      <c r="D98" s="455"/>
      <c r="E98" s="455"/>
      <c r="F98" s="455"/>
      <c r="G98" s="455"/>
      <c r="R98" s="372"/>
    </row>
    <row r="99" spans="1:18">
      <c r="A99" s="126"/>
      <c r="C99" s="455"/>
      <c r="D99" s="455"/>
      <c r="E99" s="455"/>
      <c r="F99" s="455"/>
      <c r="G99" s="455"/>
      <c r="R99" s="372"/>
    </row>
    <row r="100" spans="1:18">
      <c r="A100" s="126"/>
      <c r="C100" s="455"/>
      <c r="D100" s="455"/>
      <c r="E100" s="455"/>
      <c r="F100" s="455"/>
      <c r="G100" s="455"/>
      <c r="R100" s="372"/>
    </row>
    <row r="101" spans="1:18" ht="15.75">
      <c r="A101" s="127"/>
      <c r="C101" s="455"/>
      <c r="D101" s="455"/>
      <c r="E101" s="455"/>
      <c r="F101" s="455"/>
      <c r="G101" s="455"/>
      <c r="R101" s="372"/>
    </row>
    <row r="102" spans="1:18" ht="15.75">
      <c r="A102" s="127"/>
      <c r="C102" s="455"/>
      <c r="D102" s="455"/>
      <c r="E102" s="455"/>
      <c r="F102" s="455"/>
      <c r="G102" s="455"/>
      <c r="R102" s="372"/>
    </row>
    <row r="103" spans="1:18" ht="15.75">
      <c r="A103" s="127"/>
      <c r="C103" s="455"/>
      <c r="D103" s="455"/>
      <c r="E103" s="455"/>
      <c r="F103" s="455"/>
      <c r="G103" s="455"/>
      <c r="R103" s="372"/>
    </row>
    <row r="104" spans="1:18" ht="15.75">
      <c r="A104" s="127"/>
      <c r="C104" s="455"/>
      <c r="D104" s="455"/>
      <c r="E104" s="455"/>
      <c r="F104" s="455"/>
      <c r="G104" s="455"/>
      <c r="R104" s="372"/>
    </row>
    <row r="105" spans="1:18" ht="15.75">
      <c r="A105" s="127"/>
      <c r="C105" s="455"/>
      <c r="D105" s="455"/>
      <c r="E105" s="455"/>
      <c r="F105" s="455"/>
      <c r="G105" s="455"/>
      <c r="R105" s="372"/>
    </row>
    <row r="106" spans="1:18" ht="15.75">
      <c r="A106" s="127"/>
      <c r="C106" s="455"/>
      <c r="D106" s="455"/>
      <c r="E106" s="455"/>
      <c r="F106" s="455"/>
      <c r="G106" s="455"/>
      <c r="R106" s="372"/>
    </row>
    <row r="107" spans="1:18" ht="15.75">
      <c r="A107" s="127"/>
      <c r="C107" s="455"/>
      <c r="D107" s="455"/>
      <c r="E107" s="455"/>
      <c r="F107" s="455"/>
      <c r="G107" s="455"/>
      <c r="R107" s="372"/>
    </row>
    <row r="108" spans="1:18" ht="15.75">
      <c r="A108" s="127"/>
      <c r="C108" s="455"/>
      <c r="D108" s="455"/>
      <c r="E108" s="455"/>
      <c r="F108" s="455"/>
      <c r="G108" s="455"/>
      <c r="R108" s="372"/>
    </row>
    <row r="109" spans="1:18" ht="15.75">
      <c r="A109" s="127"/>
      <c r="C109" s="455"/>
      <c r="D109" s="455"/>
      <c r="E109" s="455"/>
      <c r="F109" s="455"/>
      <c r="G109" s="455"/>
      <c r="R109" s="372"/>
    </row>
    <row r="110" spans="1:18" ht="15.75">
      <c r="A110" s="127"/>
      <c r="C110" s="455"/>
      <c r="D110" s="455"/>
      <c r="E110" s="455"/>
      <c r="F110" s="455"/>
      <c r="G110" s="455"/>
      <c r="R110" s="372"/>
    </row>
    <row r="111" spans="1:18" ht="15.75">
      <c r="A111" s="127"/>
      <c r="C111" s="455"/>
      <c r="D111" s="455"/>
      <c r="E111" s="455"/>
      <c r="F111" s="455"/>
      <c r="G111" s="455"/>
      <c r="R111" s="372"/>
    </row>
    <row r="112" spans="1:18" ht="15.75">
      <c r="A112" s="127"/>
      <c r="C112" s="455"/>
      <c r="D112" s="455"/>
      <c r="E112" s="455"/>
      <c r="F112" s="455"/>
      <c r="G112" s="455"/>
      <c r="R112" s="372"/>
    </row>
    <row r="113" spans="1:18" ht="15.75">
      <c r="A113" s="127"/>
      <c r="C113" s="455"/>
      <c r="D113" s="455"/>
      <c r="E113" s="455"/>
      <c r="F113" s="455"/>
      <c r="G113" s="455"/>
      <c r="R113" s="372"/>
    </row>
    <row r="114" spans="1:18" ht="15.75">
      <c r="A114" s="127"/>
      <c r="C114" s="455"/>
      <c r="D114" s="455"/>
      <c r="E114" s="455"/>
      <c r="F114" s="455"/>
      <c r="G114" s="455"/>
      <c r="R114" s="372"/>
    </row>
    <row r="115" spans="1:18" ht="15.75">
      <c r="A115" s="127"/>
      <c r="C115" s="455"/>
      <c r="D115" s="455"/>
      <c r="E115" s="455"/>
      <c r="F115" s="455"/>
      <c r="G115" s="455"/>
      <c r="R115" s="372"/>
    </row>
    <row r="116" spans="1:18" ht="15.75">
      <c r="A116" s="127"/>
      <c r="C116" s="455"/>
      <c r="D116" s="455"/>
      <c r="E116" s="455"/>
      <c r="F116" s="455"/>
      <c r="G116" s="455"/>
      <c r="R116" s="372"/>
    </row>
    <row r="117" spans="1:18" ht="15.75">
      <c r="A117" s="127"/>
      <c r="C117" s="455"/>
      <c r="D117" s="455"/>
      <c r="E117" s="455"/>
      <c r="F117" s="455"/>
      <c r="G117" s="455"/>
      <c r="R117" s="372"/>
    </row>
    <row r="118" spans="1:18" ht="15.75">
      <c r="A118" s="127"/>
      <c r="C118" s="455"/>
      <c r="D118" s="455"/>
      <c r="E118" s="455"/>
      <c r="F118" s="455"/>
      <c r="G118" s="455"/>
      <c r="R118" s="372"/>
    </row>
    <row r="119" spans="1:18" ht="15.75">
      <c r="A119" s="127"/>
      <c r="C119" s="455"/>
      <c r="D119" s="455"/>
      <c r="E119" s="455"/>
      <c r="F119" s="455"/>
      <c r="G119" s="455"/>
      <c r="R119" s="372"/>
    </row>
    <row r="120" spans="1:18" ht="15.75">
      <c r="A120" s="127"/>
      <c r="C120" s="455"/>
      <c r="D120" s="455"/>
      <c r="E120" s="455"/>
      <c r="F120" s="455"/>
      <c r="G120" s="455"/>
      <c r="R120" s="372"/>
    </row>
    <row r="121" spans="1:18" ht="15.75">
      <c r="A121" s="127"/>
      <c r="C121" s="455"/>
      <c r="D121" s="455"/>
      <c r="E121" s="455"/>
      <c r="F121" s="455"/>
      <c r="G121" s="455"/>
      <c r="R121" s="372"/>
    </row>
    <row r="122" spans="1:18" ht="15.75">
      <c r="A122" s="127"/>
      <c r="C122" s="455"/>
      <c r="D122" s="455"/>
      <c r="E122" s="455"/>
      <c r="F122" s="455"/>
      <c r="G122" s="455"/>
      <c r="R122" s="372"/>
    </row>
    <row r="123" spans="1:18" ht="15.75">
      <c r="A123" s="127"/>
      <c r="C123" s="455"/>
      <c r="D123" s="455"/>
      <c r="E123" s="455"/>
      <c r="F123" s="455"/>
      <c r="G123" s="455"/>
      <c r="R123" s="372"/>
    </row>
    <row r="124" spans="1:18" ht="15.75">
      <c r="A124" s="127"/>
      <c r="C124" s="455"/>
      <c r="D124" s="455"/>
      <c r="E124" s="455"/>
      <c r="F124" s="455"/>
      <c r="G124" s="455"/>
      <c r="R124" s="372"/>
    </row>
    <row r="125" spans="1:18" ht="15.75">
      <c r="A125" s="127"/>
      <c r="C125" s="455"/>
      <c r="D125" s="455"/>
      <c r="E125" s="455"/>
      <c r="F125" s="455"/>
      <c r="G125" s="455"/>
      <c r="R125" s="372"/>
    </row>
    <row r="126" spans="1:18" ht="15.75">
      <c r="A126" s="127"/>
      <c r="C126" s="455"/>
      <c r="D126" s="455"/>
      <c r="E126" s="455"/>
      <c r="F126" s="455"/>
      <c r="G126" s="455"/>
      <c r="R126" s="372"/>
    </row>
    <row r="127" spans="1:18" ht="15.75">
      <c r="A127" s="127"/>
      <c r="C127" s="455"/>
      <c r="D127" s="455"/>
      <c r="E127" s="455"/>
      <c r="F127" s="455"/>
      <c r="G127" s="455"/>
      <c r="R127" s="372"/>
    </row>
    <row r="128" spans="1:18" ht="15.75">
      <c r="A128" s="127"/>
      <c r="C128" s="455"/>
      <c r="D128" s="455"/>
      <c r="E128" s="455"/>
      <c r="F128" s="455"/>
      <c r="G128" s="455"/>
      <c r="R128" s="372"/>
    </row>
    <row r="129" spans="1:18" ht="15.75">
      <c r="A129" s="127"/>
      <c r="C129" s="455"/>
      <c r="D129" s="455"/>
      <c r="E129" s="455"/>
      <c r="F129" s="455"/>
      <c r="G129" s="455"/>
      <c r="R129" s="372"/>
    </row>
    <row r="130" spans="1:18" ht="15.75">
      <c r="A130" s="127"/>
      <c r="C130" s="455"/>
      <c r="D130" s="455"/>
      <c r="E130" s="455"/>
      <c r="F130" s="455"/>
      <c r="G130" s="455"/>
      <c r="R130" s="372"/>
    </row>
    <row r="131" spans="1:18" ht="15.75">
      <c r="A131" s="127"/>
      <c r="C131" s="455"/>
      <c r="D131" s="455"/>
      <c r="E131" s="455"/>
      <c r="F131" s="455"/>
      <c r="G131" s="455"/>
      <c r="R131" s="372"/>
    </row>
    <row r="132" spans="1:18" ht="15.75">
      <c r="A132" s="127"/>
      <c r="C132" s="455"/>
      <c r="D132" s="455"/>
      <c r="E132" s="455"/>
      <c r="F132" s="455"/>
      <c r="G132" s="455"/>
      <c r="R132" s="372"/>
    </row>
    <row r="133" spans="1:18" ht="15.75">
      <c r="A133" s="127"/>
      <c r="C133" s="455"/>
      <c r="D133" s="455"/>
      <c r="E133" s="455"/>
      <c r="F133" s="455"/>
      <c r="G133" s="455"/>
      <c r="R133" s="372"/>
    </row>
    <row r="134" spans="1:18" ht="15.75">
      <c r="A134" s="127"/>
      <c r="C134" s="455"/>
      <c r="D134" s="455"/>
      <c r="E134" s="455"/>
      <c r="F134" s="455"/>
      <c r="G134" s="455"/>
      <c r="R134" s="372"/>
    </row>
    <row r="135" spans="1:18" ht="15.75">
      <c r="A135" s="127"/>
      <c r="C135" s="455"/>
      <c r="D135" s="455"/>
      <c r="E135" s="455"/>
      <c r="F135" s="455"/>
      <c r="G135" s="455"/>
      <c r="R135" s="372"/>
    </row>
    <row r="136" spans="1:18" ht="15.75">
      <c r="A136" s="127"/>
      <c r="C136" s="455"/>
      <c r="D136" s="455"/>
      <c r="E136" s="455"/>
      <c r="F136" s="455"/>
      <c r="G136" s="455"/>
      <c r="R136" s="372"/>
    </row>
    <row r="137" spans="1:18" ht="15.75">
      <c r="A137" s="127"/>
      <c r="C137" s="455"/>
      <c r="D137" s="455"/>
      <c r="E137" s="455"/>
      <c r="F137" s="455"/>
      <c r="G137" s="455"/>
      <c r="R137" s="372"/>
    </row>
    <row r="138" spans="1:18" ht="15.75">
      <c r="A138" s="127"/>
      <c r="C138" s="455"/>
      <c r="D138" s="455"/>
      <c r="E138" s="455"/>
      <c r="F138" s="455"/>
      <c r="G138" s="455"/>
      <c r="R138" s="372"/>
    </row>
    <row r="139" spans="1:18" ht="15.75">
      <c r="A139" s="127"/>
      <c r="C139" s="455"/>
      <c r="D139" s="455"/>
      <c r="E139" s="455"/>
      <c r="F139" s="455"/>
      <c r="G139" s="455"/>
      <c r="R139" s="372"/>
    </row>
    <row r="140" spans="1:18" ht="15.75">
      <c r="A140" s="127"/>
      <c r="C140" s="455"/>
      <c r="D140" s="455"/>
      <c r="E140" s="455"/>
      <c r="F140" s="455"/>
      <c r="G140" s="455"/>
      <c r="R140" s="372"/>
    </row>
    <row r="141" spans="1:18" ht="15.75">
      <c r="A141" s="127"/>
      <c r="C141" s="455"/>
      <c r="D141" s="455"/>
      <c r="E141" s="455"/>
      <c r="F141" s="455"/>
      <c r="G141" s="455"/>
      <c r="R141" s="372"/>
    </row>
    <row r="142" spans="1:18" ht="15.75">
      <c r="A142" s="127"/>
      <c r="C142" s="455"/>
      <c r="D142" s="455"/>
      <c r="E142" s="455"/>
      <c r="F142" s="455"/>
      <c r="G142" s="455"/>
      <c r="R142" s="372"/>
    </row>
    <row r="143" spans="1:18" ht="15.75">
      <c r="A143" s="127"/>
      <c r="C143" s="455"/>
      <c r="D143" s="455"/>
      <c r="E143" s="455"/>
      <c r="F143" s="455"/>
      <c r="G143" s="455"/>
      <c r="R143" s="372"/>
    </row>
    <row r="144" spans="1:18" ht="15.75">
      <c r="A144" s="127"/>
      <c r="C144" s="455"/>
      <c r="D144" s="455"/>
      <c r="E144" s="455"/>
      <c r="F144" s="455"/>
      <c r="G144" s="455"/>
      <c r="R144" s="372"/>
    </row>
    <row r="145" spans="1:18" ht="15.75">
      <c r="A145" s="127"/>
      <c r="C145" s="455"/>
      <c r="D145" s="455"/>
      <c r="E145" s="455"/>
      <c r="F145" s="455"/>
      <c r="G145" s="455"/>
      <c r="R145" s="372"/>
    </row>
    <row r="146" spans="1:18" ht="15.75">
      <c r="A146" s="127"/>
      <c r="C146" s="455"/>
      <c r="D146" s="455"/>
      <c r="E146" s="455"/>
      <c r="F146" s="455"/>
      <c r="G146" s="455"/>
      <c r="R146" s="372"/>
    </row>
    <row r="147" spans="1:18" ht="15.75">
      <c r="A147" s="127"/>
      <c r="C147" s="455"/>
      <c r="D147" s="455"/>
      <c r="E147" s="455"/>
      <c r="F147" s="455"/>
      <c r="G147" s="455"/>
      <c r="R147" s="372"/>
    </row>
    <row r="148" spans="1:18" ht="15.75">
      <c r="A148" s="127"/>
      <c r="C148" s="455"/>
      <c r="D148" s="455"/>
      <c r="E148" s="455"/>
      <c r="F148" s="455"/>
      <c r="G148" s="455"/>
      <c r="R148" s="372"/>
    </row>
    <row r="149" spans="1:18" ht="15.75">
      <c r="A149" s="127"/>
      <c r="C149" s="455"/>
      <c r="D149" s="455"/>
      <c r="E149" s="455"/>
      <c r="F149" s="455"/>
      <c r="G149" s="455"/>
      <c r="R149" s="372"/>
    </row>
    <row r="150" spans="1:18" ht="15.75">
      <c r="A150" s="127"/>
      <c r="C150" s="455"/>
      <c r="D150" s="455"/>
      <c r="E150" s="455"/>
      <c r="F150" s="455"/>
      <c r="G150" s="455"/>
      <c r="R150" s="372"/>
    </row>
    <row r="151" spans="1:18" ht="15.75">
      <c r="A151" s="127"/>
      <c r="C151" s="455"/>
      <c r="D151" s="455"/>
      <c r="E151" s="455"/>
      <c r="F151" s="455"/>
      <c r="G151" s="455"/>
      <c r="R151" s="372"/>
    </row>
    <row r="152" spans="1:18" ht="15.75">
      <c r="A152" s="127"/>
      <c r="C152" s="455"/>
      <c r="D152" s="455"/>
      <c r="E152" s="455"/>
      <c r="F152" s="455"/>
      <c r="G152" s="455"/>
      <c r="R152" s="372"/>
    </row>
    <row r="153" spans="1:18" ht="15.75">
      <c r="A153" s="127"/>
      <c r="C153" s="455"/>
      <c r="D153" s="455"/>
      <c r="E153" s="455"/>
      <c r="F153" s="455"/>
      <c r="G153" s="455"/>
      <c r="R153" s="372"/>
    </row>
    <row r="154" spans="1:18" ht="15.75">
      <c r="A154" s="127"/>
      <c r="C154" s="455"/>
      <c r="D154" s="455"/>
      <c r="E154" s="455"/>
      <c r="F154" s="455"/>
      <c r="G154" s="455"/>
      <c r="R154" s="372"/>
    </row>
    <row r="155" spans="1:18" ht="15.75">
      <c r="A155" s="127"/>
      <c r="C155" s="455"/>
      <c r="D155" s="455"/>
      <c r="E155" s="455"/>
      <c r="F155" s="455"/>
      <c r="G155" s="455"/>
      <c r="R155" s="372"/>
    </row>
    <row r="156" spans="1:18" ht="15.75">
      <c r="A156" s="127"/>
      <c r="C156" s="455"/>
      <c r="D156" s="455"/>
      <c r="E156" s="455"/>
      <c r="F156" s="455"/>
      <c r="G156" s="455"/>
      <c r="R156" s="372"/>
    </row>
    <row r="157" spans="1:18" ht="15.75">
      <c r="A157" s="127"/>
      <c r="C157" s="455"/>
      <c r="D157" s="455"/>
      <c r="E157" s="455"/>
      <c r="F157" s="455"/>
      <c r="G157" s="455"/>
      <c r="R157" s="372"/>
    </row>
    <row r="158" spans="1:18" ht="15.75">
      <c r="A158" s="127"/>
      <c r="C158" s="455"/>
      <c r="D158" s="455"/>
      <c r="E158" s="455"/>
      <c r="F158" s="455"/>
      <c r="G158" s="455"/>
      <c r="R158" s="372"/>
    </row>
    <row r="159" spans="1:18" ht="15.75">
      <c r="A159" s="127"/>
      <c r="C159" s="455"/>
      <c r="D159" s="455"/>
      <c r="E159" s="455"/>
      <c r="F159" s="455"/>
      <c r="G159" s="455"/>
      <c r="R159" s="372"/>
    </row>
    <row r="160" spans="1:18" ht="15.75">
      <c r="A160" s="127"/>
      <c r="C160" s="455"/>
      <c r="D160" s="455"/>
      <c r="E160" s="455"/>
      <c r="F160" s="455"/>
      <c r="G160" s="455"/>
      <c r="R160" s="372"/>
    </row>
    <row r="161" spans="1:18" ht="15.75">
      <c r="A161" s="127"/>
      <c r="C161" s="455"/>
      <c r="D161" s="455"/>
      <c r="E161" s="455"/>
      <c r="F161" s="455"/>
      <c r="G161" s="455"/>
      <c r="R161" s="372"/>
    </row>
    <row r="162" spans="1:18" ht="15.75">
      <c r="A162" s="127"/>
      <c r="C162" s="455"/>
      <c r="D162" s="455"/>
      <c r="E162" s="455"/>
      <c r="F162" s="455"/>
      <c r="G162" s="455"/>
      <c r="R162" s="372"/>
    </row>
    <row r="163" spans="1:18" ht="15.75">
      <c r="A163" s="127"/>
      <c r="C163" s="455"/>
      <c r="D163" s="455"/>
      <c r="E163" s="455"/>
      <c r="F163" s="455"/>
      <c r="G163" s="455"/>
      <c r="R163" s="372"/>
    </row>
    <row r="164" spans="1:18" ht="15.75">
      <c r="A164" s="127"/>
      <c r="C164" s="455"/>
      <c r="D164" s="455"/>
      <c r="E164" s="455"/>
      <c r="F164" s="455"/>
      <c r="G164" s="455"/>
      <c r="R164" s="372"/>
    </row>
    <row r="165" spans="1:18" ht="15.75">
      <c r="A165" s="127"/>
      <c r="C165" s="455"/>
      <c r="D165" s="455"/>
      <c r="E165" s="455"/>
      <c r="F165" s="455"/>
      <c r="G165" s="455"/>
      <c r="R165" s="372"/>
    </row>
    <row r="166" spans="1:18" ht="15.75">
      <c r="A166" s="127"/>
      <c r="C166" s="455"/>
      <c r="D166" s="455"/>
      <c r="E166" s="455"/>
      <c r="F166" s="455"/>
      <c r="G166" s="455"/>
      <c r="R166" s="372"/>
    </row>
    <row r="167" spans="1:18" ht="15.75">
      <c r="A167" s="127"/>
      <c r="C167" s="455"/>
      <c r="D167" s="455"/>
      <c r="E167" s="455"/>
      <c r="F167" s="455"/>
      <c r="G167" s="455"/>
      <c r="R167" s="372"/>
    </row>
    <row r="168" spans="1:18" ht="15.75">
      <c r="A168" s="127"/>
      <c r="C168" s="455"/>
      <c r="D168" s="455"/>
      <c r="E168" s="455"/>
      <c r="F168" s="455"/>
      <c r="G168" s="455"/>
      <c r="R168" s="372"/>
    </row>
    <row r="169" spans="1:18" ht="15.75">
      <c r="A169" s="127"/>
      <c r="C169" s="455"/>
      <c r="D169" s="455"/>
      <c r="E169" s="455"/>
      <c r="F169" s="455"/>
      <c r="G169" s="455"/>
      <c r="R169" s="372"/>
    </row>
    <row r="170" spans="1:18" ht="15.75">
      <c r="A170" s="127"/>
      <c r="C170" s="455"/>
      <c r="D170" s="455"/>
      <c r="E170" s="455"/>
      <c r="F170" s="455"/>
      <c r="G170" s="455"/>
      <c r="R170" s="372"/>
    </row>
    <row r="171" spans="1:18" ht="15.75">
      <c r="A171" s="127"/>
      <c r="C171" s="455"/>
      <c r="D171" s="455"/>
      <c r="E171" s="455"/>
      <c r="F171" s="455"/>
      <c r="G171" s="455"/>
      <c r="R171" s="372"/>
    </row>
    <row r="172" spans="1:18" ht="15.75">
      <c r="A172" s="127"/>
      <c r="C172" s="455"/>
      <c r="D172" s="455"/>
      <c r="E172" s="455"/>
      <c r="F172" s="455"/>
      <c r="G172" s="455"/>
      <c r="R172" s="372"/>
    </row>
    <row r="173" spans="1:18" ht="15.75">
      <c r="A173" s="127"/>
      <c r="C173" s="455"/>
      <c r="D173" s="455"/>
      <c r="E173" s="455"/>
      <c r="F173" s="455"/>
      <c r="G173" s="455"/>
      <c r="R173" s="372"/>
    </row>
    <row r="174" spans="1:18" ht="15.75">
      <c r="A174" s="127"/>
      <c r="C174" s="455"/>
      <c r="D174" s="455"/>
      <c r="E174" s="455"/>
      <c r="F174" s="455"/>
      <c r="G174" s="455"/>
      <c r="R174" s="372"/>
    </row>
    <row r="175" spans="1:18" ht="15.75">
      <c r="A175" s="127"/>
      <c r="C175" s="455"/>
      <c r="D175" s="455"/>
      <c r="E175" s="455"/>
      <c r="F175" s="455"/>
      <c r="G175" s="455"/>
      <c r="R175" s="372"/>
    </row>
    <row r="176" spans="1:18" ht="15.75">
      <c r="A176" s="127"/>
      <c r="C176" s="455"/>
      <c r="D176" s="455"/>
      <c r="E176" s="455"/>
      <c r="F176" s="455"/>
      <c r="G176" s="455"/>
      <c r="R176" s="372"/>
    </row>
    <row r="177" spans="1:18" ht="15.75">
      <c r="A177" s="127"/>
      <c r="C177" s="455"/>
      <c r="D177" s="455"/>
      <c r="E177" s="455"/>
      <c r="F177" s="455"/>
      <c r="G177" s="455"/>
      <c r="R177" s="372"/>
    </row>
    <row r="178" spans="1:18" ht="15.75">
      <c r="A178" s="127"/>
      <c r="C178" s="455"/>
      <c r="D178" s="455"/>
      <c r="E178" s="455"/>
      <c r="F178" s="455"/>
      <c r="G178" s="455"/>
      <c r="R178" s="372"/>
    </row>
    <row r="179" spans="1:18" ht="15.75">
      <c r="A179" s="127"/>
      <c r="C179" s="455"/>
      <c r="D179" s="455"/>
      <c r="E179" s="455"/>
      <c r="F179" s="455"/>
      <c r="G179" s="455"/>
      <c r="R179" s="372"/>
    </row>
    <row r="180" spans="1:18" ht="15.75">
      <c r="A180" s="127"/>
      <c r="C180" s="455"/>
      <c r="D180" s="455"/>
      <c r="E180" s="455"/>
      <c r="F180" s="455"/>
      <c r="G180" s="455"/>
      <c r="R180" s="372"/>
    </row>
    <row r="181" spans="1:18" ht="15.75">
      <c r="A181" s="127"/>
      <c r="C181" s="455"/>
      <c r="D181" s="455"/>
      <c r="E181" s="455"/>
      <c r="F181" s="455"/>
      <c r="G181" s="455"/>
      <c r="R181" s="372"/>
    </row>
    <row r="182" spans="1:18" ht="15.75">
      <c r="A182" s="127"/>
      <c r="C182" s="455"/>
      <c r="D182" s="455"/>
      <c r="E182" s="455"/>
      <c r="F182" s="455"/>
      <c r="G182" s="455"/>
      <c r="R182" s="372"/>
    </row>
    <row r="183" spans="1:18" ht="15.75">
      <c r="A183" s="127"/>
      <c r="C183" s="455"/>
      <c r="D183" s="455"/>
      <c r="E183" s="455"/>
      <c r="F183" s="455"/>
      <c r="G183" s="455"/>
      <c r="R183" s="372"/>
    </row>
    <row r="184" spans="1:18" ht="15.75">
      <c r="A184" s="127"/>
      <c r="C184" s="455"/>
      <c r="D184" s="455"/>
      <c r="E184" s="455"/>
      <c r="F184" s="455"/>
      <c r="G184" s="455"/>
      <c r="R184" s="372"/>
    </row>
    <row r="185" spans="1:18" ht="15.75">
      <c r="A185" s="127"/>
      <c r="C185" s="455"/>
      <c r="D185" s="455"/>
      <c r="E185" s="455"/>
      <c r="F185" s="455"/>
      <c r="G185" s="455"/>
      <c r="R185" s="372"/>
    </row>
    <row r="186" spans="1:18" ht="15.75">
      <c r="A186" s="127"/>
      <c r="C186" s="455"/>
      <c r="D186" s="455"/>
      <c r="E186" s="455"/>
      <c r="F186" s="455"/>
      <c r="G186" s="455"/>
      <c r="R186" s="372"/>
    </row>
    <row r="187" spans="1:18" ht="15.75">
      <c r="A187" s="127"/>
      <c r="C187" s="455"/>
      <c r="D187" s="455"/>
      <c r="E187" s="455"/>
      <c r="F187" s="455"/>
      <c r="G187" s="455"/>
      <c r="R187" s="372"/>
    </row>
    <row r="188" spans="1:18" ht="15.75">
      <c r="A188" s="127"/>
      <c r="C188" s="455"/>
      <c r="D188" s="455"/>
      <c r="E188" s="455"/>
      <c r="F188" s="455"/>
      <c r="G188" s="455"/>
      <c r="R188" s="372"/>
    </row>
    <row r="189" spans="1:18" ht="15.75">
      <c r="A189" s="127"/>
      <c r="C189" s="455"/>
      <c r="D189" s="455"/>
      <c r="E189" s="455"/>
      <c r="F189" s="455"/>
      <c r="G189" s="455"/>
      <c r="R189" s="372"/>
    </row>
    <row r="190" spans="1:18" ht="15.75">
      <c r="A190" s="127"/>
      <c r="C190" s="455"/>
      <c r="D190" s="455"/>
      <c r="E190" s="455"/>
      <c r="F190" s="455"/>
      <c r="G190" s="455"/>
      <c r="R190" s="372"/>
    </row>
    <row r="191" spans="1:18" ht="15.75">
      <c r="A191" s="127"/>
      <c r="C191" s="455"/>
      <c r="D191" s="455"/>
      <c r="E191" s="455"/>
      <c r="F191" s="455"/>
      <c r="G191" s="455"/>
      <c r="R191" s="372"/>
    </row>
    <row r="192" spans="1:18" ht="15.75">
      <c r="A192" s="19"/>
      <c r="C192" s="455"/>
      <c r="D192" s="455"/>
      <c r="E192" s="455"/>
      <c r="F192" s="455"/>
      <c r="G192" s="455"/>
      <c r="R192" s="372"/>
    </row>
    <row r="193" spans="1:18" ht="15.75">
      <c r="A193" s="19"/>
      <c r="C193" s="455"/>
      <c r="D193" s="455"/>
      <c r="E193" s="455"/>
      <c r="F193" s="455"/>
      <c r="G193" s="455"/>
      <c r="R193" s="372"/>
    </row>
    <row r="194" spans="1:18" ht="15.75">
      <c r="A194" s="19"/>
      <c r="C194" s="455"/>
      <c r="D194" s="455"/>
      <c r="E194" s="455"/>
      <c r="F194" s="455"/>
      <c r="G194" s="455"/>
      <c r="R194" s="372"/>
    </row>
    <row r="195" spans="1:18" ht="15.75">
      <c r="A195" s="19"/>
      <c r="C195" s="455"/>
      <c r="D195" s="455"/>
      <c r="E195" s="455"/>
      <c r="F195" s="455"/>
      <c r="G195" s="455"/>
      <c r="R195" s="372"/>
    </row>
    <row r="196" spans="1:18" ht="15.75">
      <c r="A196" s="19"/>
      <c r="C196" s="455"/>
      <c r="D196" s="455"/>
      <c r="E196" s="455"/>
      <c r="F196" s="455"/>
      <c r="G196" s="455"/>
      <c r="R196" s="372"/>
    </row>
    <row r="197" spans="1:18" ht="15.75">
      <c r="A197" s="19"/>
      <c r="C197" s="455"/>
      <c r="D197" s="455"/>
      <c r="E197" s="455"/>
      <c r="F197" s="455"/>
      <c r="G197" s="455"/>
      <c r="R197" s="372"/>
    </row>
    <row r="198" spans="1:18" ht="15.75">
      <c r="A198" s="19"/>
      <c r="C198" s="455"/>
      <c r="D198" s="455"/>
      <c r="E198" s="455"/>
      <c r="F198" s="455"/>
      <c r="G198" s="455"/>
      <c r="R198" s="372"/>
    </row>
    <row r="199" spans="1:18" ht="15.75">
      <c r="A199" s="19"/>
      <c r="C199" s="455"/>
      <c r="D199" s="455"/>
      <c r="E199" s="455"/>
      <c r="F199" s="455"/>
      <c r="G199" s="455"/>
      <c r="R199" s="372"/>
    </row>
    <row r="200" spans="1:18" ht="15.75">
      <c r="A200" s="19"/>
      <c r="C200" s="455"/>
      <c r="D200" s="455"/>
      <c r="E200" s="455"/>
      <c r="F200" s="455"/>
      <c r="G200" s="455"/>
      <c r="R200" s="372"/>
    </row>
    <row r="201" spans="1:18" ht="15.75">
      <c r="A201" s="19"/>
      <c r="C201" s="455"/>
      <c r="D201" s="455"/>
      <c r="E201" s="455"/>
      <c r="F201" s="455"/>
      <c r="G201" s="455"/>
    </row>
    <row r="202" spans="1:18" ht="15.75">
      <c r="A202" s="19"/>
      <c r="C202" s="455"/>
      <c r="D202" s="455"/>
      <c r="E202" s="455"/>
      <c r="F202" s="455"/>
      <c r="G202" s="455"/>
    </row>
    <row r="203" spans="1:18" ht="15.75">
      <c r="A203" s="19"/>
      <c r="C203" s="455"/>
      <c r="D203" s="455"/>
      <c r="E203" s="455"/>
      <c r="F203" s="455"/>
      <c r="G203" s="455"/>
    </row>
    <row r="204" spans="1:18" ht="15.75">
      <c r="A204" s="19"/>
      <c r="C204" s="455"/>
      <c r="D204" s="455"/>
      <c r="E204" s="455"/>
      <c r="F204" s="455"/>
      <c r="G204" s="455"/>
    </row>
    <row r="205" spans="1:18" ht="15.75">
      <c r="A205" s="19"/>
      <c r="C205" s="455"/>
      <c r="D205" s="455"/>
      <c r="E205" s="455"/>
      <c r="F205" s="455"/>
      <c r="G205" s="455"/>
    </row>
    <row r="206" spans="1:18" ht="15.75">
      <c r="A206" s="19"/>
      <c r="C206" s="455"/>
      <c r="D206" s="455"/>
      <c r="E206" s="455"/>
      <c r="F206" s="455"/>
      <c r="G206" s="455"/>
    </row>
    <row r="207" spans="1:18" ht="15.75">
      <c r="A207" s="19"/>
      <c r="C207" s="455"/>
      <c r="D207" s="455"/>
      <c r="E207" s="455"/>
      <c r="F207" s="455"/>
      <c r="G207" s="455"/>
    </row>
    <row r="208" spans="1:18" ht="15.75">
      <c r="A208" s="19"/>
      <c r="C208" s="455"/>
      <c r="D208" s="455"/>
      <c r="E208" s="455"/>
      <c r="F208" s="455"/>
      <c r="G208" s="455"/>
    </row>
    <row r="209" spans="1:7" ht="15.75">
      <c r="A209" s="19"/>
      <c r="C209" s="455"/>
      <c r="D209" s="455"/>
      <c r="E209" s="455"/>
      <c r="F209" s="455"/>
      <c r="G209" s="455"/>
    </row>
    <row r="210" spans="1:7" ht="15.75">
      <c r="A210" s="19"/>
      <c r="C210" s="455"/>
      <c r="D210" s="455"/>
      <c r="E210" s="455"/>
      <c r="F210" s="455"/>
      <c r="G210" s="455"/>
    </row>
    <row r="211" spans="1:7" ht="15.75">
      <c r="A211" s="19"/>
      <c r="C211" s="455"/>
      <c r="D211" s="455"/>
      <c r="E211" s="455"/>
      <c r="F211" s="455"/>
      <c r="G211" s="455"/>
    </row>
    <row r="212" spans="1:7" ht="15.75">
      <c r="A212" s="19"/>
      <c r="C212" s="455"/>
      <c r="D212" s="455"/>
      <c r="E212" s="455"/>
      <c r="F212" s="455"/>
      <c r="G212" s="455"/>
    </row>
    <row r="213" spans="1:7" ht="15.75">
      <c r="A213" s="19"/>
      <c r="C213" s="455"/>
      <c r="D213" s="455"/>
      <c r="E213" s="455"/>
      <c r="F213" s="455"/>
      <c r="G213" s="455"/>
    </row>
    <row r="214" spans="1:7" ht="15.75">
      <c r="A214" s="19"/>
      <c r="C214" s="455"/>
      <c r="D214" s="455"/>
      <c r="E214" s="455"/>
      <c r="F214" s="455"/>
      <c r="G214" s="455"/>
    </row>
    <row r="215" spans="1:7" ht="15.75">
      <c r="A215" s="19"/>
      <c r="C215" s="455"/>
      <c r="D215" s="455"/>
      <c r="E215" s="455"/>
      <c r="F215" s="455"/>
      <c r="G215" s="455"/>
    </row>
    <row r="216" spans="1:7" ht="15.75">
      <c r="A216" s="19"/>
      <c r="C216" s="455"/>
      <c r="D216" s="455"/>
      <c r="E216" s="455"/>
      <c r="F216" s="455"/>
      <c r="G216" s="455"/>
    </row>
    <row r="217" spans="1:7" ht="15.75">
      <c r="A217" s="19"/>
      <c r="C217" s="455"/>
      <c r="D217" s="455"/>
      <c r="E217" s="455"/>
      <c r="F217" s="455"/>
      <c r="G217" s="455"/>
    </row>
    <row r="218" spans="1:7" ht="15.75">
      <c r="A218" s="19"/>
      <c r="C218" s="455"/>
      <c r="D218" s="455"/>
      <c r="E218" s="455"/>
      <c r="F218" s="455"/>
      <c r="G218" s="455"/>
    </row>
    <row r="219" spans="1:7" ht="15.75">
      <c r="A219" s="19"/>
      <c r="C219" s="455"/>
      <c r="D219" s="455"/>
      <c r="E219" s="455"/>
      <c r="F219" s="455"/>
      <c r="G219" s="455"/>
    </row>
    <row r="220" spans="1:7" ht="15.75">
      <c r="A220" s="19"/>
      <c r="C220" s="455"/>
      <c r="D220" s="455"/>
      <c r="E220" s="455"/>
      <c r="F220" s="455"/>
      <c r="G220" s="455"/>
    </row>
    <row r="221" spans="1:7" ht="15.75">
      <c r="A221" s="19"/>
      <c r="C221" s="455"/>
      <c r="D221" s="455"/>
      <c r="E221" s="455"/>
      <c r="F221" s="455"/>
      <c r="G221" s="455"/>
    </row>
    <row r="222" spans="1:7" ht="15.75">
      <c r="A222" s="19"/>
      <c r="C222" s="455"/>
      <c r="D222" s="455"/>
      <c r="E222" s="455"/>
      <c r="F222" s="455"/>
      <c r="G222" s="455"/>
    </row>
    <row r="223" spans="1:7" ht="15.75">
      <c r="A223" s="19"/>
      <c r="C223" s="455"/>
      <c r="D223" s="455"/>
      <c r="E223" s="455"/>
      <c r="F223" s="455"/>
      <c r="G223" s="455"/>
    </row>
    <row r="224" spans="1:7" ht="15.75">
      <c r="A224" s="19"/>
      <c r="C224" s="455"/>
      <c r="D224" s="455"/>
      <c r="E224" s="455"/>
      <c r="F224" s="455"/>
      <c r="G224" s="455"/>
    </row>
    <row r="225" spans="1:7" ht="15.75">
      <c r="A225" s="19"/>
      <c r="C225" s="455"/>
      <c r="D225" s="455"/>
      <c r="E225" s="455"/>
      <c r="F225" s="455"/>
      <c r="G225" s="455"/>
    </row>
    <row r="226" spans="1:7" ht="15.75">
      <c r="A226" s="19"/>
      <c r="C226" s="455"/>
      <c r="D226" s="455"/>
      <c r="E226" s="455"/>
      <c r="F226" s="455"/>
      <c r="G226" s="455"/>
    </row>
    <row r="227" spans="1:7" ht="15.75">
      <c r="A227" s="19"/>
      <c r="C227" s="455"/>
      <c r="D227" s="455"/>
      <c r="E227" s="455"/>
      <c r="F227" s="455"/>
      <c r="G227" s="455"/>
    </row>
    <row r="228" spans="1:7" ht="15.75">
      <c r="A228" s="19"/>
      <c r="C228" s="455"/>
      <c r="D228" s="455"/>
      <c r="E228" s="455"/>
      <c r="F228" s="455"/>
      <c r="G228" s="455"/>
    </row>
    <row r="229" spans="1:7" ht="15.75">
      <c r="A229" s="19"/>
      <c r="C229" s="455"/>
      <c r="D229" s="455"/>
      <c r="E229" s="455"/>
      <c r="F229" s="455"/>
      <c r="G229" s="455"/>
    </row>
    <row r="230" spans="1:7" ht="15.75">
      <c r="A230" s="19"/>
      <c r="C230" s="455"/>
      <c r="D230" s="455"/>
      <c r="E230" s="455"/>
      <c r="F230" s="455"/>
      <c r="G230" s="455"/>
    </row>
    <row r="231" spans="1:7" ht="15.75">
      <c r="A231" s="19"/>
      <c r="C231" s="455"/>
      <c r="D231" s="455"/>
      <c r="E231" s="455"/>
      <c r="F231" s="455"/>
      <c r="G231" s="455"/>
    </row>
    <row r="232" spans="1:7" ht="15.75">
      <c r="A232" s="19"/>
      <c r="C232" s="455"/>
      <c r="D232" s="455"/>
      <c r="E232" s="455"/>
      <c r="F232" s="455"/>
      <c r="G232" s="455"/>
    </row>
    <row r="233" spans="1:7" ht="15.75">
      <c r="A233" s="19"/>
      <c r="C233" s="455"/>
      <c r="D233" s="455"/>
      <c r="E233" s="455"/>
      <c r="F233" s="455"/>
      <c r="G233" s="455"/>
    </row>
    <row r="234" spans="1:7" ht="15.75">
      <c r="A234" s="19"/>
      <c r="C234" s="455"/>
      <c r="D234" s="455"/>
      <c r="E234" s="455"/>
      <c r="F234" s="455"/>
      <c r="G234" s="455"/>
    </row>
    <row r="235" spans="1:7" ht="15.75">
      <c r="A235" s="19"/>
      <c r="C235" s="455"/>
      <c r="D235" s="455"/>
      <c r="E235" s="455"/>
      <c r="F235" s="455"/>
      <c r="G235" s="455"/>
    </row>
    <row r="236" spans="1:7" ht="15.75">
      <c r="A236" s="19"/>
      <c r="C236" s="455"/>
      <c r="D236" s="455"/>
      <c r="E236" s="455"/>
      <c r="F236" s="455"/>
      <c r="G236" s="455"/>
    </row>
    <row r="237" spans="1:7" ht="15.75">
      <c r="A237" s="19"/>
      <c r="C237" s="455"/>
      <c r="D237" s="455"/>
      <c r="E237" s="455"/>
      <c r="F237" s="455"/>
      <c r="G237" s="455"/>
    </row>
    <row r="238" spans="1:7" ht="15.75">
      <c r="A238" s="19"/>
      <c r="C238" s="455"/>
      <c r="D238" s="455"/>
      <c r="E238" s="455"/>
      <c r="F238" s="455"/>
      <c r="G238" s="455"/>
    </row>
    <row r="239" spans="1:7" ht="15.75">
      <c r="A239" s="19"/>
      <c r="C239" s="455"/>
      <c r="D239" s="455"/>
      <c r="E239" s="455"/>
      <c r="F239" s="455"/>
      <c r="G239" s="455"/>
    </row>
    <row r="240" spans="1:7" ht="15.75">
      <c r="A240" s="19"/>
      <c r="C240" s="455"/>
      <c r="D240" s="455"/>
      <c r="E240" s="455"/>
      <c r="F240" s="455"/>
      <c r="G240" s="455"/>
    </row>
    <row r="241" spans="1:7" ht="15.75">
      <c r="A241" s="19"/>
      <c r="C241" s="455"/>
      <c r="D241" s="455"/>
      <c r="E241" s="455"/>
      <c r="F241" s="455"/>
      <c r="G241" s="455"/>
    </row>
    <row r="242" spans="1:7" ht="15.75">
      <c r="A242" s="19"/>
      <c r="C242" s="455"/>
      <c r="D242" s="455"/>
      <c r="E242" s="455"/>
      <c r="F242" s="455"/>
      <c r="G242" s="455"/>
    </row>
    <row r="243" spans="1:7" ht="15.75">
      <c r="A243" s="19"/>
      <c r="C243" s="455"/>
      <c r="D243" s="455"/>
      <c r="E243" s="455"/>
      <c r="F243" s="455"/>
      <c r="G243" s="455"/>
    </row>
    <row r="244" spans="1:7" ht="15.75">
      <c r="A244" s="19"/>
      <c r="C244" s="455"/>
      <c r="D244" s="455"/>
      <c r="E244" s="455"/>
      <c r="F244" s="455"/>
      <c r="G244" s="455"/>
    </row>
    <row r="245" spans="1:7" ht="15.75">
      <c r="A245" s="19"/>
      <c r="C245" s="455"/>
      <c r="D245" s="455"/>
      <c r="E245" s="455"/>
      <c r="F245" s="455"/>
      <c r="G245" s="455"/>
    </row>
    <row r="246" spans="1:7" ht="15.75">
      <c r="A246" s="19"/>
      <c r="C246" s="455"/>
      <c r="D246" s="455"/>
      <c r="E246" s="455"/>
      <c r="F246" s="455"/>
      <c r="G246" s="455"/>
    </row>
    <row r="247" spans="1:7" ht="15.75">
      <c r="A247" s="19"/>
      <c r="C247" s="455"/>
      <c r="D247" s="455"/>
      <c r="E247" s="455"/>
      <c r="F247" s="455"/>
      <c r="G247" s="455"/>
    </row>
    <row r="248" spans="1:7" ht="15.75">
      <c r="A248" s="19"/>
      <c r="C248" s="455"/>
      <c r="D248" s="455"/>
      <c r="E248" s="455"/>
      <c r="F248" s="455"/>
      <c r="G248" s="455"/>
    </row>
    <row r="249" spans="1:7" ht="15.75">
      <c r="A249" s="19"/>
      <c r="C249" s="455"/>
      <c r="D249" s="455"/>
      <c r="E249" s="455"/>
      <c r="F249" s="455"/>
      <c r="G249" s="455"/>
    </row>
    <row r="250" spans="1:7" ht="15.75">
      <c r="A250" s="19"/>
      <c r="C250" s="455"/>
      <c r="D250" s="455"/>
      <c r="E250" s="455"/>
      <c r="F250" s="455"/>
      <c r="G250" s="455"/>
    </row>
    <row r="251" spans="1:7" ht="15.75">
      <c r="A251" s="19"/>
      <c r="C251" s="455"/>
      <c r="D251" s="455"/>
      <c r="E251" s="455"/>
      <c r="F251" s="455"/>
      <c r="G251" s="455"/>
    </row>
    <row r="252" spans="1:7" ht="15.75">
      <c r="A252" s="19"/>
      <c r="C252" s="455"/>
      <c r="D252" s="455"/>
      <c r="E252" s="455"/>
      <c r="F252" s="455"/>
      <c r="G252" s="455"/>
    </row>
    <row r="253" spans="1:7" ht="15.75">
      <c r="A253" s="19"/>
      <c r="C253" s="455"/>
      <c r="D253" s="455"/>
      <c r="E253" s="455"/>
      <c r="F253" s="455"/>
      <c r="G253" s="455"/>
    </row>
    <row r="254" spans="1:7" ht="15.75">
      <c r="A254" s="19"/>
      <c r="C254" s="455"/>
      <c r="D254" s="455"/>
      <c r="E254" s="455"/>
      <c r="F254" s="455"/>
      <c r="G254" s="455"/>
    </row>
    <row r="255" spans="1:7" ht="15.75">
      <c r="A255" s="19"/>
      <c r="C255" s="455"/>
      <c r="D255" s="455"/>
      <c r="E255" s="455"/>
      <c r="F255" s="455"/>
      <c r="G255" s="455"/>
    </row>
    <row r="256" spans="1:7" ht="15.75">
      <c r="A256" s="19"/>
      <c r="C256" s="455"/>
      <c r="D256" s="455"/>
      <c r="E256" s="455"/>
      <c r="F256" s="455"/>
      <c r="G256" s="455"/>
    </row>
    <row r="257" spans="1:7" ht="15.75">
      <c r="A257" s="19"/>
      <c r="C257" s="455"/>
      <c r="D257" s="455"/>
      <c r="E257" s="455"/>
      <c r="F257" s="455"/>
      <c r="G257" s="455"/>
    </row>
    <row r="258" spans="1:7" ht="15.75">
      <c r="A258" s="19"/>
      <c r="C258" s="455"/>
      <c r="D258" s="455"/>
      <c r="E258" s="455"/>
      <c r="F258" s="455"/>
      <c r="G258" s="455"/>
    </row>
    <row r="259" spans="1:7" ht="15.75">
      <c r="A259" s="19"/>
      <c r="C259" s="455"/>
      <c r="D259" s="455"/>
      <c r="E259" s="455"/>
      <c r="F259" s="455"/>
      <c r="G259" s="455"/>
    </row>
    <row r="260" spans="1:7" ht="15.75">
      <c r="A260" s="19"/>
      <c r="C260" s="455"/>
      <c r="D260" s="455"/>
      <c r="E260" s="455"/>
      <c r="F260" s="455"/>
      <c r="G260" s="455"/>
    </row>
    <row r="261" spans="1:7" ht="15.75">
      <c r="A261" s="19"/>
      <c r="C261" s="455"/>
      <c r="D261" s="455"/>
      <c r="E261" s="455"/>
      <c r="F261" s="455"/>
      <c r="G261" s="455"/>
    </row>
    <row r="262" spans="1:7" ht="15.75">
      <c r="A262" s="19"/>
      <c r="C262" s="455"/>
      <c r="D262" s="455"/>
      <c r="E262" s="455"/>
      <c r="F262" s="455"/>
      <c r="G262" s="455"/>
    </row>
    <row r="263" spans="1:7" ht="15.75">
      <c r="A263" s="19"/>
      <c r="C263" s="455"/>
      <c r="D263" s="455"/>
      <c r="E263" s="455"/>
      <c r="F263" s="455"/>
      <c r="G263" s="455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S647"/>
  <sheetViews>
    <sheetView showGridLines="0" topLeftCell="A2" zoomScale="70" zoomScaleNormal="70" workbookViewId="0">
      <selection activeCell="W15" sqref="W15"/>
    </sheetView>
  </sheetViews>
  <sheetFormatPr baseColWidth="10" defaultRowHeight="15"/>
  <cols>
    <col min="1" max="1" width="42.5703125" style="20" customWidth="1"/>
    <col min="2" max="17" width="13.140625" style="446" customWidth="1"/>
    <col min="18" max="18" width="13.140625" style="459" customWidth="1"/>
    <col min="19" max="19" width="2.5703125" style="128" customWidth="1"/>
    <col min="20" max="256" width="11.42578125" style="372"/>
    <col min="257" max="257" width="42.5703125" style="372" customWidth="1"/>
    <col min="258" max="274" width="13.140625" style="372" customWidth="1"/>
    <col min="275" max="275" width="2.5703125" style="372" customWidth="1"/>
    <col min="276" max="512" width="11.42578125" style="372"/>
    <col min="513" max="513" width="42.5703125" style="372" customWidth="1"/>
    <col min="514" max="530" width="13.140625" style="372" customWidth="1"/>
    <col min="531" max="531" width="2.5703125" style="372" customWidth="1"/>
    <col min="532" max="768" width="11.42578125" style="372"/>
    <col min="769" max="769" width="42.5703125" style="372" customWidth="1"/>
    <col min="770" max="786" width="13.140625" style="372" customWidth="1"/>
    <col min="787" max="787" width="2.5703125" style="372" customWidth="1"/>
    <col min="788" max="1024" width="11.42578125" style="372"/>
    <col min="1025" max="1025" width="42.5703125" style="372" customWidth="1"/>
    <col min="1026" max="1042" width="13.140625" style="372" customWidth="1"/>
    <col min="1043" max="1043" width="2.5703125" style="372" customWidth="1"/>
    <col min="1044" max="1280" width="11.42578125" style="372"/>
    <col min="1281" max="1281" width="42.5703125" style="372" customWidth="1"/>
    <col min="1282" max="1298" width="13.140625" style="372" customWidth="1"/>
    <col min="1299" max="1299" width="2.5703125" style="372" customWidth="1"/>
    <col min="1300" max="1536" width="11.42578125" style="372"/>
    <col min="1537" max="1537" width="42.5703125" style="372" customWidth="1"/>
    <col min="1538" max="1554" width="13.140625" style="372" customWidth="1"/>
    <col min="1555" max="1555" width="2.5703125" style="372" customWidth="1"/>
    <col min="1556" max="1792" width="11.42578125" style="372"/>
    <col min="1793" max="1793" width="42.5703125" style="372" customWidth="1"/>
    <col min="1794" max="1810" width="13.140625" style="372" customWidth="1"/>
    <col min="1811" max="1811" width="2.5703125" style="372" customWidth="1"/>
    <col min="1812" max="2048" width="11.42578125" style="372"/>
    <col min="2049" max="2049" width="42.5703125" style="372" customWidth="1"/>
    <col min="2050" max="2066" width="13.140625" style="372" customWidth="1"/>
    <col min="2067" max="2067" width="2.5703125" style="372" customWidth="1"/>
    <col min="2068" max="2304" width="11.42578125" style="372"/>
    <col min="2305" max="2305" width="42.5703125" style="372" customWidth="1"/>
    <col min="2306" max="2322" width="13.140625" style="372" customWidth="1"/>
    <col min="2323" max="2323" width="2.5703125" style="372" customWidth="1"/>
    <col min="2324" max="2560" width="11.42578125" style="372"/>
    <col min="2561" max="2561" width="42.5703125" style="372" customWidth="1"/>
    <col min="2562" max="2578" width="13.140625" style="372" customWidth="1"/>
    <col min="2579" max="2579" width="2.5703125" style="372" customWidth="1"/>
    <col min="2580" max="2816" width="11.42578125" style="372"/>
    <col min="2817" max="2817" width="42.5703125" style="372" customWidth="1"/>
    <col min="2818" max="2834" width="13.140625" style="372" customWidth="1"/>
    <col min="2835" max="2835" width="2.5703125" style="372" customWidth="1"/>
    <col min="2836" max="3072" width="11.42578125" style="372"/>
    <col min="3073" max="3073" width="42.5703125" style="372" customWidth="1"/>
    <col min="3074" max="3090" width="13.140625" style="372" customWidth="1"/>
    <col min="3091" max="3091" width="2.5703125" style="372" customWidth="1"/>
    <col min="3092" max="3328" width="11.42578125" style="372"/>
    <col min="3329" max="3329" width="42.5703125" style="372" customWidth="1"/>
    <col min="3330" max="3346" width="13.140625" style="372" customWidth="1"/>
    <col min="3347" max="3347" width="2.5703125" style="372" customWidth="1"/>
    <col min="3348" max="3584" width="11.42578125" style="372"/>
    <col min="3585" max="3585" width="42.5703125" style="372" customWidth="1"/>
    <col min="3586" max="3602" width="13.140625" style="372" customWidth="1"/>
    <col min="3603" max="3603" width="2.5703125" style="372" customWidth="1"/>
    <col min="3604" max="3840" width="11.42578125" style="372"/>
    <col min="3841" max="3841" width="42.5703125" style="372" customWidth="1"/>
    <col min="3842" max="3858" width="13.140625" style="372" customWidth="1"/>
    <col min="3859" max="3859" width="2.5703125" style="372" customWidth="1"/>
    <col min="3860" max="4096" width="11.42578125" style="372"/>
    <col min="4097" max="4097" width="42.5703125" style="372" customWidth="1"/>
    <col min="4098" max="4114" width="13.140625" style="372" customWidth="1"/>
    <col min="4115" max="4115" width="2.5703125" style="372" customWidth="1"/>
    <col min="4116" max="4352" width="11.42578125" style="372"/>
    <col min="4353" max="4353" width="42.5703125" style="372" customWidth="1"/>
    <col min="4354" max="4370" width="13.140625" style="372" customWidth="1"/>
    <col min="4371" max="4371" width="2.5703125" style="372" customWidth="1"/>
    <col min="4372" max="4608" width="11.42578125" style="372"/>
    <col min="4609" max="4609" width="42.5703125" style="372" customWidth="1"/>
    <col min="4610" max="4626" width="13.140625" style="372" customWidth="1"/>
    <col min="4627" max="4627" width="2.5703125" style="372" customWidth="1"/>
    <col min="4628" max="4864" width="11.42578125" style="372"/>
    <col min="4865" max="4865" width="42.5703125" style="372" customWidth="1"/>
    <col min="4866" max="4882" width="13.140625" style="372" customWidth="1"/>
    <col min="4883" max="4883" width="2.5703125" style="372" customWidth="1"/>
    <col min="4884" max="5120" width="11.42578125" style="372"/>
    <col min="5121" max="5121" width="42.5703125" style="372" customWidth="1"/>
    <col min="5122" max="5138" width="13.140625" style="372" customWidth="1"/>
    <col min="5139" max="5139" width="2.5703125" style="372" customWidth="1"/>
    <col min="5140" max="5376" width="11.42578125" style="372"/>
    <col min="5377" max="5377" width="42.5703125" style="372" customWidth="1"/>
    <col min="5378" max="5394" width="13.140625" style="372" customWidth="1"/>
    <col min="5395" max="5395" width="2.5703125" style="372" customWidth="1"/>
    <col min="5396" max="5632" width="11.42578125" style="372"/>
    <col min="5633" max="5633" width="42.5703125" style="372" customWidth="1"/>
    <col min="5634" max="5650" width="13.140625" style="372" customWidth="1"/>
    <col min="5651" max="5651" width="2.5703125" style="372" customWidth="1"/>
    <col min="5652" max="5888" width="11.42578125" style="372"/>
    <col min="5889" max="5889" width="42.5703125" style="372" customWidth="1"/>
    <col min="5890" max="5906" width="13.140625" style="372" customWidth="1"/>
    <col min="5907" max="5907" width="2.5703125" style="372" customWidth="1"/>
    <col min="5908" max="6144" width="11.42578125" style="372"/>
    <col min="6145" max="6145" width="42.5703125" style="372" customWidth="1"/>
    <col min="6146" max="6162" width="13.140625" style="372" customWidth="1"/>
    <col min="6163" max="6163" width="2.5703125" style="372" customWidth="1"/>
    <col min="6164" max="6400" width="11.42578125" style="372"/>
    <col min="6401" max="6401" width="42.5703125" style="372" customWidth="1"/>
    <col min="6402" max="6418" width="13.140625" style="372" customWidth="1"/>
    <col min="6419" max="6419" width="2.5703125" style="372" customWidth="1"/>
    <col min="6420" max="6656" width="11.42578125" style="372"/>
    <col min="6657" max="6657" width="42.5703125" style="372" customWidth="1"/>
    <col min="6658" max="6674" width="13.140625" style="372" customWidth="1"/>
    <col min="6675" max="6675" width="2.5703125" style="372" customWidth="1"/>
    <col min="6676" max="6912" width="11.42578125" style="372"/>
    <col min="6913" max="6913" width="42.5703125" style="372" customWidth="1"/>
    <col min="6914" max="6930" width="13.140625" style="372" customWidth="1"/>
    <col min="6931" max="6931" width="2.5703125" style="372" customWidth="1"/>
    <col min="6932" max="7168" width="11.42578125" style="372"/>
    <col min="7169" max="7169" width="42.5703125" style="372" customWidth="1"/>
    <col min="7170" max="7186" width="13.140625" style="372" customWidth="1"/>
    <col min="7187" max="7187" width="2.5703125" style="372" customWidth="1"/>
    <col min="7188" max="7424" width="11.42578125" style="372"/>
    <col min="7425" max="7425" width="42.5703125" style="372" customWidth="1"/>
    <col min="7426" max="7442" width="13.140625" style="372" customWidth="1"/>
    <col min="7443" max="7443" width="2.5703125" style="372" customWidth="1"/>
    <col min="7444" max="7680" width="11.42578125" style="372"/>
    <col min="7681" max="7681" width="42.5703125" style="372" customWidth="1"/>
    <col min="7682" max="7698" width="13.140625" style="372" customWidth="1"/>
    <col min="7699" max="7699" width="2.5703125" style="372" customWidth="1"/>
    <col min="7700" max="7936" width="11.42578125" style="372"/>
    <col min="7937" max="7937" width="42.5703125" style="372" customWidth="1"/>
    <col min="7938" max="7954" width="13.140625" style="372" customWidth="1"/>
    <col min="7955" max="7955" width="2.5703125" style="372" customWidth="1"/>
    <col min="7956" max="8192" width="11.42578125" style="372"/>
    <col min="8193" max="8193" width="42.5703125" style="372" customWidth="1"/>
    <col min="8194" max="8210" width="13.140625" style="372" customWidth="1"/>
    <col min="8211" max="8211" width="2.5703125" style="372" customWidth="1"/>
    <col min="8212" max="8448" width="11.42578125" style="372"/>
    <col min="8449" max="8449" width="42.5703125" style="372" customWidth="1"/>
    <col min="8450" max="8466" width="13.140625" style="372" customWidth="1"/>
    <col min="8467" max="8467" width="2.5703125" style="372" customWidth="1"/>
    <col min="8468" max="8704" width="11.42578125" style="372"/>
    <col min="8705" max="8705" width="42.5703125" style="372" customWidth="1"/>
    <col min="8706" max="8722" width="13.140625" style="372" customWidth="1"/>
    <col min="8723" max="8723" width="2.5703125" style="372" customWidth="1"/>
    <col min="8724" max="8960" width="11.42578125" style="372"/>
    <col min="8961" max="8961" width="42.5703125" style="372" customWidth="1"/>
    <col min="8962" max="8978" width="13.140625" style="372" customWidth="1"/>
    <col min="8979" max="8979" width="2.5703125" style="372" customWidth="1"/>
    <col min="8980" max="9216" width="11.42578125" style="372"/>
    <col min="9217" max="9217" width="42.5703125" style="372" customWidth="1"/>
    <col min="9218" max="9234" width="13.140625" style="372" customWidth="1"/>
    <col min="9235" max="9235" width="2.5703125" style="372" customWidth="1"/>
    <col min="9236" max="9472" width="11.42578125" style="372"/>
    <col min="9473" max="9473" width="42.5703125" style="372" customWidth="1"/>
    <col min="9474" max="9490" width="13.140625" style="372" customWidth="1"/>
    <col min="9491" max="9491" width="2.5703125" style="372" customWidth="1"/>
    <col min="9492" max="9728" width="11.42578125" style="372"/>
    <col min="9729" max="9729" width="42.5703125" style="372" customWidth="1"/>
    <col min="9730" max="9746" width="13.140625" style="372" customWidth="1"/>
    <col min="9747" max="9747" width="2.5703125" style="372" customWidth="1"/>
    <col min="9748" max="9984" width="11.42578125" style="372"/>
    <col min="9985" max="9985" width="42.5703125" style="372" customWidth="1"/>
    <col min="9986" max="10002" width="13.140625" style="372" customWidth="1"/>
    <col min="10003" max="10003" width="2.5703125" style="372" customWidth="1"/>
    <col min="10004" max="10240" width="11.42578125" style="372"/>
    <col min="10241" max="10241" width="42.5703125" style="372" customWidth="1"/>
    <col min="10242" max="10258" width="13.140625" style="372" customWidth="1"/>
    <col min="10259" max="10259" width="2.5703125" style="372" customWidth="1"/>
    <col min="10260" max="10496" width="11.42578125" style="372"/>
    <col min="10497" max="10497" width="42.5703125" style="372" customWidth="1"/>
    <col min="10498" max="10514" width="13.140625" style="372" customWidth="1"/>
    <col min="10515" max="10515" width="2.5703125" style="372" customWidth="1"/>
    <col min="10516" max="10752" width="11.42578125" style="372"/>
    <col min="10753" max="10753" width="42.5703125" style="372" customWidth="1"/>
    <col min="10754" max="10770" width="13.140625" style="372" customWidth="1"/>
    <col min="10771" max="10771" width="2.5703125" style="372" customWidth="1"/>
    <col min="10772" max="11008" width="11.42578125" style="372"/>
    <col min="11009" max="11009" width="42.5703125" style="372" customWidth="1"/>
    <col min="11010" max="11026" width="13.140625" style="372" customWidth="1"/>
    <col min="11027" max="11027" width="2.5703125" style="372" customWidth="1"/>
    <col min="11028" max="11264" width="11.42578125" style="372"/>
    <col min="11265" max="11265" width="42.5703125" style="372" customWidth="1"/>
    <col min="11266" max="11282" width="13.140625" style="372" customWidth="1"/>
    <col min="11283" max="11283" width="2.5703125" style="372" customWidth="1"/>
    <col min="11284" max="11520" width="11.42578125" style="372"/>
    <col min="11521" max="11521" width="42.5703125" style="372" customWidth="1"/>
    <col min="11522" max="11538" width="13.140625" style="372" customWidth="1"/>
    <col min="11539" max="11539" width="2.5703125" style="372" customWidth="1"/>
    <col min="11540" max="11776" width="11.42578125" style="372"/>
    <col min="11777" max="11777" width="42.5703125" style="372" customWidth="1"/>
    <col min="11778" max="11794" width="13.140625" style="372" customWidth="1"/>
    <col min="11795" max="11795" width="2.5703125" style="372" customWidth="1"/>
    <col min="11796" max="12032" width="11.42578125" style="372"/>
    <col min="12033" max="12033" width="42.5703125" style="372" customWidth="1"/>
    <col min="12034" max="12050" width="13.140625" style="372" customWidth="1"/>
    <col min="12051" max="12051" width="2.5703125" style="372" customWidth="1"/>
    <col min="12052" max="12288" width="11.42578125" style="372"/>
    <col min="12289" max="12289" width="42.5703125" style="372" customWidth="1"/>
    <col min="12290" max="12306" width="13.140625" style="372" customWidth="1"/>
    <col min="12307" max="12307" width="2.5703125" style="372" customWidth="1"/>
    <col min="12308" max="12544" width="11.42578125" style="372"/>
    <col min="12545" max="12545" width="42.5703125" style="372" customWidth="1"/>
    <col min="12546" max="12562" width="13.140625" style="372" customWidth="1"/>
    <col min="12563" max="12563" width="2.5703125" style="372" customWidth="1"/>
    <col min="12564" max="12800" width="11.42578125" style="372"/>
    <col min="12801" max="12801" width="42.5703125" style="372" customWidth="1"/>
    <col min="12802" max="12818" width="13.140625" style="372" customWidth="1"/>
    <col min="12819" max="12819" width="2.5703125" style="372" customWidth="1"/>
    <col min="12820" max="13056" width="11.42578125" style="372"/>
    <col min="13057" max="13057" width="42.5703125" style="372" customWidth="1"/>
    <col min="13058" max="13074" width="13.140625" style="372" customWidth="1"/>
    <col min="13075" max="13075" width="2.5703125" style="372" customWidth="1"/>
    <col min="13076" max="13312" width="11.42578125" style="372"/>
    <col min="13313" max="13313" width="42.5703125" style="372" customWidth="1"/>
    <col min="13314" max="13330" width="13.140625" style="372" customWidth="1"/>
    <col min="13331" max="13331" width="2.5703125" style="372" customWidth="1"/>
    <col min="13332" max="13568" width="11.42578125" style="372"/>
    <col min="13569" max="13569" width="42.5703125" style="372" customWidth="1"/>
    <col min="13570" max="13586" width="13.140625" style="372" customWidth="1"/>
    <col min="13587" max="13587" width="2.5703125" style="372" customWidth="1"/>
    <col min="13588" max="13824" width="11.42578125" style="372"/>
    <col min="13825" max="13825" width="42.5703125" style="372" customWidth="1"/>
    <col min="13826" max="13842" width="13.140625" style="372" customWidth="1"/>
    <col min="13843" max="13843" width="2.5703125" style="372" customWidth="1"/>
    <col min="13844" max="14080" width="11.42578125" style="372"/>
    <col min="14081" max="14081" width="42.5703125" style="372" customWidth="1"/>
    <col min="14082" max="14098" width="13.140625" style="372" customWidth="1"/>
    <col min="14099" max="14099" width="2.5703125" style="372" customWidth="1"/>
    <col min="14100" max="14336" width="11.42578125" style="372"/>
    <col min="14337" max="14337" width="42.5703125" style="372" customWidth="1"/>
    <col min="14338" max="14354" width="13.140625" style="372" customWidth="1"/>
    <col min="14355" max="14355" width="2.5703125" style="372" customWidth="1"/>
    <col min="14356" max="14592" width="11.42578125" style="372"/>
    <col min="14593" max="14593" width="42.5703125" style="372" customWidth="1"/>
    <col min="14594" max="14610" width="13.140625" style="372" customWidth="1"/>
    <col min="14611" max="14611" width="2.5703125" style="372" customWidth="1"/>
    <col min="14612" max="14848" width="11.42578125" style="372"/>
    <col min="14849" max="14849" width="42.5703125" style="372" customWidth="1"/>
    <col min="14850" max="14866" width="13.140625" style="372" customWidth="1"/>
    <col min="14867" max="14867" width="2.5703125" style="372" customWidth="1"/>
    <col min="14868" max="15104" width="11.42578125" style="372"/>
    <col min="15105" max="15105" width="42.5703125" style="372" customWidth="1"/>
    <col min="15106" max="15122" width="13.140625" style="372" customWidth="1"/>
    <col min="15123" max="15123" width="2.5703125" style="372" customWidth="1"/>
    <col min="15124" max="15360" width="11.42578125" style="372"/>
    <col min="15361" max="15361" width="42.5703125" style="372" customWidth="1"/>
    <col min="15362" max="15378" width="13.140625" style="372" customWidth="1"/>
    <col min="15379" max="15379" width="2.5703125" style="372" customWidth="1"/>
    <col min="15380" max="15616" width="11.42578125" style="372"/>
    <col min="15617" max="15617" width="42.5703125" style="372" customWidth="1"/>
    <col min="15618" max="15634" width="13.140625" style="372" customWidth="1"/>
    <col min="15635" max="15635" width="2.5703125" style="372" customWidth="1"/>
    <col min="15636" max="15872" width="11.42578125" style="372"/>
    <col min="15873" max="15873" width="42.5703125" style="372" customWidth="1"/>
    <col min="15874" max="15890" width="13.140625" style="372" customWidth="1"/>
    <col min="15891" max="15891" width="2.5703125" style="372" customWidth="1"/>
    <col min="15892" max="16128" width="11.42578125" style="372"/>
    <col min="16129" max="16129" width="42.5703125" style="372" customWidth="1"/>
    <col min="16130" max="16146" width="13.140625" style="372" customWidth="1"/>
    <col min="16147" max="16147" width="2.5703125" style="372" customWidth="1"/>
    <col min="16148" max="16384" width="11.42578125" style="372"/>
  </cols>
  <sheetData>
    <row r="1" spans="1:19" s="1" customFormat="1" ht="3.75" hidden="1" customHeight="1">
      <c r="A1" s="275"/>
      <c r="B1" s="445"/>
      <c r="C1" s="445"/>
      <c r="D1" s="445"/>
      <c r="E1" s="445"/>
      <c r="F1" s="445"/>
      <c r="G1" s="445"/>
      <c r="H1" s="445"/>
      <c r="I1" s="445"/>
      <c r="J1" s="445"/>
      <c r="K1" s="445"/>
      <c r="L1" s="445"/>
      <c r="M1" s="445"/>
      <c r="N1" s="445"/>
      <c r="O1" s="445"/>
      <c r="P1" s="445"/>
      <c r="Q1" s="445"/>
      <c r="R1" s="543"/>
    </row>
    <row r="2" spans="1:19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</row>
    <row r="3" spans="1:19" s="1" customFormat="1" ht="24" customHeight="1">
      <c r="A3" s="771" t="s">
        <v>115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</row>
    <row r="4" spans="1:19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</row>
    <row r="5" spans="1:19" s="1" customFormat="1" ht="34.5" customHeight="1">
      <c r="A5" s="841" t="s">
        <v>631</v>
      </c>
      <c r="B5" s="841"/>
      <c r="C5" s="841"/>
      <c r="D5" s="841"/>
      <c r="E5" s="841"/>
      <c r="F5" s="841"/>
      <c r="G5" s="841"/>
      <c r="H5" s="841"/>
      <c r="I5" s="841"/>
      <c r="J5" s="841"/>
      <c r="K5" s="841"/>
      <c r="L5" s="841"/>
      <c r="M5" s="841"/>
      <c r="N5" s="841"/>
      <c r="O5" s="841"/>
      <c r="P5" s="841"/>
      <c r="Q5" s="841"/>
      <c r="R5" s="841"/>
    </row>
    <row r="6" spans="1:19" ht="7.5" customHeight="1">
      <c r="A6" s="103"/>
      <c r="S6" s="372"/>
    </row>
    <row r="7" spans="1:19" ht="10.5" customHeight="1">
      <c r="A7" s="104"/>
      <c r="B7" s="670"/>
      <c r="C7" s="105"/>
      <c r="D7" s="105"/>
      <c r="E7" s="105"/>
      <c r="F7" s="105"/>
      <c r="G7" s="105"/>
      <c r="H7" s="447"/>
      <c r="I7" s="447"/>
      <c r="J7" s="447"/>
      <c r="K7" s="448"/>
      <c r="L7" s="448"/>
      <c r="M7" s="448"/>
      <c r="N7" s="448"/>
      <c r="O7" s="448"/>
      <c r="P7" s="448"/>
      <c r="Q7" s="447"/>
      <c r="R7" s="713"/>
      <c r="S7" s="372"/>
    </row>
    <row r="8" spans="1:19" ht="51" customHeight="1">
      <c r="A8" s="132"/>
      <c r="B8" s="671" t="s">
        <v>70</v>
      </c>
      <c r="C8" s="671" t="s">
        <v>82</v>
      </c>
      <c r="D8" s="671" t="s">
        <v>81</v>
      </c>
      <c r="E8" s="671" t="s">
        <v>80</v>
      </c>
      <c r="F8" s="671" t="s">
        <v>78</v>
      </c>
      <c r="G8" s="671" t="s">
        <v>79</v>
      </c>
      <c r="H8" s="671" t="s">
        <v>64</v>
      </c>
      <c r="I8" s="671" t="s">
        <v>72</v>
      </c>
      <c r="J8" s="671" t="s">
        <v>76</v>
      </c>
      <c r="K8" s="671" t="s">
        <v>61</v>
      </c>
      <c r="L8" s="671" t="s">
        <v>83</v>
      </c>
      <c r="M8" s="671" t="s">
        <v>721</v>
      </c>
      <c r="N8" s="671" t="s">
        <v>726</v>
      </c>
      <c r="O8" s="671" t="s">
        <v>762</v>
      </c>
      <c r="P8" s="671" t="s">
        <v>763</v>
      </c>
      <c r="Q8" s="672" t="s">
        <v>256</v>
      </c>
      <c r="R8" s="714" t="s">
        <v>11</v>
      </c>
      <c r="S8" s="372"/>
    </row>
    <row r="9" spans="1:19" ht="42.75" customHeight="1">
      <c r="A9" s="109" t="s">
        <v>117</v>
      </c>
      <c r="B9" s="110">
        <v>57380.307869999997</v>
      </c>
      <c r="C9" s="110">
        <v>89522.048120000007</v>
      </c>
      <c r="D9" s="110">
        <v>155247.54877000002</v>
      </c>
      <c r="E9" s="110">
        <v>67376.139980000007</v>
      </c>
      <c r="F9" s="110">
        <v>207768.83262999999</v>
      </c>
      <c r="G9" s="110">
        <v>240786.66049000001</v>
      </c>
      <c r="H9" s="110">
        <v>109858.87147</v>
      </c>
      <c r="I9" s="110">
        <v>171903.51791999998</v>
      </c>
      <c r="J9" s="110">
        <v>97244.251730000004</v>
      </c>
      <c r="K9" s="110">
        <v>229976.31109</v>
      </c>
      <c r="L9" s="110">
        <v>104102.91643000001</v>
      </c>
      <c r="M9" s="110">
        <v>238754.66683999999</v>
      </c>
      <c r="N9" s="110">
        <v>229842.65436000002</v>
      </c>
      <c r="O9" s="110">
        <v>56085.56338</v>
      </c>
      <c r="P9" s="110">
        <v>207858.27699000001</v>
      </c>
      <c r="Q9" s="110">
        <v>6296571.1961599998</v>
      </c>
      <c r="R9" s="111">
        <v>0.95881602876313177</v>
      </c>
      <c r="S9" s="372"/>
    </row>
    <row r="10" spans="1:19" ht="27" customHeight="1">
      <c r="A10" s="109" t="s">
        <v>118</v>
      </c>
      <c r="B10" s="110">
        <v>1011.23473</v>
      </c>
      <c r="C10" s="110">
        <v>827.69760999999994</v>
      </c>
      <c r="D10" s="110">
        <v>3870.9958099999999</v>
      </c>
      <c r="E10" s="110">
        <v>914.01179000000002</v>
      </c>
      <c r="F10" s="110">
        <v>2334.0340799999999</v>
      </c>
      <c r="G10" s="110">
        <v>4532.2117500000004</v>
      </c>
      <c r="H10" s="110">
        <v>2788.5922099999998</v>
      </c>
      <c r="I10" s="110">
        <v>2702.7775499999998</v>
      </c>
      <c r="J10" s="110">
        <v>2425.6726899999999</v>
      </c>
      <c r="K10" s="110">
        <v>2410.07782</v>
      </c>
      <c r="L10" s="110">
        <v>889.53833999999995</v>
      </c>
      <c r="M10" s="110">
        <v>2471.9856800000002</v>
      </c>
      <c r="N10" s="110">
        <v>1879.61454</v>
      </c>
      <c r="O10" s="110">
        <v>725.74897999999996</v>
      </c>
      <c r="P10" s="110">
        <v>4256.3884400000006</v>
      </c>
      <c r="Q10" s="110">
        <v>-86537.383220000003</v>
      </c>
      <c r="R10" s="111">
        <v>-1.3177557679194592E-2</v>
      </c>
      <c r="S10" s="372"/>
    </row>
    <row r="11" spans="1:19" ht="42.75" customHeight="1">
      <c r="A11" s="109" t="s">
        <v>119</v>
      </c>
      <c r="B11" s="110">
        <v>4.1084899999999998</v>
      </c>
      <c r="C11" s="110">
        <v>465.29244</v>
      </c>
      <c r="D11" s="110">
        <v>236.84949</v>
      </c>
      <c r="E11" s="110">
        <v>1236.64678</v>
      </c>
      <c r="F11" s="110">
        <v>175.66843</v>
      </c>
      <c r="G11" s="110">
        <v>1653.55656</v>
      </c>
      <c r="H11" s="110">
        <v>978.19058999999993</v>
      </c>
      <c r="I11" s="110">
        <v>1994.5548100000001</v>
      </c>
      <c r="J11" s="110">
        <v>218.82429000000002</v>
      </c>
      <c r="K11" s="110">
        <v>12325.429789999998</v>
      </c>
      <c r="L11" s="110">
        <v>612.44551999999999</v>
      </c>
      <c r="M11" s="110">
        <v>1935.4636599999999</v>
      </c>
      <c r="N11" s="110">
        <v>1825.8491899999999</v>
      </c>
      <c r="O11" s="110">
        <v>338.39098999999999</v>
      </c>
      <c r="P11" s="110">
        <v>0</v>
      </c>
      <c r="Q11" s="110">
        <v>91468.984519999998</v>
      </c>
      <c r="R11" s="111">
        <v>1.3928521692242327E-2</v>
      </c>
      <c r="S11" s="372"/>
    </row>
    <row r="12" spans="1:19" ht="27" customHeight="1">
      <c r="A12" s="109" t="s">
        <v>120</v>
      </c>
      <c r="B12" s="110">
        <v>0.30589999999999995</v>
      </c>
      <c r="C12" s="110">
        <v>25.813269999999999</v>
      </c>
      <c r="D12" s="110">
        <v>15.319240000000001</v>
      </c>
      <c r="E12" s="110">
        <v>53.542319999999997</v>
      </c>
      <c r="F12" s="110">
        <v>9.0823099999999997</v>
      </c>
      <c r="G12" s="110">
        <v>93.325140000000005</v>
      </c>
      <c r="H12" s="110">
        <v>60.293999999999997</v>
      </c>
      <c r="I12" s="110">
        <v>106.04208</v>
      </c>
      <c r="J12" s="110">
        <v>13.735709999999999</v>
      </c>
      <c r="K12" s="110">
        <v>390.30200000000002</v>
      </c>
      <c r="L12" s="110">
        <v>25.203880000000002</v>
      </c>
      <c r="M12" s="110">
        <v>73.696539999999999</v>
      </c>
      <c r="N12" s="110">
        <v>85.541839999999993</v>
      </c>
      <c r="O12" s="110">
        <v>17.310659999999999</v>
      </c>
      <c r="P12" s="110">
        <v>0</v>
      </c>
      <c r="Q12" s="110">
        <v>-3471.0231699999999</v>
      </c>
      <c r="R12" s="111">
        <v>-5.2855316773577673E-4</v>
      </c>
      <c r="S12" s="372"/>
    </row>
    <row r="13" spans="1:19" ht="42.75" customHeight="1">
      <c r="A13" s="109" t="s">
        <v>121</v>
      </c>
      <c r="B13" s="110">
        <v>0</v>
      </c>
      <c r="C13" s="110">
        <v>585.52602999999999</v>
      </c>
      <c r="D13" s="110">
        <v>268.16631000000001</v>
      </c>
      <c r="E13" s="110">
        <v>161.87962999999999</v>
      </c>
      <c r="F13" s="110">
        <v>139.07810999999998</v>
      </c>
      <c r="G13" s="110">
        <v>180.00629999999998</v>
      </c>
      <c r="H13" s="110">
        <v>322.97559000000001</v>
      </c>
      <c r="I13" s="110">
        <v>473.51344</v>
      </c>
      <c r="J13" s="110">
        <v>29.05416</v>
      </c>
      <c r="K13" s="110">
        <v>727.59123</v>
      </c>
      <c r="L13" s="110">
        <v>162.04404</v>
      </c>
      <c r="M13" s="110">
        <v>899.48358999999994</v>
      </c>
      <c r="N13" s="110">
        <v>466.99321000000003</v>
      </c>
      <c r="O13" s="110">
        <v>29.011710000000001</v>
      </c>
      <c r="P13" s="110">
        <v>0</v>
      </c>
      <c r="Q13" s="110">
        <v>23182.044999999998</v>
      </c>
      <c r="R13" s="111">
        <v>3.5300667034565843E-3</v>
      </c>
      <c r="S13" s="372"/>
    </row>
    <row r="14" spans="1:19" ht="27" customHeight="1">
      <c r="A14" s="109" t="s">
        <v>122</v>
      </c>
      <c r="B14" s="110">
        <v>0</v>
      </c>
      <c r="C14" s="110">
        <v>76.880600000000001</v>
      </c>
      <c r="D14" s="110">
        <v>53.633249999999997</v>
      </c>
      <c r="E14" s="110">
        <v>22.203240000000001</v>
      </c>
      <c r="F14" s="110">
        <v>27.815630000000002</v>
      </c>
      <c r="G14" s="110">
        <v>36.001260000000002</v>
      </c>
      <c r="H14" s="110">
        <v>51.888370000000002</v>
      </c>
      <c r="I14" s="110">
        <v>93.03813000000001</v>
      </c>
      <c r="J14" s="110">
        <v>5.8108300000000002</v>
      </c>
      <c r="K14" s="110">
        <v>106.02191999999999</v>
      </c>
      <c r="L14" s="110">
        <v>32.408810000000003</v>
      </c>
      <c r="M14" s="110">
        <v>109.55661000000001</v>
      </c>
      <c r="N14" s="110">
        <v>66.970280000000002</v>
      </c>
      <c r="O14" s="110">
        <v>5.8023400000000001</v>
      </c>
      <c r="P14" s="110">
        <v>0</v>
      </c>
      <c r="Q14" s="110">
        <v>-3191.8979100000001</v>
      </c>
      <c r="R14" s="111">
        <v>-4.8604911831219647E-4</v>
      </c>
      <c r="S14" s="372"/>
    </row>
    <row r="15" spans="1:19" ht="42.75" customHeight="1">
      <c r="A15" s="109" t="s">
        <v>123</v>
      </c>
      <c r="B15" s="110">
        <v>0</v>
      </c>
      <c r="C15" s="110">
        <v>25.92906</v>
      </c>
      <c r="D15" s="110">
        <v>195.59307999999999</v>
      </c>
      <c r="E15" s="110">
        <v>357.15703999999999</v>
      </c>
      <c r="F15" s="110">
        <v>89.89913</v>
      </c>
      <c r="G15" s="110">
        <v>268.59803000000005</v>
      </c>
      <c r="H15" s="110">
        <v>222.21132</v>
      </c>
      <c r="I15" s="110">
        <v>94.320710000000005</v>
      </c>
      <c r="J15" s="110">
        <v>5.4678399999999998</v>
      </c>
      <c r="K15" s="110">
        <v>356.48840999999999</v>
      </c>
      <c r="L15" s="110">
        <v>65.576039999999992</v>
      </c>
      <c r="M15" s="110">
        <v>187.61937</v>
      </c>
      <c r="N15" s="110">
        <v>113.31511</v>
      </c>
      <c r="O15" s="110">
        <v>37.838099999999997</v>
      </c>
      <c r="P15" s="110">
        <v>0</v>
      </c>
      <c r="Q15" s="110">
        <v>9926.10275</v>
      </c>
      <c r="R15" s="111">
        <v>1.5115062028765729E-3</v>
      </c>
      <c r="S15" s="372"/>
    </row>
    <row r="16" spans="1:19" ht="27" customHeight="1">
      <c r="A16" s="109" t="s">
        <v>124</v>
      </c>
      <c r="B16" s="110">
        <v>0</v>
      </c>
      <c r="C16" s="110">
        <v>12.964540000000001</v>
      </c>
      <c r="D16" s="110">
        <v>97.796539999999993</v>
      </c>
      <c r="E16" s="110">
        <v>96.371499999999997</v>
      </c>
      <c r="F16" s="110">
        <v>44.949570000000001</v>
      </c>
      <c r="G16" s="110">
        <v>119.04977000000001</v>
      </c>
      <c r="H16" s="110">
        <v>75.41561999999999</v>
      </c>
      <c r="I16" s="110">
        <v>47.160359999999997</v>
      </c>
      <c r="J16" s="110">
        <v>2.7339199999999999</v>
      </c>
      <c r="K16" s="110">
        <v>97.727109999999996</v>
      </c>
      <c r="L16" s="110">
        <v>32.788019999999996</v>
      </c>
      <c r="M16" s="110">
        <v>62.711349999999996</v>
      </c>
      <c r="N16" s="110">
        <v>56.657559999999997</v>
      </c>
      <c r="O16" s="110">
        <v>18.919049999999999</v>
      </c>
      <c r="P16" s="110">
        <v>0</v>
      </c>
      <c r="Q16" s="110">
        <v>-3240.6288199999999</v>
      </c>
      <c r="R16" s="111">
        <v>-4.9346966135834012E-4</v>
      </c>
      <c r="S16" s="372"/>
    </row>
    <row r="17" spans="1:19" ht="42.75" customHeight="1">
      <c r="A17" s="109" t="s">
        <v>125</v>
      </c>
      <c r="B17" s="110">
        <v>44.07929</v>
      </c>
      <c r="C17" s="110">
        <v>188.61935999999997</v>
      </c>
      <c r="D17" s="110">
        <v>76.798810000000003</v>
      </c>
      <c r="E17" s="110">
        <v>0</v>
      </c>
      <c r="F17" s="110">
        <v>35.60812</v>
      </c>
      <c r="G17" s="110">
        <v>24.283249999999999</v>
      </c>
      <c r="H17" s="110">
        <v>317.14478000000003</v>
      </c>
      <c r="I17" s="110">
        <v>902.88331999999991</v>
      </c>
      <c r="J17" s="110">
        <v>54.478209999999997</v>
      </c>
      <c r="K17" s="110">
        <v>2038.55836</v>
      </c>
      <c r="L17" s="110">
        <v>716.20116000000007</v>
      </c>
      <c r="M17" s="110">
        <v>0</v>
      </c>
      <c r="N17" s="110">
        <v>399.56108</v>
      </c>
      <c r="O17" s="110">
        <v>122.19664999999999</v>
      </c>
      <c r="P17" s="110">
        <v>39.29101</v>
      </c>
      <c r="Q17" s="110">
        <v>16421.362659999999</v>
      </c>
      <c r="R17" s="111">
        <v>2.5005777338216388E-3</v>
      </c>
      <c r="S17" s="372"/>
    </row>
    <row r="18" spans="1:19" ht="27" customHeight="1">
      <c r="A18" s="109" t="s">
        <v>126</v>
      </c>
      <c r="B18" s="110">
        <v>35.263419999999996</v>
      </c>
      <c r="C18" s="110">
        <v>150.89548000000002</v>
      </c>
      <c r="D18" s="110">
        <v>61.439050000000002</v>
      </c>
      <c r="E18" s="110">
        <v>0</v>
      </c>
      <c r="F18" s="110">
        <v>28.486499999999999</v>
      </c>
      <c r="G18" s="110">
        <v>19.426599999999997</v>
      </c>
      <c r="H18" s="110">
        <v>132.34239000000002</v>
      </c>
      <c r="I18" s="110">
        <v>449.28146000000004</v>
      </c>
      <c r="J18" s="110">
        <v>43.582569999999997</v>
      </c>
      <c r="K18" s="110">
        <v>894.71334999999999</v>
      </c>
      <c r="L18" s="110">
        <v>351.41370000000001</v>
      </c>
      <c r="M18" s="110">
        <v>0</v>
      </c>
      <c r="N18" s="110">
        <v>259.11255</v>
      </c>
      <c r="O18" s="110">
        <v>97.757320000000007</v>
      </c>
      <c r="P18" s="110">
        <v>31.43281</v>
      </c>
      <c r="Q18" s="110">
        <v>-8403.0486799999999</v>
      </c>
      <c r="R18" s="111">
        <v>-1.2795817777419036E-3</v>
      </c>
      <c r="S18" s="372"/>
    </row>
    <row r="19" spans="1:19" ht="42.75" customHeight="1">
      <c r="A19" s="109" t="s">
        <v>127</v>
      </c>
      <c r="B19" s="110">
        <v>1104.4621100000002</v>
      </c>
      <c r="C19" s="110">
        <v>1519.0239299999998</v>
      </c>
      <c r="D19" s="110">
        <v>709.15928000000008</v>
      </c>
      <c r="E19" s="110">
        <v>393.50295</v>
      </c>
      <c r="F19" s="110">
        <v>1862.26612</v>
      </c>
      <c r="G19" s="110">
        <v>1985.96505</v>
      </c>
      <c r="H19" s="110">
        <v>1752.0269099999998</v>
      </c>
      <c r="I19" s="110">
        <v>1258.05087</v>
      </c>
      <c r="J19" s="110">
        <v>1125.21955</v>
      </c>
      <c r="K19" s="110">
        <v>5485.4873299999999</v>
      </c>
      <c r="L19" s="110">
        <v>2885.5169799999999</v>
      </c>
      <c r="M19" s="110">
        <v>2413.4000499999997</v>
      </c>
      <c r="N19" s="110">
        <v>2691.4542799999999</v>
      </c>
      <c r="O19" s="110">
        <v>1212.4222500000001</v>
      </c>
      <c r="P19" s="110">
        <v>269.09015000000005</v>
      </c>
      <c r="Q19" s="110">
        <v>129457.77536</v>
      </c>
      <c r="R19" s="111">
        <v>1.9713298904471037E-2</v>
      </c>
      <c r="S19" s="372"/>
    </row>
    <row r="20" spans="1:19" ht="27" customHeight="1">
      <c r="A20" s="109" t="s">
        <v>128</v>
      </c>
      <c r="B20" s="110">
        <v>966.11906999999997</v>
      </c>
      <c r="C20" s="110">
        <v>1217.88339</v>
      </c>
      <c r="D20" s="110">
        <v>700.86567000000002</v>
      </c>
      <c r="E20" s="110">
        <v>353.78368999999998</v>
      </c>
      <c r="F20" s="110">
        <v>1862.26612</v>
      </c>
      <c r="G20" s="110">
        <v>1773.73199</v>
      </c>
      <c r="H20" s="110">
        <v>1710.51938</v>
      </c>
      <c r="I20" s="110">
        <v>1209.1976999999999</v>
      </c>
      <c r="J20" s="110">
        <v>1125.21955</v>
      </c>
      <c r="K20" s="110">
        <v>3982.5212200000001</v>
      </c>
      <c r="L20" s="110">
        <v>2429.3089199999999</v>
      </c>
      <c r="M20" s="110">
        <v>1785.43687</v>
      </c>
      <c r="N20" s="110">
        <v>2336.3859199999997</v>
      </c>
      <c r="O20" s="110">
        <v>1179.6327099999999</v>
      </c>
      <c r="P20" s="110">
        <v>180.20688000000001</v>
      </c>
      <c r="Q20" s="110">
        <v>-99397.351730000009</v>
      </c>
      <c r="R20" s="111">
        <v>-1.5135820923211727E-2</v>
      </c>
      <c r="S20" s="372"/>
    </row>
    <row r="21" spans="1:19" ht="56.25" customHeight="1">
      <c r="A21" s="137" t="s">
        <v>129</v>
      </c>
      <c r="B21" s="674">
        <v>58532.957759999998</v>
      </c>
      <c r="C21" s="674">
        <v>92306.438939999993</v>
      </c>
      <c r="D21" s="674">
        <v>156734.11574000001</v>
      </c>
      <c r="E21" s="674">
        <v>69525.326379999999</v>
      </c>
      <c r="F21" s="674">
        <v>210071.35253999996</v>
      </c>
      <c r="G21" s="674">
        <v>244899.06968000002</v>
      </c>
      <c r="H21" s="674">
        <v>113451.42066</v>
      </c>
      <c r="I21" s="674">
        <v>176626.84106999999</v>
      </c>
      <c r="J21" s="674">
        <v>98677.29578</v>
      </c>
      <c r="K21" s="674">
        <v>250909.86620999998</v>
      </c>
      <c r="L21" s="674">
        <v>108544.70017</v>
      </c>
      <c r="M21" s="674">
        <v>244190.63350999999</v>
      </c>
      <c r="N21" s="674">
        <v>235339.82723000002</v>
      </c>
      <c r="O21" s="674">
        <v>57825.42308</v>
      </c>
      <c r="P21" s="674">
        <v>208166.65815</v>
      </c>
      <c r="Q21" s="674">
        <v>6567027.4664500002</v>
      </c>
      <c r="R21" s="317">
        <v>1</v>
      </c>
      <c r="S21" s="372"/>
    </row>
    <row r="22" spans="1:19" ht="56.25" customHeight="1">
      <c r="A22" s="259" t="s">
        <v>240</v>
      </c>
      <c r="B22" s="110">
        <v>2012.9231199999999</v>
      </c>
      <c r="C22" s="110">
        <v>2312.1348899999998</v>
      </c>
      <c r="D22" s="110">
        <v>4800.0495599999995</v>
      </c>
      <c r="E22" s="110">
        <v>1439.91254</v>
      </c>
      <c r="F22" s="110">
        <v>4306.6342100000002</v>
      </c>
      <c r="G22" s="110">
        <v>6573.7465099999999</v>
      </c>
      <c r="H22" s="110">
        <v>4819.0519699999995</v>
      </c>
      <c r="I22" s="110">
        <v>4607.4972799999996</v>
      </c>
      <c r="J22" s="110">
        <v>3616.7552699999997</v>
      </c>
      <c r="K22" s="110">
        <v>7881.3634199999997</v>
      </c>
      <c r="L22" s="110">
        <v>3760.66167</v>
      </c>
      <c r="M22" s="110">
        <v>4503.3870500000003</v>
      </c>
      <c r="N22" s="110">
        <v>4684.28269</v>
      </c>
      <c r="O22" s="110">
        <v>2045.1710599999997</v>
      </c>
      <c r="P22" s="110">
        <v>4468.0281300000006</v>
      </c>
      <c r="Q22" s="110">
        <v>-204241.33353</v>
      </c>
      <c r="R22" s="111"/>
      <c r="S22" s="372"/>
    </row>
    <row r="23" spans="1:19" s="119" customFormat="1" ht="56.25" customHeight="1" thickBot="1">
      <c r="A23" s="318" t="s">
        <v>241</v>
      </c>
      <c r="B23" s="319">
        <v>8.9131586641043401E-3</v>
      </c>
      <c r="C23" s="319">
        <v>1.405604581548963E-2</v>
      </c>
      <c r="D23" s="319">
        <v>2.3866828110698804E-2</v>
      </c>
      <c r="E23" s="319">
        <v>1.058703145908783E-2</v>
      </c>
      <c r="F23" s="319">
        <v>3.1988803703536239E-2</v>
      </c>
      <c r="G23" s="319">
        <v>3.7292225581688848E-2</v>
      </c>
      <c r="H23" s="319">
        <v>1.7275916880142045E-2</v>
      </c>
      <c r="I23" s="319">
        <v>2.6896010709923347E-2</v>
      </c>
      <c r="J23" s="319">
        <v>1.5026173757324471E-2</v>
      </c>
      <c r="K23" s="319">
        <v>3.8207525016738915E-2</v>
      </c>
      <c r="L23" s="319">
        <v>1.6528741614762428E-2</v>
      </c>
      <c r="M23" s="319">
        <v>3.7184347828227438E-2</v>
      </c>
      <c r="N23" s="319">
        <v>3.583658336017588E-2</v>
      </c>
      <c r="O23" s="319">
        <v>8.8054181858415823E-3</v>
      </c>
      <c r="P23" s="319">
        <v>3.169876465623047E-2</v>
      </c>
      <c r="Q23" s="319">
        <v>1</v>
      </c>
      <c r="R23" s="319"/>
    </row>
    <row r="24" spans="1:19" ht="15" customHeight="1">
      <c r="A24" s="425" t="s">
        <v>242</v>
      </c>
      <c r="B24" s="675"/>
      <c r="C24" s="144"/>
      <c r="D24" s="144"/>
      <c r="E24" s="144"/>
      <c r="F24" s="144"/>
      <c r="G24" s="144"/>
      <c r="H24" s="144"/>
      <c r="I24" s="144"/>
      <c r="J24" s="144"/>
      <c r="K24" s="144"/>
      <c r="L24" s="144"/>
      <c r="M24" s="144"/>
      <c r="N24" s="144"/>
      <c r="O24" s="144"/>
      <c r="P24" s="144"/>
      <c r="Q24" s="144"/>
      <c r="R24" s="144"/>
      <c r="S24" s="372"/>
    </row>
    <row r="25" spans="1:19" ht="39" customHeight="1">
      <c r="A25" s="839" t="s">
        <v>132</v>
      </c>
      <c r="B25" s="844"/>
      <c r="C25" s="844"/>
      <c r="D25" s="844"/>
      <c r="E25" s="844"/>
      <c r="F25" s="844"/>
      <c r="G25" s="844"/>
      <c r="H25" s="844"/>
      <c r="I25" s="844"/>
      <c r="J25" s="844"/>
      <c r="K25" s="844"/>
      <c r="L25" s="844"/>
      <c r="M25" s="844"/>
      <c r="N25" s="844"/>
      <c r="O25" s="844"/>
      <c r="P25" s="844"/>
      <c r="Q25" s="844"/>
      <c r="R25" s="844"/>
      <c r="S25" s="372"/>
    </row>
    <row r="26" spans="1:19" ht="38.25" customHeight="1">
      <c r="A26" s="839" t="s">
        <v>133</v>
      </c>
      <c r="B26" s="843"/>
      <c r="C26" s="843"/>
      <c r="D26" s="843"/>
      <c r="E26" s="843"/>
      <c r="F26" s="843"/>
      <c r="G26" s="843"/>
      <c r="H26" s="843"/>
      <c r="I26" s="843"/>
      <c r="J26" s="843"/>
      <c r="K26" s="843"/>
      <c r="L26" s="843"/>
      <c r="M26" s="843"/>
      <c r="N26" s="843"/>
      <c r="O26" s="843"/>
      <c r="P26" s="843"/>
      <c r="Q26" s="843"/>
      <c r="R26" s="843"/>
      <c r="S26" s="372"/>
    </row>
    <row r="27" spans="1:19" ht="14.25" customHeight="1">
      <c r="A27" s="425" t="s">
        <v>134</v>
      </c>
      <c r="B27" s="488"/>
      <c r="C27" s="18"/>
      <c r="D27" s="18"/>
      <c r="E27" s="18"/>
      <c r="F27" s="18"/>
      <c r="G27" s="18"/>
      <c r="H27" s="454"/>
      <c r="I27" s="454"/>
      <c r="J27" s="454"/>
      <c r="K27" s="454"/>
      <c r="L27" s="454"/>
      <c r="M27" s="454"/>
      <c r="N27" s="454"/>
      <c r="O27" s="454"/>
      <c r="P27" s="454"/>
      <c r="Q27" s="454"/>
      <c r="R27" s="470"/>
      <c r="S27" s="372"/>
    </row>
    <row r="28" spans="1:19" ht="9" customHeight="1">
      <c r="A28" s="125"/>
      <c r="B28" s="488"/>
      <c r="C28" s="18"/>
      <c r="D28" s="18"/>
      <c r="E28" s="18"/>
      <c r="F28" s="18"/>
      <c r="G28" s="18"/>
      <c r="H28" s="454"/>
      <c r="I28" s="454"/>
      <c r="J28" s="454"/>
      <c r="K28" s="454"/>
      <c r="L28" s="454"/>
      <c r="M28" s="454"/>
      <c r="N28" s="454"/>
      <c r="O28" s="454"/>
      <c r="P28" s="454"/>
      <c r="Q28" s="454"/>
      <c r="R28" s="144"/>
      <c r="S28" s="372"/>
    </row>
    <row r="29" spans="1:19" ht="9" customHeight="1">
      <c r="A29" s="16"/>
      <c r="C29" s="18"/>
      <c r="D29" s="18"/>
      <c r="E29" s="18"/>
      <c r="F29" s="18"/>
      <c r="G29" s="18"/>
      <c r="H29" s="454"/>
      <c r="I29" s="454"/>
      <c r="J29" s="454"/>
      <c r="K29" s="454"/>
      <c r="L29" s="454"/>
      <c r="M29" s="454"/>
      <c r="N29" s="454"/>
      <c r="O29" s="454"/>
      <c r="P29" s="454"/>
      <c r="Q29" s="454"/>
      <c r="R29" s="144"/>
      <c r="S29" s="372"/>
    </row>
    <row r="30" spans="1:19" ht="9" customHeight="1">
      <c r="A30" s="16"/>
      <c r="C30" s="18"/>
      <c r="D30" s="18"/>
      <c r="E30" s="18"/>
      <c r="F30" s="18"/>
      <c r="G30" s="18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144"/>
      <c r="S30" s="372"/>
    </row>
    <row r="31" spans="1:19" ht="9" customHeight="1">
      <c r="A31" s="16"/>
      <c r="B31" s="460"/>
      <c r="C31" s="18"/>
      <c r="D31" s="18"/>
      <c r="E31" s="18"/>
      <c r="F31" s="18"/>
      <c r="G31" s="18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144"/>
      <c r="S31" s="372"/>
    </row>
    <row r="32" spans="1:19" ht="9" customHeight="1">
      <c r="A32" s="16"/>
      <c r="B32" s="460"/>
      <c r="C32" s="18"/>
      <c r="D32" s="18"/>
      <c r="E32" s="18"/>
      <c r="F32" s="18"/>
      <c r="G32" s="18"/>
      <c r="H32" s="454"/>
      <c r="I32" s="454"/>
      <c r="J32" s="454"/>
      <c r="K32" s="454"/>
      <c r="L32" s="454"/>
      <c r="M32" s="454"/>
      <c r="N32" s="454"/>
      <c r="O32" s="454"/>
      <c r="P32" s="454"/>
      <c r="Q32" s="454"/>
      <c r="R32" s="144"/>
      <c r="S32" s="372"/>
    </row>
    <row r="33" spans="1:19" ht="9" customHeight="1">
      <c r="A33" s="16"/>
      <c r="B33" s="460"/>
      <c r="C33" s="18"/>
      <c r="D33" s="18"/>
      <c r="E33" s="18"/>
      <c r="F33" s="18"/>
      <c r="G33" s="18"/>
      <c r="H33" s="454"/>
      <c r="I33" s="454"/>
      <c r="J33" s="454"/>
      <c r="K33" s="454"/>
      <c r="L33" s="454"/>
      <c r="M33" s="454"/>
      <c r="N33" s="454"/>
      <c r="O33" s="454"/>
      <c r="P33" s="454"/>
      <c r="Q33" s="454"/>
      <c r="R33" s="144"/>
      <c r="S33" s="372"/>
    </row>
    <row r="34" spans="1:19" ht="9" customHeight="1">
      <c r="A34" s="122"/>
      <c r="B34" s="460"/>
      <c r="C34" s="18"/>
      <c r="D34" s="18"/>
      <c r="E34" s="18"/>
      <c r="F34" s="18"/>
      <c r="G34" s="18"/>
      <c r="H34" s="454"/>
      <c r="I34" s="454"/>
      <c r="J34" s="454"/>
      <c r="K34" s="454"/>
      <c r="L34" s="454"/>
      <c r="M34" s="454"/>
      <c r="N34" s="454"/>
      <c r="O34" s="454"/>
      <c r="P34" s="454"/>
      <c r="Q34" s="454"/>
      <c r="R34" s="144"/>
      <c r="S34" s="372"/>
    </row>
    <row r="35" spans="1:19" ht="9" customHeight="1">
      <c r="A35" s="16"/>
      <c r="B35" s="460"/>
      <c r="C35" s="18"/>
      <c r="D35" s="18"/>
      <c r="E35" s="18"/>
      <c r="F35" s="18"/>
      <c r="G35" s="18"/>
      <c r="H35" s="454"/>
      <c r="I35" s="454"/>
      <c r="J35" s="454"/>
      <c r="K35" s="454"/>
      <c r="L35" s="454"/>
      <c r="M35" s="454"/>
      <c r="N35" s="454"/>
      <c r="O35" s="454"/>
      <c r="P35" s="454"/>
      <c r="Q35" s="454"/>
      <c r="R35" s="144"/>
      <c r="S35" s="372"/>
    </row>
    <row r="36" spans="1:19" ht="9" customHeight="1">
      <c r="A36" s="16"/>
      <c r="B36" s="460"/>
      <c r="C36" s="18"/>
      <c r="D36" s="18"/>
      <c r="E36" s="18"/>
      <c r="F36" s="18"/>
      <c r="G36" s="18"/>
      <c r="H36" s="454"/>
      <c r="I36" s="454"/>
      <c r="J36" s="454"/>
      <c r="K36" s="454"/>
      <c r="L36" s="454"/>
      <c r="M36" s="454"/>
      <c r="N36" s="454"/>
      <c r="O36" s="454"/>
      <c r="P36" s="454"/>
      <c r="Q36" s="454"/>
      <c r="R36" s="144"/>
      <c r="S36" s="372"/>
    </row>
    <row r="37" spans="1:19" ht="9" customHeight="1">
      <c r="A37" s="16"/>
      <c r="B37" s="460"/>
      <c r="C37" s="18"/>
      <c r="D37" s="18"/>
      <c r="E37" s="18"/>
      <c r="F37" s="18"/>
      <c r="G37" s="18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144"/>
      <c r="S37" s="372"/>
    </row>
    <row r="38" spans="1:19" ht="9" customHeight="1">
      <c r="A38" s="16"/>
      <c r="C38" s="18"/>
      <c r="D38" s="18"/>
      <c r="E38" s="18"/>
      <c r="F38" s="18"/>
      <c r="G38" s="18"/>
      <c r="H38" s="454"/>
      <c r="I38" s="454"/>
      <c r="J38" s="454"/>
      <c r="K38" s="454"/>
      <c r="L38" s="454"/>
      <c r="M38" s="454"/>
      <c r="N38" s="454"/>
      <c r="O38" s="454"/>
      <c r="P38" s="454"/>
      <c r="Q38" s="454"/>
      <c r="R38" s="144"/>
      <c r="S38" s="372"/>
    </row>
    <row r="39" spans="1:19" ht="9" customHeight="1">
      <c r="A39" s="16"/>
      <c r="C39" s="18"/>
      <c r="D39" s="18"/>
      <c r="E39" s="18"/>
      <c r="F39" s="18"/>
      <c r="G39" s="18"/>
      <c r="H39" s="454"/>
      <c r="I39" s="454"/>
      <c r="J39" s="454"/>
      <c r="K39" s="454"/>
      <c r="L39" s="454"/>
      <c r="M39" s="454"/>
      <c r="N39" s="454"/>
      <c r="O39" s="454"/>
      <c r="P39" s="454"/>
      <c r="Q39" s="454"/>
      <c r="R39" s="144"/>
      <c r="S39" s="372"/>
    </row>
    <row r="40" spans="1:19" ht="9" customHeight="1">
      <c r="A40" s="122"/>
      <c r="C40" s="18"/>
      <c r="D40" s="18"/>
      <c r="E40" s="18"/>
      <c r="F40" s="18"/>
      <c r="G40" s="18"/>
      <c r="H40" s="454"/>
      <c r="I40" s="454"/>
      <c r="J40" s="454"/>
      <c r="K40" s="454"/>
      <c r="L40" s="454"/>
      <c r="M40" s="454"/>
      <c r="N40" s="454"/>
      <c r="O40" s="454"/>
      <c r="P40" s="454"/>
      <c r="Q40" s="454"/>
      <c r="R40" s="144"/>
      <c r="S40" s="372"/>
    </row>
    <row r="41" spans="1:19" ht="9" customHeight="1">
      <c r="A41" s="16"/>
      <c r="C41" s="18"/>
      <c r="D41" s="18"/>
      <c r="E41" s="18"/>
      <c r="F41" s="18"/>
      <c r="G41" s="18"/>
      <c r="H41" s="454"/>
      <c r="I41" s="454"/>
      <c r="J41" s="454"/>
      <c r="K41" s="454"/>
      <c r="L41" s="454"/>
      <c r="M41" s="454"/>
      <c r="N41" s="454"/>
      <c r="O41" s="454"/>
      <c r="P41" s="454"/>
      <c r="Q41" s="454"/>
      <c r="R41" s="144"/>
      <c r="S41" s="372"/>
    </row>
    <row r="42" spans="1:19" ht="9" customHeight="1">
      <c r="A42" s="16"/>
      <c r="C42" s="18"/>
      <c r="D42" s="18"/>
      <c r="E42" s="18"/>
      <c r="F42" s="18"/>
      <c r="G42" s="18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144"/>
      <c r="S42" s="372"/>
    </row>
    <row r="43" spans="1:19" ht="9" customHeight="1">
      <c r="A43" s="16"/>
      <c r="C43" s="18"/>
      <c r="D43" s="18"/>
      <c r="E43" s="18"/>
      <c r="F43" s="18"/>
      <c r="G43" s="18"/>
      <c r="H43" s="454"/>
      <c r="I43" s="454"/>
      <c r="J43" s="454"/>
      <c r="K43" s="454"/>
      <c r="L43" s="454"/>
      <c r="M43" s="454"/>
      <c r="N43" s="454"/>
      <c r="O43" s="454"/>
      <c r="P43" s="454"/>
      <c r="Q43" s="454"/>
      <c r="R43" s="144"/>
      <c r="S43" s="372"/>
    </row>
    <row r="44" spans="1:19" ht="9" customHeight="1">
      <c r="A44" s="16"/>
      <c r="C44" s="18"/>
      <c r="D44" s="18"/>
      <c r="E44" s="18"/>
      <c r="F44" s="18"/>
      <c r="G44" s="18"/>
      <c r="H44" s="454"/>
      <c r="I44" s="454"/>
      <c r="J44" s="454"/>
      <c r="K44" s="454"/>
      <c r="L44" s="454"/>
      <c r="M44" s="454"/>
      <c r="N44" s="454"/>
      <c r="O44" s="454"/>
      <c r="P44" s="454"/>
      <c r="Q44" s="454"/>
      <c r="R44" s="144"/>
      <c r="S44" s="372"/>
    </row>
    <row r="45" spans="1:19" ht="9" customHeight="1">
      <c r="A45" s="16"/>
      <c r="C45" s="18"/>
      <c r="D45" s="18"/>
      <c r="E45" s="18"/>
      <c r="F45" s="18"/>
      <c r="G45" s="18"/>
      <c r="H45" s="454"/>
      <c r="I45" s="454"/>
      <c r="J45" s="454"/>
      <c r="K45" s="454"/>
      <c r="L45" s="454"/>
      <c r="M45" s="454"/>
      <c r="N45" s="454"/>
      <c r="O45" s="454"/>
      <c r="P45" s="454"/>
      <c r="Q45" s="454"/>
      <c r="R45" s="144"/>
      <c r="S45" s="372"/>
    </row>
    <row r="46" spans="1:19" ht="9" customHeight="1">
      <c r="A46" s="122"/>
      <c r="C46" s="18"/>
      <c r="D46" s="18"/>
      <c r="E46" s="18"/>
      <c r="F46" s="18"/>
      <c r="G46" s="18"/>
      <c r="H46" s="454"/>
      <c r="I46" s="454"/>
      <c r="J46" s="454"/>
      <c r="K46" s="454"/>
      <c r="L46" s="454"/>
      <c r="M46" s="454"/>
      <c r="N46" s="454"/>
      <c r="O46" s="454"/>
      <c r="P46" s="454"/>
      <c r="Q46" s="454"/>
      <c r="R46" s="144"/>
      <c r="S46" s="372"/>
    </row>
    <row r="47" spans="1:19" ht="9" customHeight="1">
      <c r="A47" s="16"/>
      <c r="C47" s="18"/>
      <c r="D47" s="18"/>
      <c r="E47" s="18"/>
      <c r="F47" s="18"/>
      <c r="G47" s="18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144"/>
      <c r="S47" s="372"/>
    </row>
    <row r="48" spans="1:19" ht="9" customHeight="1">
      <c r="A48" s="16"/>
      <c r="C48" s="18"/>
      <c r="D48" s="18"/>
      <c r="E48" s="18"/>
      <c r="F48" s="18"/>
      <c r="G48" s="18"/>
      <c r="H48" s="454"/>
      <c r="I48" s="454"/>
      <c r="J48" s="454"/>
      <c r="K48" s="454"/>
      <c r="L48" s="454"/>
      <c r="M48" s="454"/>
      <c r="N48" s="454"/>
      <c r="O48" s="454"/>
      <c r="P48" s="454"/>
      <c r="Q48" s="454"/>
      <c r="R48" s="144"/>
      <c r="S48" s="372"/>
    </row>
    <row r="49" spans="1:19" ht="9" customHeight="1">
      <c r="A49" s="16"/>
      <c r="C49" s="18"/>
      <c r="D49" s="18"/>
      <c r="E49" s="18"/>
      <c r="F49" s="18"/>
      <c r="G49" s="18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144"/>
      <c r="S49" s="372"/>
    </row>
    <row r="50" spans="1:19" ht="9" customHeight="1">
      <c r="A50" s="16"/>
      <c r="C50" s="18"/>
      <c r="D50" s="18"/>
      <c r="E50" s="18"/>
      <c r="F50" s="18"/>
      <c r="G50" s="18"/>
      <c r="H50" s="454"/>
      <c r="I50" s="454"/>
      <c r="J50" s="454"/>
      <c r="K50" s="454"/>
      <c r="L50" s="454"/>
      <c r="M50" s="454"/>
      <c r="N50" s="454"/>
      <c r="O50" s="454"/>
      <c r="P50" s="454"/>
      <c r="Q50" s="454"/>
      <c r="R50" s="144"/>
      <c r="S50" s="372"/>
    </row>
    <row r="51" spans="1:19" ht="9" customHeight="1">
      <c r="A51" s="122"/>
      <c r="C51" s="18"/>
      <c r="D51" s="18"/>
      <c r="E51" s="18"/>
      <c r="F51" s="18"/>
      <c r="G51" s="18"/>
      <c r="H51" s="454"/>
      <c r="I51" s="454"/>
      <c r="J51" s="454"/>
      <c r="K51" s="454"/>
      <c r="L51" s="454"/>
      <c r="M51" s="454"/>
      <c r="N51" s="454"/>
      <c r="O51" s="454"/>
      <c r="P51" s="454"/>
      <c r="Q51" s="454"/>
      <c r="R51" s="144"/>
      <c r="S51" s="372"/>
    </row>
    <row r="52" spans="1:19" ht="9" customHeight="1">
      <c r="A52" s="123"/>
      <c r="C52" s="18"/>
      <c r="D52" s="18"/>
      <c r="E52" s="18"/>
      <c r="F52" s="18"/>
      <c r="G52" s="18"/>
      <c r="H52" s="454"/>
      <c r="I52" s="454"/>
      <c r="J52" s="454"/>
      <c r="K52" s="454"/>
      <c r="L52" s="454"/>
      <c r="M52" s="454"/>
      <c r="N52" s="454"/>
      <c r="O52" s="454"/>
      <c r="P52" s="454"/>
      <c r="Q52" s="454"/>
      <c r="R52" s="144"/>
      <c r="S52" s="372"/>
    </row>
    <row r="53" spans="1:19" ht="9" customHeight="1">
      <c r="A53" s="123"/>
      <c r="C53" s="18"/>
      <c r="D53" s="18"/>
      <c r="E53" s="18"/>
      <c r="F53" s="18"/>
      <c r="G53" s="18"/>
      <c r="H53" s="454"/>
      <c r="I53" s="454"/>
      <c r="J53" s="454"/>
      <c r="K53" s="454"/>
      <c r="L53" s="454"/>
      <c r="M53" s="454"/>
      <c r="N53" s="454"/>
      <c r="O53" s="454"/>
      <c r="P53" s="454"/>
      <c r="Q53" s="454"/>
      <c r="R53" s="144"/>
      <c r="S53" s="372"/>
    </row>
    <row r="54" spans="1:19" ht="9" customHeight="1">
      <c r="A54" s="123"/>
      <c r="C54" s="18"/>
      <c r="D54" s="18"/>
      <c r="E54" s="18"/>
      <c r="F54" s="18"/>
      <c r="G54" s="18"/>
      <c r="H54" s="454"/>
      <c r="I54" s="454"/>
      <c r="J54" s="454"/>
      <c r="K54" s="454"/>
      <c r="L54" s="454"/>
      <c r="M54" s="454"/>
      <c r="N54" s="454"/>
      <c r="O54" s="454"/>
      <c r="P54" s="454"/>
      <c r="Q54" s="454"/>
      <c r="R54" s="144"/>
      <c r="S54" s="372"/>
    </row>
    <row r="55" spans="1:19" ht="9" customHeight="1">
      <c r="A55" s="123"/>
      <c r="C55" s="18"/>
      <c r="D55" s="18"/>
      <c r="E55" s="18"/>
      <c r="F55" s="18"/>
      <c r="G55" s="18"/>
      <c r="H55" s="454"/>
      <c r="I55" s="454"/>
      <c r="J55" s="454"/>
      <c r="K55" s="454"/>
      <c r="L55" s="454"/>
      <c r="M55" s="454"/>
      <c r="N55" s="454"/>
      <c r="O55" s="454"/>
      <c r="P55" s="454"/>
      <c r="Q55" s="454"/>
      <c r="R55" s="144"/>
      <c r="S55" s="372"/>
    </row>
    <row r="56" spans="1:19" ht="9" customHeight="1">
      <c r="A56" s="124"/>
      <c r="C56" s="18"/>
      <c r="D56" s="18"/>
      <c r="E56" s="18"/>
      <c r="F56" s="18"/>
      <c r="G56" s="18"/>
      <c r="H56" s="454"/>
      <c r="I56" s="454"/>
      <c r="J56" s="454"/>
      <c r="K56" s="454"/>
      <c r="L56" s="454"/>
      <c r="M56" s="454"/>
      <c r="N56" s="454"/>
      <c r="O56" s="454"/>
      <c r="P56" s="454"/>
      <c r="Q56" s="454"/>
      <c r="R56" s="144"/>
      <c r="S56" s="372"/>
    </row>
    <row r="57" spans="1:19" ht="9" customHeight="1">
      <c r="A57" s="124"/>
      <c r="C57" s="18"/>
      <c r="D57" s="18"/>
      <c r="E57" s="18"/>
      <c r="F57" s="18"/>
      <c r="G57" s="18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144"/>
      <c r="S57" s="372"/>
    </row>
    <row r="58" spans="1:19" ht="9" customHeight="1">
      <c r="A58" s="125"/>
      <c r="C58" s="18"/>
      <c r="D58" s="18"/>
      <c r="E58" s="18"/>
      <c r="F58" s="18"/>
      <c r="G58" s="18"/>
      <c r="H58" s="454"/>
      <c r="I58" s="454"/>
      <c r="J58" s="454"/>
      <c r="K58" s="454"/>
      <c r="L58" s="454"/>
      <c r="M58" s="454"/>
      <c r="N58" s="454"/>
      <c r="O58" s="454"/>
      <c r="P58" s="454"/>
      <c r="Q58" s="454"/>
      <c r="R58" s="144"/>
      <c r="S58" s="372"/>
    </row>
    <row r="59" spans="1:19" ht="9" customHeight="1">
      <c r="A59" s="16"/>
      <c r="C59" s="18"/>
      <c r="D59" s="18"/>
      <c r="E59" s="18"/>
      <c r="F59" s="18"/>
      <c r="G59" s="18"/>
      <c r="H59" s="454"/>
      <c r="I59" s="454"/>
      <c r="J59" s="454"/>
      <c r="K59" s="454"/>
      <c r="L59" s="454"/>
      <c r="M59" s="454"/>
      <c r="N59" s="454"/>
      <c r="O59" s="454"/>
      <c r="P59" s="454"/>
      <c r="Q59" s="454"/>
      <c r="R59" s="144"/>
      <c r="S59" s="372"/>
    </row>
    <row r="60" spans="1:19" ht="9" customHeight="1">
      <c r="A60" s="16"/>
      <c r="C60" s="18"/>
      <c r="D60" s="18"/>
      <c r="E60" s="18"/>
      <c r="F60" s="18"/>
      <c r="G60" s="18"/>
      <c r="H60" s="454"/>
      <c r="I60" s="454"/>
      <c r="J60" s="454"/>
      <c r="K60" s="454"/>
      <c r="L60" s="454"/>
      <c r="M60" s="454"/>
      <c r="N60" s="454"/>
      <c r="O60" s="454"/>
      <c r="P60" s="454"/>
      <c r="Q60" s="454"/>
      <c r="R60" s="144"/>
      <c r="S60" s="372"/>
    </row>
    <row r="61" spans="1:19" ht="9" customHeight="1">
      <c r="A61" s="16"/>
      <c r="C61" s="18"/>
      <c r="D61" s="18"/>
      <c r="E61" s="18"/>
      <c r="F61" s="18"/>
      <c r="G61" s="18"/>
      <c r="H61" s="454"/>
      <c r="I61" s="454"/>
      <c r="J61" s="454"/>
      <c r="K61" s="454"/>
      <c r="L61" s="454"/>
      <c r="M61" s="454"/>
      <c r="N61" s="454"/>
      <c r="O61" s="454"/>
      <c r="P61" s="454"/>
      <c r="Q61" s="454"/>
      <c r="R61" s="144"/>
      <c r="S61" s="372"/>
    </row>
    <row r="62" spans="1:19" ht="9" customHeight="1">
      <c r="A62" s="16"/>
      <c r="C62" s="18"/>
      <c r="D62" s="18"/>
      <c r="E62" s="18"/>
      <c r="F62" s="18"/>
      <c r="G62" s="18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144"/>
      <c r="S62" s="372"/>
    </row>
    <row r="63" spans="1:19" ht="9" customHeight="1">
      <c r="A63" s="123"/>
      <c r="C63" s="18"/>
      <c r="D63" s="18"/>
      <c r="E63" s="18"/>
      <c r="F63" s="18"/>
      <c r="G63" s="18"/>
      <c r="H63" s="454"/>
      <c r="I63" s="454"/>
      <c r="J63" s="454"/>
      <c r="K63" s="454"/>
      <c r="L63" s="454"/>
      <c r="M63" s="454"/>
      <c r="N63" s="454"/>
      <c r="O63" s="454"/>
      <c r="P63" s="454"/>
      <c r="Q63" s="454"/>
      <c r="R63" s="144"/>
      <c r="S63" s="372"/>
    </row>
    <row r="64" spans="1:19" ht="9" customHeight="1">
      <c r="A64" s="125"/>
      <c r="C64" s="18"/>
      <c r="D64" s="18"/>
      <c r="E64" s="18"/>
      <c r="F64" s="18"/>
      <c r="G64" s="18"/>
      <c r="H64" s="454"/>
      <c r="I64" s="454"/>
      <c r="J64" s="454"/>
      <c r="K64" s="454"/>
      <c r="L64" s="454"/>
      <c r="M64" s="454"/>
      <c r="N64" s="454"/>
      <c r="O64" s="454"/>
      <c r="P64" s="454"/>
      <c r="Q64" s="454"/>
      <c r="R64" s="144"/>
      <c r="S64" s="372"/>
    </row>
    <row r="65" spans="1:19" ht="9" customHeight="1">
      <c r="A65" s="16"/>
      <c r="C65" s="18"/>
      <c r="D65" s="18"/>
      <c r="E65" s="18"/>
      <c r="F65" s="18"/>
      <c r="G65" s="18"/>
      <c r="H65" s="454"/>
      <c r="I65" s="454"/>
      <c r="J65" s="454"/>
      <c r="K65" s="454"/>
      <c r="L65" s="454"/>
      <c r="M65" s="454"/>
      <c r="N65" s="454"/>
      <c r="O65" s="454"/>
      <c r="P65" s="454"/>
      <c r="Q65" s="454"/>
      <c r="R65" s="144"/>
      <c r="S65" s="372"/>
    </row>
    <row r="66" spans="1:19" ht="9" customHeight="1">
      <c r="A66" s="16"/>
      <c r="C66" s="18"/>
      <c r="D66" s="18"/>
      <c r="E66" s="18"/>
      <c r="F66" s="18"/>
      <c r="G66" s="18"/>
      <c r="H66" s="454"/>
      <c r="I66" s="454"/>
      <c r="J66" s="454"/>
      <c r="K66" s="454"/>
      <c r="L66" s="454"/>
      <c r="M66" s="454"/>
      <c r="N66" s="454"/>
      <c r="O66" s="454"/>
      <c r="P66" s="454"/>
      <c r="Q66" s="454"/>
      <c r="R66" s="144"/>
      <c r="S66" s="372"/>
    </row>
    <row r="67" spans="1:19" ht="9" customHeight="1">
      <c r="A67" s="16"/>
      <c r="C67" s="18"/>
      <c r="D67" s="18"/>
      <c r="E67" s="18"/>
      <c r="F67" s="18"/>
      <c r="G67" s="18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144"/>
      <c r="S67" s="372"/>
    </row>
    <row r="68" spans="1:19" ht="9" customHeight="1">
      <c r="A68" s="16"/>
      <c r="C68" s="18"/>
      <c r="D68" s="18"/>
      <c r="E68" s="18"/>
      <c r="F68" s="18"/>
      <c r="G68" s="18"/>
      <c r="H68" s="454"/>
      <c r="I68" s="454"/>
      <c r="J68" s="454"/>
      <c r="K68" s="454"/>
      <c r="L68" s="454"/>
      <c r="M68" s="454"/>
      <c r="N68" s="454"/>
      <c r="O68" s="454"/>
      <c r="P68" s="454"/>
      <c r="Q68" s="454"/>
      <c r="R68" s="144"/>
      <c r="S68" s="372"/>
    </row>
    <row r="69" spans="1:19" ht="9" customHeight="1">
      <c r="A69" s="123"/>
      <c r="C69" s="18"/>
      <c r="D69" s="18"/>
      <c r="E69" s="18"/>
      <c r="F69" s="18"/>
      <c r="G69" s="18"/>
      <c r="H69" s="454"/>
      <c r="I69" s="454"/>
      <c r="J69" s="454"/>
      <c r="K69" s="454"/>
      <c r="L69" s="454"/>
      <c r="M69" s="454"/>
      <c r="N69" s="454"/>
      <c r="O69" s="454"/>
      <c r="P69" s="454"/>
      <c r="Q69" s="454"/>
      <c r="R69" s="144"/>
      <c r="S69" s="372"/>
    </row>
    <row r="70" spans="1:19" ht="9" customHeight="1">
      <c r="A70" s="125"/>
      <c r="C70" s="18"/>
      <c r="D70" s="18"/>
      <c r="E70" s="18"/>
      <c r="F70" s="18"/>
      <c r="G70" s="18"/>
      <c r="H70" s="454"/>
      <c r="I70" s="454"/>
      <c r="J70" s="454"/>
      <c r="K70" s="454"/>
      <c r="L70" s="454"/>
      <c r="M70" s="454"/>
      <c r="N70" s="454"/>
      <c r="O70" s="454"/>
      <c r="P70" s="454"/>
      <c r="Q70" s="454"/>
      <c r="R70" s="144"/>
      <c r="S70" s="372"/>
    </row>
    <row r="71" spans="1:19" ht="9" customHeight="1">
      <c r="A71" s="16"/>
      <c r="C71" s="18"/>
      <c r="D71" s="18"/>
      <c r="E71" s="18"/>
      <c r="F71" s="18"/>
      <c r="G71" s="18"/>
      <c r="H71" s="454"/>
      <c r="I71" s="454"/>
      <c r="J71" s="454"/>
      <c r="K71" s="454"/>
      <c r="L71" s="454"/>
      <c r="M71" s="454"/>
      <c r="N71" s="454"/>
      <c r="O71" s="454"/>
      <c r="P71" s="454"/>
      <c r="Q71" s="454"/>
      <c r="R71" s="144"/>
      <c r="S71" s="372"/>
    </row>
    <row r="72" spans="1:19" ht="9" customHeight="1">
      <c r="A72" s="16"/>
      <c r="C72" s="18"/>
      <c r="D72" s="18"/>
      <c r="E72" s="18"/>
      <c r="F72" s="18"/>
      <c r="G72" s="18"/>
      <c r="H72" s="454"/>
      <c r="I72" s="454"/>
      <c r="J72" s="454"/>
      <c r="K72" s="454"/>
      <c r="L72" s="454"/>
      <c r="M72" s="454"/>
      <c r="N72" s="454"/>
      <c r="O72" s="454"/>
      <c r="P72" s="454"/>
      <c r="Q72" s="454"/>
      <c r="R72" s="144"/>
      <c r="S72" s="372"/>
    </row>
    <row r="73" spans="1:19" ht="9" customHeight="1">
      <c r="A73" s="16"/>
      <c r="C73" s="455"/>
      <c r="D73" s="455"/>
      <c r="E73" s="455"/>
      <c r="F73" s="455"/>
      <c r="G73" s="455"/>
      <c r="S73" s="372"/>
    </row>
    <row r="74" spans="1:19" ht="9" customHeight="1">
      <c r="A74" s="16"/>
      <c r="C74" s="455"/>
      <c r="D74" s="455"/>
      <c r="E74" s="455"/>
      <c r="F74" s="455"/>
      <c r="G74" s="455"/>
      <c r="S74" s="372"/>
    </row>
    <row r="75" spans="1:19" ht="9" customHeight="1">
      <c r="A75" s="16"/>
      <c r="C75" s="455"/>
      <c r="D75" s="455"/>
      <c r="E75" s="455"/>
      <c r="F75" s="455"/>
      <c r="G75" s="455"/>
      <c r="S75" s="372"/>
    </row>
    <row r="76" spans="1:19" ht="9" customHeight="1">
      <c r="A76" s="16"/>
      <c r="C76" s="455"/>
      <c r="D76" s="455"/>
      <c r="E76" s="455"/>
      <c r="F76" s="455"/>
      <c r="G76" s="455"/>
      <c r="S76" s="372"/>
    </row>
    <row r="77" spans="1:19" ht="9" customHeight="1">
      <c r="A77" s="16"/>
      <c r="C77" s="455"/>
      <c r="D77" s="455"/>
      <c r="E77" s="455"/>
      <c r="F77" s="455"/>
      <c r="G77" s="455"/>
      <c r="S77" s="372"/>
    </row>
    <row r="78" spans="1:19" ht="9" customHeight="1">
      <c r="A78" s="16"/>
      <c r="C78" s="455"/>
      <c r="D78" s="455"/>
      <c r="E78" s="455"/>
      <c r="F78" s="455"/>
      <c r="G78" s="455"/>
      <c r="S78" s="372"/>
    </row>
    <row r="79" spans="1:19" ht="9" customHeight="1">
      <c r="A79" s="123"/>
      <c r="C79" s="455"/>
      <c r="D79" s="455"/>
      <c r="E79" s="455"/>
      <c r="F79" s="455"/>
      <c r="G79" s="455"/>
      <c r="S79" s="372"/>
    </row>
    <row r="80" spans="1:19" ht="9" customHeight="1">
      <c r="A80" s="125"/>
      <c r="C80" s="455"/>
      <c r="D80" s="455"/>
      <c r="E80" s="455"/>
      <c r="F80" s="455"/>
      <c r="G80" s="455"/>
      <c r="S80" s="372"/>
    </row>
    <row r="81" spans="1:19" ht="9" customHeight="1">
      <c r="A81" s="16"/>
      <c r="C81" s="455"/>
      <c r="D81" s="455"/>
      <c r="E81" s="455"/>
      <c r="F81" s="455"/>
      <c r="G81" s="455"/>
      <c r="S81" s="372"/>
    </row>
    <row r="82" spans="1:19" ht="9" customHeight="1">
      <c r="A82" s="16"/>
      <c r="C82" s="455"/>
      <c r="D82" s="455"/>
      <c r="E82" s="455"/>
      <c r="F82" s="455"/>
      <c r="G82" s="455"/>
      <c r="S82" s="372"/>
    </row>
    <row r="83" spans="1:19" ht="9" customHeight="1">
      <c r="A83" s="16"/>
      <c r="C83" s="455"/>
      <c r="D83" s="455"/>
      <c r="E83" s="455"/>
      <c r="F83" s="455"/>
      <c r="G83" s="455"/>
      <c r="S83" s="372"/>
    </row>
    <row r="84" spans="1:19" ht="9" customHeight="1">
      <c r="A84" s="16"/>
      <c r="C84" s="455"/>
      <c r="D84" s="455"/>
      <c r="E84" s="455"/>
      <c r="F84" s="455"/>
      <c r="G84" s="455"/>
      <c r="S84" s="372"/>
    </row>
    <row r="85" spans="1:19" ht="9" customHeight="1">
      <c r="A85" s="16"/>
      <c r="C85" s="455"/>
      <c r="D85" s="455"/>
      <c r="E85" s="455"/>
      <c r="F85" s="455"/>
      <c r="G85" s="455"/>
      <c r="S85" s="372"/>
    </row>
    <row r="86" spans="1:19" ht="9" customHeight="1">
      <c r="A86" s="16"/>
      <c r="C86" s="455"/>
      <c r="D86" s="455"/>
      <c r="E86" s="455"/>
      <c r="F86" s="455"/>
      <c r="G86" s="455"/>
      <c r="S86" s="372"/>
    </row>
    <row r="87" spans="1:19" ht="9" customHeight="1">
      <c r="A87" s="16"/>
      <c r="C87" s="455"/>
      <c r="D87" s="455"/>
      <c r="E87" s="455"/>
      <c r="F87" s="455"/>
      <c r="G87" s="455"/>
      <c r="S87" s="372"/>
    </row>
    <row r="88" spans="1:19" ht="9" customHeight="1">
      <c r="A88" s="16"/>
      <c r="C88" s="455"/>
      <c r="D88" s="455"/>
      <c r="E88" s="455"/>
      <c r="F88" s="455"/>
      <c r="G88" s="455"/>
      <c r="S88" s="372"/>
    </row>
    <row r="89" spans="1:19" ht="9" customHeight="1">
      <c r="A89" s="16"/>
      <c r="C89" s="455"/>
      <c r="D89" s="455"/>
      <c r="E89" s="455"/>
      <c r="F89" s="455"/>
      <c r="G89" s="455"/>
      <c r="S89" s="372"/>
    </row>
    <row r="90" spans="1:19" ht="9" customHeight="1">
      <c r="A90" s="125"/>
      <c r="C90" s="455"/>
      <c r="D90" s="455"/>
      <c r="E90" s="455"/>
      <c r="F90" s="455"/>
      <c r="G90" s="455"/>
      <c r="S90" s="372"/>
    </row>
    <row r="91" spans="1:19" ht="9" customHeight="1">
      <c r="A91" s="16"/>
      <c r="C91" s="455"/>
      <c r="D91" s="455"/>
      <c r="E91" s="455"/>
      <c r="F91" s="455"/>
      <c r="G91" s="455"/>
      <c r="S91" s="372"/>
    </row>
    <row r="92" spans="1:19" ht="9" customHeight="1">
      <c r="A92" s="16"/>
      <c r="C92" s="455"/>
      <c r="D92" s="455"/>
      <c r="E92" s="455"/>
      <c r="F92" s="455"/>
      <c r="G92" s="455"/>
      <c r="S92" s="372"/>
    </row>
    <row r="93" spans="1:19" ht="9" customHeight="1">
      <c r="A93" s="16"/>
      <c r="C93" s="455"/>
      <c r="D93" s="455"/>
      <c r="E93" s="455"/>
      <c r="F93" s="455"/>
      <c r="G93" s="455"/>
      <c r="S93" s="372"/>
    </row>
    <row r="94" spans="1:19">
      <c r="A94" s="126"/>
      <c r="C94" s="455"/>
      <c r="D94" s="455"/>
      <c r="E94" s="455"/>
      <c r="F94" s="455"/>
      <c r="G94" s="455"/>
      <c r="S94" s="372"/>
    </row>
    <row r="95" spans="1:19">
      <c r="A95" s="126"/>
      <c r="C95" s="455"/>
      <c r="D95" s="455"/>
      <c r="E95" s="455"/>
      <c r="F95" s="455"/>
      <c r="G95" s="455"/>
      <c r="S95" s="372"/>
    </row>
    <row r="96" spans="1:19">
      <c r="A96" s="126"/>
      <c r="C96" s="455"/>
      <c r="D96" s="455"/>
      <c r="E96" s="455"/>
      <c r="F96" s="455"/>
      <c r="G96" s="455"/>
      <c r="S96" s="372"/>
    </row>
    <row r="97" spans="1:19">
      <c r="A97" s="126"/>
      <c r="C97" s="455"/>
      <c r="D97" s="455"/>
      <c r="E97" s="455"/>
      <c r="F97" s="455"/>
      <c r="G97" s="455"/>
      <c r="S97" s="372"/>
    </row>
    <row r="98" spans="1:19">
      <c r="A98" s="126"/>
      <c r="C98" s="455"/>
      <c r="D98" s="455"/>
      <c r="E98" s="455"/>
      <c r="F98" s="455"/>
      <c r="G98" s="455"/>
      <c r="S98" s="372"/>
    </row>
    <row r="99" spans="1:19">
      <c r="A99" s="126"/>
      <c r="C99" s="455"/>
      <c r="D99" s="455"/>
      <c r="E99" s="455"/>
      <c r="F99" s="455"/>
      <c r="G99" s="455"/>
      <c r="S99" s="372"/>
    </row>
    <row r="100" spans="1:19">
      <c r="A100" s="126"/>
      <c r="C100" s="455"/>
      <c r="D100" s="455"/>
      <c r="E100" s="455"/>
      <c r="F100" s="455"/>
      <c r="G100" s="455"/>
      <c r="S100" s="372"/>
    </row>
    <row r="101" spans="1:19" ht="15.75">
      <c r="A101" s="127"/>
      <c r="C101" s="455"/>
      <c r="D101" s="455"/>
      <c r="E101" s="455"/>
      <c r="F101" s="455"/>
      <c r="G101" s="455"/>
      <c r="S101" s="372"/>
    </row>
    <row r="102" spans="1:19" ht="15.75">
      <c r="A102" s="127"/>
      <c r="C102" s="455"/>
      <c r="D102" s="455"/>
      <c r="E102" s="455"/>
      <c r="F102" s="455"/>
      <c r="G102" s="455"/>
      <c r="S102" s="372"/>
    </row>
    <row r="103" spans="1:19" ht="15.75">
      <c r="A103" s="127"/>
      <c r="C103" s="455"/>
      <c r="D103" s="455"/>
      <c r="E103" s="455"/>
      <c r="F103" s="455"/>
      <c r="G103" s="455"/>
      <c r="S103" s="372"/>
    </row>
    <row r="104" spans="1:19" ht="15.75">
      <c r="A104" s="127"/>
      <c r="C104" s="455"/>
      <c r="D104" s="455"/>
      <c r="E104" s="455"/>
      <c r="F104" s="455"/>
      <c r="G104" s="455"/>
      <c r="S104" s="372"/>
    </row>
    <row r="105" spans="1:19" ht="15.75">
      <c r="A105" s="127"/>
      <c r="C105" s="455"/>
      <c r="D105" s="455"/>
      <c r="E105" s="455"/>
      <c r="F105" s="455"/>
      <c r="G105" s="455"/>
      <c r="S105" s="372"/>
    </row>
    <row r="106" spans="1:19" ht="15.75">
      <c r="A106" s="127"/>
      <c r="C106" s="455"/>
      <c r="D106" s="455"/>
      <c r="E106" s="455"/>
      <c r="F106" s="455"/>
      <c r="G106" s="455"/>
      <c r="S106" s="372"/>
    </row>
    <row r="107" spans="1:19" ht="15.75">
      <c r="A107" s="127"/>
      <c r="C107" s="455"/>
      <c r="D107" s="455"/>
      <c r="E107" s="455"/>
      <c r="F107" s="455"/>
      <c r="G107" s="455"/>
      <c r="S107" s="372"/>
    </row>
    <row r="108" spans="1:19" ht="15.75">
      <c r="A108" s="127"/>
      <c r="C108" s="455"/>
      <c r="D108" s="455"/>
      <c r="E108" s="455"/>
      <c r="F108" s="455"/>
      <c r="G108" s="455"/>
      <c r="S108" s="372"/>
    </row>
    <row r="109" spans="1:19" ht="15.75">
      <c r="A109" s="127"/>
      <c r="C109" s="455"/>
      <c r="D109" s="455"/>
      <c r="E109" s="455"/>
      <c r="F109" s="455"/>
      <c r="G109" s="455"/>
      <c r="S109" s="372"/>
    </row>
    <row r="110" spans="1:19" ht="15.75">
      <c r="A110" s="127"/>
      <c r="C110" s="455"/>
      <c r="D110" s="455"/>
      <c r="E110" s="455"/>
      <c r="F110" s="455"/>
      <c r="G110" s="455"/>
      <c r="S110" s="372"/>
    </row>
    <row r="111" spans="1:19" ht="15.75">
      <c r="A111" s="127"/>
      <c r="C111" s="455"/>
      <c r="D111" s="455"/>
      <c r="E111" s="455"/>
      <c r="F111" s="455"/>
      <c r="G111" s="455"/>
      <c r="S111" s="372"/>
    </row>
    <row r="112" spans="1:19" ht="15.75">
      <c r="A112" s="127"/>
      <c r="C112" s="455"/>
      <c r="D112" s="455"/>
      <c r="E112" s="455"/>
      <c r="F112" s="455"/>
      <c r="G112" s="455"/>
      <c r="S112" s="372"/>
    </row>
    <row r="113" spans="1:19" ht="15.75">
      <c r="A113" s="127"/>
      <c r="C113" s="455"/>
      <c r="D113" s="455"/>
      <c r="E113" s="455"/>
      <c r="F113" s="455"/>
      <c r="G113" s="455"/>
      <c r="S113" s="372"/>
    </row>
    <row r="114" spans="1:19" ht="15.75">
      <c r="A114" s="127"/>
      <c r="C114" s="455"/>
      <c r="D114" s="455"/>
      <c r="E114" s="455"/>
      <c r="F114" s="455"/>
      <c r="G114" s="455"/>
      <c r="S114" s="372"/>
    </row>
    <row r="115" spans="1:19" ht="15.75">
      <c r="A115" s="127"/>
      <c r="C115" s="455"/>
      <c r="D115" s="455"/>
      <c r="E115" s="455"/>
      <c r="F115" s="455"/>
      <c r="G115" s="455"/>
      <c r="S115" s="372"/>
    </row>
    <row r="116" spans="1:19" ht="15.75">
      <c r="A116" s="127"/>
      <c r="C116" s="455"/>
      <c r="D116" s="455"/>
      <c r="E116" s="455"/>
      <c r="F116" s="455"/>
      <c r="G116" s="455"/>
      <c r="S116" s="372"/>
    </row>
    <row r="117" spans="1:19" ht="15.75">
      <c r="A117" s="127"/>
      <c r="C117" s="455"/>
      <c r="D117" s="455"/>
      <c r="E117" s="455"/>
      <c r="F117" s="455"/>
      <c r="G117" s="455"/>
      <c r="S117" s="372"/>
    </row>
    <row r="118" spans="1:19" ht="15.75">
      <c r="A118" s="127"/>
      <c r="C118" s="455"/>
      <c r="D118" s="455"/>
      <c r="E118" s="455"/>
      <c r="F118" s="455"/>
      <c r="G118" s="455"/>
      <c r="S118" s="372"/>
    </row>
    <row r="119" spans="1:19" ht="15.75">
      <c r="A119" s="127"/>
      <c r="C119" s="455"/>
      <c r="D119" s="455"/>
      <c r="E119" s="455"/>
      <c r="F119" s="455"/>
      <c r="G119" s="455"/>
      <c r="S119" s="372"/>
    </row>
    <row r="120" spans="1:19" ht="15.75">
      <c r="A120" s="127"/>
      <c r="C120" s="455"/>
      <c r="D120" s="455"/>
      <c r="E120" s="455"/>
      <c r="F120" s="455"/>
      <c r="G120" s="455"/>
      <c r="S120" s="372"/>
    </row>
    <row r="121" spans="1:19" ht="15.75">
      <c r="A121" s="127"/>
      <c r="C121" s="455"/>
      <c r="D121" s="455"/>
      <c r="E121" s="455"/>
      <c r="F121" s="455"/>
      <c r="G121" s="455"/>
      <c r="S121" s="372"/>
    </row>
    <row r="122" spans="1:19" ht="15.75">
      <c r="A122" s="127"/>
      <c r="C122" s="455"/>
      <c r="D122" s="455"/>
      <c r="E122" s="455"/>
      <c r="F122" s="455"/>
      <c r="G122" s="455"/>
      <c r="S122" s="372"/>
    </row>
    <row r="123" spans="1:19" ht="15.75">
      <c r="A123" s="127"/>
      <c r="C123" s="455"/>
      <c r="D123" s="455"/>
      <c r="E123" s="455"/>
      <c r="F123" s="455"/>
      <c r="G123" s="455"/>
      <c r="S123" s="372"/>
    </row>
    <row r="124" spans="1:19" ht="15.75">
      <c r="A124" s="127"/>
      <c r="C124" s="455"/>
      <c r="D124" s="455"/>
      <c r="E124" s="455"/>
      <c r="F124" s="455"/>
      <c r="G124" s="455"/>
      <c r="S124" s="372"/>
    </row>
    <row r="125" spans="1:19" ht="15.75">
      <c r="A125" s="127"/>
      <c r="C125" s="455"/>
      <c r="D125" s="455"/>
      <c r="E125" s="455"/>
      <c r="F125" s="455"/>
      <c r="G125" s="455"/>
      <c r="S125" s="372"/>
    </row>
    <row r="126" spans="1:19" ht="15.75">
      <c r="A126" s="127"/>
      <c r="C126" s="455"/>
      <c r="D126" s="455"/>
      <c r="E126" s="455"/>
      <c r="F126" s="455"/>
      <c r="G126" s="455"/>
      <c r="S126" s="372"/>
    </row>
    <row r="127" spans="1:19" ht="15.75">
      <c r="A127" s="127"/>
      <c r="C127" s="455"/>
      <c r="D127" s="455"/>
      <c r="E127" s="455"/>
      <c r="F127" s="455"/>
      <c r="G127" s="455"/>
      <c r="S127" s="372"/>
    </row>
    <row r="128" spans="1:19" ht="15.75">
      <c r="A128" s="127"/>
      <c r="C128" s="455"/>
      <c r="D128" s="455"/>
      <c r="E128" s="455"/>
      <c r="F128" s="455"/>
      <c r="G128" s="455"/>
      <c r="S128" s="372"/>
    </row>
    <row r="129" spans="1:19" ht="15.75">
      <c r="A129" s="127"/>
      <c r="C129" s="455"/>
      <c r="D129" s="455"/>
      <c r="E129" s="455"/>
      <c r="F129" s="455"/>
      <c r="G129" s="455"/>
      <c r="S129" s="372"/>
    </row>
    <row r="130" spans="1:19" ht="15.75">
      <c r="A130" s="127"/>
      <c r="C130" s="455"/>
      <c r="D130" s="455"/>
      <c r="E130" s="455"/>
      <c r="F130" s="455"/>
      <c r="G130" s="455"/>
      <c r="S130" s="372"/>
    </row>
    <row r="131" spans="1:19" ht="15.75">
      <c r="A131" s="127"/>
      <c r="C131" s="455"/>
      <c r="D131" s="455"/>
      <c r="E131" s="455"/>
      <c r="F131" s="455"/>
      <c r="G131" s="455"/>
      <c r="S131" s="372"/>
    </row>
    <row r="132" spans="1:19" ht="15.75">
      <c r="A132" s="127"/>
      <c r="C132" s="455"/>
      <c r="D132" s="455"/>
      <c r="E132" s="455"/>
      <c r="F132" s="455"/>
      <c r="G132" s="455"/>
      <c r="S132" s="372"/>
    </row>
    <row r="133" spans="1:19" ht="15.75">
      <c r="A133" s="127"/>
      <c r="C133" s="455"/>
      <c r="D133" s="455"/>
      <c r="E133" s="455"/>
      <c r="F133" s="455"/>
      <c r="G133" s="455"/>
      <c r="S133" s="372"/>
    </row>
    <row r="134" spans="1:19" ht="15.75">
      <c r="A134" s="127"/>
      <c r="C134" s="455"/>
      <c r="D134" s="455"/>
      <c r="E134" s="455"/>
      <c r="F134" s="455"/>
      <c r="G134" s="455"/>
      <c r="S134" s="372"/>
    </row>
    <row r="135" spans="1:19" ht="15.75">
      <c r="A135" s="127"/>
      <c r="C135" s="455"/>
      <c r="D135" s="455"/>
      <c r="E135" s="455"/>
      <c r="F135" s="455"/>
      <c r="G135" s="455"/>
      <c r="S135" s="372"/>
    </row>
    <row r="136" spans="1:19" ht="15.75">
      <c r="A136" s="127"/>
      <c r="C136" s="455"/>
      <c r="D136" s="455"/>
      <c r="E136" s="455"/>
      <c r="F136" s="455"/>
      <c r="G136" s="455"/>
      <c r="S136" s="372"/>
    </row>
    <row r="137" spans="1:19" ht="15.75">
      <c r="A137" s="127"/>
      <c r="C137" s="455"/>
      <c r="D137" s="455"/>
      <c r="E137" s="455"/>
      <c r="F137" s="455"/>
      <c r="G137" s="455"/>
      <c r="S137" s="372"/>
    </row>
    <row r="138" spans="1:19" ht="15.75">
      <c r="A138" s="127"/>
      <c r="C138" s="455"/>
      <c r="D138" s="455"/>
      <c r="E138" s="455"/>
      <c r="F138" s="455"/>
      <c r="G138" s="455"/>
      <c r="S138" s="372"/>
    </row>
    <row r="139" spans="1:19" ht="15.75">
      <c r="A139" s="127"/>
      <c r="C139" s="455"/>
      <c r="D139" s="455"/>
      <c r="E139" s="455"/>
      <c r="F139" s="455"/>
      <c r="G139" s="455"/>
      <c r="S139" s="372"/>
    </row>
    <row r="140" spans="1:19" ht="15.75">
      <c r="A140" s="127"/>
      <c r="C140" s="455"/>
      <c r="D140" s="455"/>
      <c r="E140" s="455"/>
      <c r="F140" s="455"/>
      <c r="G140" s="455"/>
      <c r="S140" s="372"/>
    </row>
    <row r="141" spans="1:19" ht="15.75">
      <c r="A141" s="127"/>
      <c r="C141" s="455"/>
      <c r="D141" s="455"/>
      <c r="E141" s="455"/>
      <c r="F141" s="455"/>
      <c r="G141" s="455"/>
      <c r="S141" s="372"/>
    </row>
    <row r="142" spans="1:19" ht="15.75">
      <c r="A142" s="127"/>
      <c r="C142" s="455"/>
      <c r="D142" s="455"/>
      <c r="E142" s="455"/>
      <c r="F142" s="455"/>
      <c r="G142" s="455"/>
      <c r="S142" s="372"/>
    </row>
    <row r="143" spans="1:19" ht="15.75">
      <c r="A143" s="127"/>
      <c r="C143" s="455"/>
      <c r="D143" s="455"/>
      <c r="E143" s="455"/>
      <c r="F143" s="455"/>
      <c r="G143" s="455"/>
      <c r="S143" s="372"/>
    </row>
    <row r="144" spans="1:19" ht="15.75">
      <c r="A144" s="127"/>
      <c r="C144" s="455"/>
      <c r="D144" s="455"/>
      <c r="E144" s="455"/>
      <c r="F144" s="455"/>
      <c r="G144" s="455"/>
      <c r="S144" s="372"/>
    </row>
    <row r="145" spans="1:19" ht="15.75">
      <c r="A145" s="127"/>
      <c r="C145" s="455"/>
      <c r="D145" s="455"/>
      <c r="E145" s="455"/>
      <c r="F145" s="455"/>
      <c r="G145" s="455"/>
      <c r="S145" s="372"/>
    </row>
    <row r="146" spans="1:19" ht="15.75">
      <c r="A146" s="127"/>
      <c r="C146" s="455"/>
      <c r="D146" s="455"/>
      <c r="E146" s="455"/>
      <c r="F146" s="455"/>
      <c r="G146" s="455"/>
      <c r="S146" s="372"/>
    </row>
    <row r="147" spans="1:19" ht="15.75">
      <c r="A147" s="127"/>
      <c r="C147" s="455"/>
      <c r="D147" s="455"/>
      <c r="E147" s="455"/>
      <c r="F147" s="455"/>
      <c r="G147" s="455"/>
      <c r="S147" s="372"/>
    </row>
    <row r="148" spans="1:19" ht="15.75">
      <c r="A148" s="127"/>
      <c r="C148" s="455"/>
      <c r="D148" s="455"/>
      <c r="E148" s="455"/>
      <c r="F148" s="455"/>
      <c r="G148" s="455"/>
      <c r="S148" s="372"/>
    </row>
    <row r="149" spans="1:19" ht="15.75">
      <c r="A149" s="127"/>
      <c r="C149" s="455"/>
      <c r="D149" s="455"/>
      <c r="E149" s="455"/>
      <c r="F149" s="455"/>
      <c r="G149" s="455"/>
      <c r="S149" s="372"/>
    </row>
    <row r="150" spans="1:19" ht="15.75">
      <c r="A150" s="127"/>
      <c r="C150" s="455"/>
      <c r="D150" s="455"/>
      <c r="E150" s="455"/>
      <c r="F150" s="455"/>
      <c r="G150" s="455"/>
      <c r="S150" s="372"/>
    </row>
    <row r="151" spans="1:19" ht="15.75">
      <c r="A151" s="127"/>
      <c r="C151" s="455"/>
      <c r="D151" s="455"/>
      <c r="E151" s="455"/>
      <c r="F151" s="455"/>
      <c r="G151" s="455"/>
      <c r="S151" s="372"/>
    </row>
    <row r="152" spans="1:19" ht="15.75">
      <c r="A152" s="127"/>
      <c r="C152" s="455"/>
      <c r="D152" s="455"/>
      <c r="E152" s="455"/>
      <c r="F152" s="455"/>
      <c r="G152" s="455"/>
      <c r="S152" s="372"/>
    </row>
    <row r="153" spans="1:19" ht="15.75">
      <c r="A153" s="127"/>
      <c r="C153" s="455"/>
      <c r="D153" s="455"/>
      <c r="E153" s="455"/>
      <c r="F153" s="455"/>
      <c r="G153" s="455"/>
      <c r="S153" s="372"/>
    </row>
    <row r="154" spans="1:19" ht="15.75">
      <c r="A154" s="127"/>
      <c r="C154" s="455"/>
      <c r="D154" s="455"/>
      <c r="E154" s="455"/>
      <c r="F154" s="455"/>
      <c r="G154" s="455"/>
      <c r="S154" s="372"/>
    </row>
    <row r="155" spans="1:19" ht="15.75">
      <c r="A155" s="127"/>
      <c r="C155" s="455"/>
      <c r="D155" s="455"/>
      <c r="E155" s="455"/>
      <c r="F155" s="455"/>
      <c r="G155" s="455"/>
      <c r="S155" s="372"/>
    </row>
    <row r="156" spans="1:19" ht="15.75">
      <c r="A156" s="127"/>
      <c r="C156" s="455"/>
      <c r="D156" s="455"/>
      <c r="E156" s="455"/>
      <c r="F156" s="455"/>
      <c r="G156" s="455"/>
      <c r="S156" s="372"/>
    </row>
    <row r="157" spans="1:19" ht="15.75">
      <c r="A157" s="127"/>
      <c r="C157" s="455"/>
      <c r="D157" s="455"/>
      <c r="E157" s="455"/>
      <c r="F157" s="455"/>
      <c r="G157" s="455"/>
      <c r="S157" s="372"/>
    </row>
    <row r="158" spans="1:19" ht="15.75">
      <c r="A158" s="127"/>
      <c r="C158" s="455"/>
      <c r="D158" s="455"/>
      <c r="E158" s="455"/>
      <c r="F158" s="455"/>
      <c r="G158" s="455"/>
      <c r="S158" s="372"/>
    </row>
    <row r="159" spans="1:19" ht="15.75">
      <c r="A159" s="127"/>
      <c r="C159" s="455"/>
      <c r="D159" s="455"/>
      <c r="E159" s="455"/>
      <c r="F159" s="455"/>
      <c r="G159" s="455"/>
      <c r="S159" s="372"/>
    </row>
    <row r="160" spans="1:19" ht="15.75">
      <c r="A160" s="127"/>
      <c r="C160" s="455"/>
      <c r="D160" s="455"/>
      <c r="E160" s="455"/>
      <c r="F160" s="455"/>
      <c r="G160" s="455"/>
      <c r="S160" s="372"/>
    </row>
    <row r="161" spans="1:19" ht="15.75">
      <c r="A161" s="127"/>
      <c r="C161" s="455"/>
      <c r="D161" s="455"/>
      <c r="E161" s="455"/>
      <c r="F161" s="455"/>
      <c r="G161" s="455"/>
      <c r="S161" s="372"/>
    </row>
    <row r="162" spans="1:19" ht="15.75">
      <c r="A162" s="127"/>
      <c r="C162" s="455"/>
      <c r="D162" s="455"/>
      <c r="E162" s="455"/>
      <c r="F162" s="455"/>
      <c r="G162" s="455"/>
      <c r="S162" s="372"/>
    </row>
    <row r="163" spans="1:19" ht="15.75">
      <c r="A163" s="127"/>
      <c r="C163" s="455"/>
      <c r="D163" s="455"/>
      <c r="E163" s="455"/>
      <c r="F163" s="455"/>
      <c r="G163" s="455"/>
      <c r="S163" s="372"/>
    </row>
    <row r="164" spans="1:19" ht="15.75">
      <c r="A164" s="127"/>
      <c r="C164" s="455"/>
      <c r="D164" s="455"/>
      <c r="E164" s="455"/>
      <c r="F164" s="455"/>
      <c r="G164" s="455"/>
      <c r="S164" s="372"/>
    </row>
    <row r="165" spans="1:19" ht="15.75">
      <c r="A165" s="127"/>
      <c r="C165" s="455"/>
      <c r="D165" s="455"/>
      <c r="E165" s="455"/>
      <c r="F165" s="455"/>
      <c r="G165" s="455"/>
      <c r="S165" s="372"/>
    </row>
    <row r="166" spans="1:19" ht="15.75">
      <c r="A166" s="127"/>
      <c r="C166" s="455"/>
      <c r="D166" s="455"/>
      <c r="E166" s="455"/>
      <c r="F166" s="455"/>
      <c r="G166" s="455"/>
      <c r="S166" s="372"/>
    </row>
    <row r="167" spans="1:19" ht="15.75">
      <c r="A167" s="127"/>
      <c r="C167" s="455"/>
      <c r="D167" s="455"/>
      <c r="E167" s="455"/>
      <c r="F167" s="455"/>
      <c r="G167" s="455"/>
      <c r="S167" s="372"/>
    </row>
    <row r="168" spans="1:19" ht="15.75">
      <c r="A168" s="127"/>
      <c r="C168" s="455"/>
      <c r="D168" s="455"/>
      <c r="E168" s="455"/>
      <c r="F168" s="455"/>
      <c r="G168" s="455"/>
      <c r="S168" s="372"/>
    </row>
    <row r="169" spans="1:19" ht="15.75">
      <c r="A169" s="127"/>
      <c r="C169" s="455"/>
      <c r="D169" s="455"/>
      <c r="E169" s="455"/>
      <c r="F169" s="455"/>
      <c r="G169" s="455"/>
      <c r="S169" s="372"/>
    </row>
    <row r="170" spans="1:19" ht="15.75">
      <c r="A170" s="127"/>
      <c r="C170" s="455"/>
      <c r="D170" s="455"/>
      <c r="E170" s="455"/>
      <c r="F170" s="455"/>
      <c r="G170" s="455"/>
      <c r="S170" s="372"/>
    </row>
    <row r="171" spans="1:19" ht="15.75">
      <c r="A171" s="127"/>
      <c r="C171" s="455"/>
      <c r="D171" s="455"/>
      <c r="E171" s="455"/>
      <c r="F171" s="455"/>
      <c r="G171" s="455"/>
      <c r="S171" s="372"/>
    </row>
    <row r="172" spans="1:19" ht="15.75">
      <c r="A172" s="127"/>
      <c r="C172" s="455"/>
      <c r="D172" s="455"/>
      <c r="E172" s="455"/>
      <c r="F172" s="455"/>
      <c r="G172" s="455"/>
      <c r="S172" s="372"/>
    </row>
    <row r="173" spans="1:19" ht="15.75">
      <c r="A173" s="127"/>
      <c r="C173" s="455"/>
      <c r="D173" s="455"/>
      <c r="E173" s="455"/>
      <c r="F173" s="455"/>
      <c r="G173" s="455"/>
      <c r="S173" s="372"/>
    </row>
    <row r="174" spans="1:19" ht="15.75">
      <c r="A174" s="127"/>
      <c r="C174" s="455"/>
      <c r="D174" s="455"/>
      <c r="E174" s="455"/>
      <c r="F174" s="455"/>
      <c r="G174" s="455"/>
      <c r="S174" s="372"/>
    </row>
    <row r="175" spans="1:19" ht="15.75">
      <c r="A175" s="127"/>
      <c r="C175" s="455"/>
      <c r="D175" s="455"/>
      <c r="E175" s="455"/>
      <c r="F175" s="455"/>
      <c r="G175" s="455"/>
      <c r="S175" s="372"/>
    </row>
    <row r="176" spans="1:19" ht="15.75">
      <c r="A176" s="127"/>
      <c r="C176" s="455"/>
      <c r="D176" s="455"/>
      <c r="E176" s="455"/>
      <c r="F176" s="455"/>
      <c r="G176" s="455"/>
      <c r="S176" s="372"/>
    </row>
    <row r="177" spans="1:19" ht="15.75">
      <c r="A177" s="127"/>
      <c r="C177" s="455"/>
      <c r="D177" s="455"/>
      <c r="E177" s="455"/>
      <c r="F177" s="455"/>
      <c r="G177" s="455"/>
      <c r="S177" s="372"/>
    </row>
    <row r="178" spans="1:19" ht="15.75">
      <c r="A178" s="127"/>
      <c r="C178" s="455"/>
      <c r="D178" s="455"/>
      <c r="E178" s="455"/>
      <c r="F178" s="455"/>
      <c r="G178" s="455"/>
      <c r="S178" s="372"/>
    </row>
    <row r="179" spans="1:19" ht="15.75">
      <c r="A179" s="127"/>
      <c r="C179" s="455"/>
      <c r="D179" s="455"/>
      <c r="E179" s="455"/>
      <c r="F179" s="455"/>
      <c r="G179" s="455"/>
      <c r="S179" s="372"/>
    </row>
    <row r="180" spans="1:19" ht="15.75">
      <c r="A180" s="127"/>
      <c r="C180" s="455"/>
      <c r="D180" s="455"/>
      <c r="E180" s="455"/>
      <c r="F180" s="455"/>
      <c r="G180" s="455"/>
      <c r="S180" s="372"/>
    </row>
    <row r="181" spans="1:19" ht="15.75">
      <c r="A181" s="127"/>
      <c r="C181" s="455"/>
      <c r="D181" s="455"/>
      <c r="E181" s="455"/>
      <c r="F181" s="455"/>
      <c r="G181" s="455"/>
      <c r="S181" s="372"/>
    </row>
    <row r="182" spans="1:19" ht="15.75">
      <c r="A182" s="127"/>
      <c r="C182" s="455"/>
      <c r="D182" s="455"/>
      <c r="E182" s="455"/>
      <c r="F182" s="455"/>
      <c r="G182" s="455"/>
      <c r="S182" s="372"/>
    </row>
    <row r="183" spans="1:19" ht="15.75">
      <c r="A183" s="127"/>
      <c r="C183" s="455"/>
      <c r="D183" s="455"/>
      <c r="E183" s="455"/>
      <c r="F183" s="455"/>
      <c r="G183" s="455"/>
      <c r="S183" s="372"/>
    </row>
    <row r="184" spans="1:19" ht="15.75">
      <c r="A184" s="127"/>
      <c r="C184" s="455"/>
      <c r="D184" s="455"/>
      <c r="E184" s="455"/>
      <c r="F184" s="455"/>
      <c r="G184" s="455"/>
      <c r="S184" s="372"/>
    </row>
    <row r="185" spans="1:19" ht="15.75">
      <c r="A185" s="127"/>
      <c r="C185" s="455"/>
      <c r="D185" s="455"/>
      <c r="E185" s="455"/>
      <c r="F185" s="455"/>
      <c r="G185" s="455"/>
      <c r="S185" s="372"/>
    </row>
    <row r="186" spans="1:19" ht="15.75">
      <c r="A186" s="127"/>
      <c r="C186" s="455"/>
      <c r="D186" s="455"/>
      <c r="E186" s="455"/>
      <c r="F186" s="455"/>
      <c r="G186" s="455"/>
      <c r="S186" s="372"/>
    </row>
    <row r="187" spans="1:19" ht="15.75">
      <c r="A187" s="127"/>
      <c r="C187" s="455"/>
      <c r="D187" s="455"/>
      <c r="E187" s="455"/>
      <c r="F187" s="455"/>
      <c r="G187" s="455"/>
      <c r="S187" s="372"/>
    </row>
    <row r="188" spans="1:19" ht="15.75">
      <c r="A188" s="127"/>
      <c r="C188" s="455"/>
      <c r="D188" s="455"/>
      <c r="E188" s="455"/>
      <c r="F188" s="455"/>
      <c r="G188" s="455"/>
      <c r="S188" s="372"/>
    </row>
    <row r="189" spans="1:19" ht="15.75">
      <c r="A189" s="127"/>
      <c r="C189" s="455"/>
      <c r="D189" s="455"/>
      <c r="E189" s="455"/>
      <c r="F189" s="455"/>
      <c r="G189" s="455"/>
      <c r="S189" s="372"/>
    </row>
    <row r="190" spans="1:19" ht="15.75">
      <c r="A190" s="127"/>
      <c r="C190" s="455"/>
      <c r="D190" s="455"/>
      <c r="E190" s="455"/>
      <c r="F190" s="455"/>
      <c r="G190" s="455"/>
      <c r="S190" s="372"/>
    </row>
    <row r="191" spans="1:19" ht="15.75">
      <c r="A191" s="127"/>
      <c r="C191" s="455"/>
      <c r="D191" s="455"/>
      <c r="E191" s="455"/>
      <c r="F191" s="455"/>
      <c r="G191" s="455"/>
      <c r="S191" s="372"/>
    </row>
    <row r="192" spans="1:19" ht="15.75">
      <c r="A192" s="19"/>
      <c r="C192" s="455"/>
      <c r="D192" s="455"/>
      <c r="E192" s="455"/>
      <c r="F192" s="455"/>
      <c r="G192" s="455"/>
      <c r="S192" s="372"/>
    </row>
    <row r="193" spans="1:19" ht="15.75">
      <c r="A193" s="19"/>
      <c r="C193" s="455"/>
      <c r="D193" s="455"/>
      <c r="E193" s="455"/>
      <c r="F193" s="455"/>
      <c r="G193" s="455"/>
      <c r="S193" s="372"/>
    </row>
    <row r="194" spans="1:19" ht="15.75">
      <c r="A194" s="19"/>
      <c r="C194" s="455"/>
      <c r="D194" s="455"/>
      <c r="E194" s="455"/>
      <c r="F194" s="455"/>
      <c r="G194" s="455"/>
      <c r="S194" s="372"/>
    </row>
    <row r="195" spans="1:19" ht="15.75">
      <c r="A195" s="19"/>
      <c r="C195" s="455"/>
      <c r="D195" s="455"/>
      <c r="E195" s="455"/>
      <c r="F195" s="455"/>
      <c r="G195" s="455"/>
      <c r="S195" s="372"/>
    </row>
    <row r="196" spans="1:19" ht="15.75">
      <c r="A196" s="19"/>
      <c r="C196" s="455"/>
      <c r="D196" s="455"/>
      <c r="E196" s="455"/>
      <c r="F196" s="455"/>
      <c r="G196" s="455"/>
      <c r="S196" s="372"/>
    </row>
    <row r="197" spans="1:19" ht="15.75">
      <c r="A197" s="19"/>
      <c r="C197" s="455"/>
      <c r="D197" s="455"/>
      <c r="E197" s="455"/>
      <c r="F197" s="455"/>
      <c r="G197" s="455"/>
      <c r="S197" s="372"/>
    </row>
    <row r="198" spans="1:19" ht="15.75">
      <c r="A198" s="19"/>
      <c r="C198" s="455"/>
      <c r="D198" s="455"/>
      <c r="E198" s="455"/>
      <c r="F198" s="455"/>
      <c r="G198" s="455"/>
      <c r="S198" s="372"/>
    </row>
    <row r="199" spans="1:19" ht="15.75">
      <c r="A199" s="19"/>
      <c r="C199" s="455"/>
      <c r="D199" s="455"/>
      <c r="E199" s="455"/>
      <c r="F199" s="455"/>
      <c r="G199" s="455"/>
      <c r="S199" s="372"/>
    </row>
    <row r="200" spans="1:19" ht="15.75">
      <c r="A200" s="19"/>
      <c r="C200" s="455"/>
      <c r="D200" s="455"/>
      <c r="E200" s="455"/>
      <c r="F200" s="455"/>
      <c r="G200" s="455"/>
      <c r="S200" s="372"/>
    </row>
    <row r="201" spans="1:19" ht="15.75">
      <c r="A201" s="19"/>
      <c r="C201" s="455"/>
      <c r="D201" s="455"/>
      <c r="E201" s="455"/>
      <c r="F201" s="455"/>
      <c r="G201" s="455"/>
    </row>
    <row r="202" spans="1:19" ht="15.75">
      <c r="A202" s="19"/>
      <c r="C202" s="455"/>
      <c r="D202" s="455"/>
      <c r="E202" s="455"/>
      <c r="F202" s="455"/>
      <c r="G202" s="455"/>
    </row>
    <row r="203" spans="1:19" ht="15.75">
      <c r="A203" s="19"/>
      <c r="C203" s="455"/>
      <c r="D203" s="455"/>
      <c r="E203" s="455"/>
      <c r="F203" s="455"/>
      <c r="G203" s="455"/>
    </row>
    <row r="204" spans="1:19" ht="15.75">
      <c r="A204" s="19"/>
      <c r="C204" s="455"/>
      <c r="D204" s="455"/>
      <c r="E204" s="455"/>
      <c r="F204" s="455"/>
      <c r="G204" s="455"/>
    </row>
    <row r="205" spans="1:19" ht="15.75">
      <c r="A205" s="19"/>
      <c r="C205" s="455"/>
      <c r="D205" s="455"/>
      <c r="E205" s="455"/>
      <c r="F205" s="455"/>
      <c r="G205" s="455"/>
    </row>
    <row r="206" spans="1:19" ht="15.75">
      <c r="A206" s="19"/>
      <c r="C206" s="455"/>
      <c r="D206" s="455"/>
      <c r="E206" s="455"/>
      <c r="F206" s="455"/>
      <c r="G206" s="455"/>
    </row>
    <row r="207" spans="1:19" ht="15.75">
      <c r="A207" s="19"/>
      <c r="C207" s="455"/>
      <c r="D207" s="455"/>
      <c r="E207" s="455"/>
      <c r="F207" s="455"/>
      <c r="G207" s="455"/>
    </row>
    <row r="208" spans="1:19" ht="15.75">
      <c r="A208" s="19"/>
      <c r="C208" s="455"/>
      <c r="D208" s="455"/>
      <c r="E208" s="455"/>
      <c r="F208" s="455"/>
      <c r="G208" s="455"/>
    </row>
    <row r="209" spans="1:7" ht="15.75">
      <c r="A209" s="19"/>
      <c r="C209" s="455"/>
      <c r="D209" s="455"/>
      <c r="E209" s="455"/>
      <c r="F209" s="455"/>
      <c r="G209" s="455"/>
    </row>
    <row r="210" spans="1:7" ht="15.75">
      <c r="A210" s="19"/>
      <c r="C210" s="455"/>
      <c r="D210" s="455"/>
      <c r="E210" s="455"/>
      <c r="F210" s="455"/>
      <c r="G210" s="455"/>
    </row>
    <row r="211" spans="1:7" ht="15.75">
      <c r="A211" s="19"/>
      <c r="C211" s="455"/>
      <c r="D211" s="455"/>
      <c r="E211" s="455"/>
      <c r="F211" s="455"/>
      <c r="G211" s="455"/>
    </row>
    <row r="212" spans="1:7" ht="15.75">
      <c r="A212" s="19"/>
      <c r="C212" s="455"/>
      <c r="D212" s="455"/>
      <c r="E212" s="455"/>
      <c r="F212" s="455"/>
      <c r="G212" s="455"/>
    </row>
    <row r="213" spans="1:7" ht="15.75">
      <c r="A213" s="19"/>
      <c r="C213" s="455"/>
      <c r="D213" s="455"/>
      <c r="E213" s="455"/>
      <c r="F213" s="455"/>
      <c r="G213" s="455"/>
    </row>
    <row r="214" spans="1:7" ht="15.75">
      <c r="A214" s="19"/>
      <c r="C214" s="455"/>
      <c r="D214" s="455"/>
      <c r="E214" s="455"/>
      <c r="F214" s="455"/>
      <c r="G214" s="455"/>
    </row>
    <row r="215" spans="1:7" ht="15.75">
      <c r="A215" s="19"/>
      <c r="C215" s="455"/>
      <c r="D215" s="455"/>
      <c r="E215" s="455"/>
      <c r="F215" s="455"/>
      <c r="G215" s="455"/>
    </row>
    <row r="216" spans="1:7" ht="15.75">
      <c r="A216" s="19"/>
      <c r="C216" s="455"/>
      <c r="D216" s="455"/>
      <c r="E216" s="455"/>
      <c r="F216" s="455"/>
      <c r="G216" s="455"/>
    </row>
    <row r="217" spans="1:7" ht="15.75">
      <c r="A217" s="19"/>
      <c r="C217" s="455"/>
      <c r="D217" s="455"/>
      <c r="E217" s="455"/>
      <c r="F217" s="455"/>
      <c r="G217" s="455"/>
    </row>
    <row r="218" spans="1:7" ht="15.75">
      <c r="A218" s="19"/>
      <c r="C218" s="455"/>
      <c r="D218" s="455"/>
      <c r="E218" s="455"/>
      <c r="F218" s="455"/>
      <c r="G218" s="455"/>
    </row>
    <row r="219" spans="1:7" ht="15.75">
      <c r="A219" s="19"/>
      <c r="C219" s="455"/>
      <c r="D219" s="455"/>
      <c r="E219" s="455"/>
      <c r="F219" s="455"/>
      <c r="G219" s="455"/>
    </row>
    <row r="220" spans="1:7" ht="15.75">
      <c r="A220" s="19"/>
      <c r="C220" s="455"/>
      <c r="D220" s="455"/>
      <c r="E220" s="455"/>
      <c r="F220" s="455"/>
      <c r="G220" s="455"/>
    </row>
    <row r="221" spans="1:7" ht="15.75">
      <c r="A221" s="19"/>
      <c r="C221" s="455"/>
      <c r="D221" s="455"/>
      <c r="E221" s="455"/>
      <c r="F221" s="455"/>
      <c r="G221" s="455"/>
    </row>
    <row r="222" spans="1:7" ht="15.75">
      <c r="A222" s="19"/>
      <c r="C222" s="455"/>
      <c r="D222" s="455"/>
      <c r="E222" s="455"/>
      <c r="F222" s="455"/>
      <c r="G222" s="455"/>
    </row>
    <row r="223" spans="1:7" ht="15.75">
      <c r="A223" s="19"/>
      <c r="C223" s="455"/>
      <c r="D223" s="455"/>
      <c r="E223" s="455"/>
      <c r="F223" s="455"/>
      <c r="G223" s="455"/>
    </row>
    <row r="224" spans="1:7" ht="15.75">
      <c r="A224" s="19"/>
      <c r="C224" s="455"/>
      <c r="D224" s="455"/>
      <c r="E224" s="455"/>
      <c r="F224" s="455"/>
      <c r="G224" s="455"/>
    </row>
    <row r="225" spans="1:7" ht="15.75">
      <c r="A225" s="19"/>
      <c r="C225" s="455"/>
      <c r="D225" s="455"/>
      <c r="E225" s="455"/>
      <c r="F225" s="455"/>
      <c r="G225" s="455"/>
    </row>
    <row r="226" spans="1:7" ht="15.75">
      <c r="A226" s="19"/>
      <c r="C226" s="455"/>
      <c r="D226" s="455"/>
      <c r="E226" s="455"/>
      <c r="F226" s="455"/>
      <c r="G226" s="455"/>
    </row>
    <row r="227" spans="1:7" ht="15.75">
      <c r="A227" s="19"/>
      <c r="C227" s="455"/>
      <c r="D227" s="455"/>
      <c r="E227" s="455"/>
      <c r="F227" s="455"/>
      <c r="G227" s="455"/>
    </row>
    <row r="228" spans="1:7" ht="15.75">
      <c r="A228" s="19"/>
      <c r="C228" s="455"/>
      <c r="D228" s="455"/>
      <c r="E228" s="455"/>
      <c r="F228" s="455"/>
      <c r="G228" s="455"/>
    </row>
    <row r="229" spans="1:7" ht="15.75">
      <c r="A229" s="19"/>
      <c r="C229" s="455"/>
      <c r="D229" s="455"/>
      <c r="E229" s="455"/>
      <c r="F229" s="455"/>
      <c r="G229" s="455"/>
    </row>
    <row r="230" spans="1:7" ht="15.75">
      <c r="A230" s="19"/>
      <c r="C230" s="455"/>
      <c r="D230" s="455"/>
      <c r="E230" s="455"/>
      <c r="F230" s="455"/>
      <c r="G230" s="455"/>
    </row>
    <row r="231" spans="1:7" ht="15.75">
      <c r="A231" s="19"/>
      <c r="C231" s="455"/>
      <c r="D231" s="455"/>
      <c r="E231" s="455"/>
      <c r="F231" s="455"/>
      <c r="G231" s="455"/>
    </row>
    <row r="232" spans="1:7" ht="15.75">
      <c r="A232" s="19"/>
      <c r="C232" s="455"/>
      <c r="D232" s="455"/>
      <c r="E232" s="455"/>
      <c r="F232" s="455"/>
      <c r="G232" s="455"/>
    </row>
    <row r="233" spans="1:7" ht="15.75">
      <c r="A233" s="19"/>
      <c r="C233" s="455"/>
      <c r="D233" s="455"/>
      <c r="E233" s="455"/>
      <c r="F233" s="455"/>
      <c r="G233" s="455"/>
    </row>
    <row r="234" spans="1:7" ht="15.75">
      <c r="A234" s="19"/>
      <c r="C234" s="455"/>
      <c r="D234" s="455"/>
      <c r="E234" s="455"/>
      <c r="F234" s="455"/>
      <c r="G234" s="455"/>
    </row>
    <row r="235" spans="1:7" ht="15.75">
      <c r="A235" s="19"/>
      <c r="C235" s="455"/>
      <c r="D235" s="455"/>
      <c r="E235" s="455"/>
      <c r="F235" s="455"/>
      <c r="G235" s="455"/>
    </row>
    <row r="236" spans="1:7" ht="15.75">
      <c r="A236" s="19"/>
      <c r="C236" s="455"/>
      <c r="D236" s="455"/>
      <c r="E236" s="455"/>
      <c r="F236" s="455"/>
      <c r="G236" s="455"/>
    </row>
    <row r="237" spans="1:7" ht="15.75">
      <c r="A237" s="19"/>
      <c r="C237" s="455"/>
      <c r="D237" s="455"/>
      <c r="E237" s="455"/>
      <c r="F237" s="455"/>
      <c r="G237" s="455"/>
    </row>
    <row r="238" spans="1:7" ht="15.75">
      <c r="A238" s="19"/>
      <c r="C238" s="455"/>
      <c r="D238" s="455"/>
      <c r="E238" s="455"/>
      <c r="F238" s="455"/>
      <c r="G238" s="455"/>
    </row>
    <row r="239" spans="1:7" ht="15.75">
      <c r="A239" s="19"/>
      <c r="C239" s="455"/>
      <c r="D239" s="455"/>
      <c r="E239" s="455"/>
      <c r="F239" s="455"/>
      <c r="G239" s="455"/>
    </row>
    <row r="240" spans="1:7" ht="15.75">
      <c r="A240" s="19"/>
      <c r="C240" s="455"/>
      <c r="D240" s="455"/>
      <c r="E240" s="455"/>
      <c r="F240" s="455"/>
      <c r="G240" s="455"/>
    </row>
    <row r="241" spans="1:7" ht="15.75">
      <c r="A241" s="19"/>
      <c r="C241" s="455"/>
      <c r="D241" s="455"/>
      <c r="E241" s="455"/>
      <c r="F241" s="455"/>
      <c r="G241" s="455"/>
    </row>
    <row r="242" spans="1:7" ht="15.75">
      <c r="A242" s="19"/>
      <c r="C242" s="455"/>
      <c r="D242" s="455"/>
      <c r="E242" s="455"/>
      <c r="F242" s="455"/>
      <c r="G242" s="455"/>
    </row>
    <row r="243" spans="1:7" ht="15.75">
      <c r="A243" s="19"/>
      <c r="C243" s="455"/>
      <c r="D243" s="455"/>
      <c r="E243" s="455"/>
      <c r="F243" s="455"/>
      <c r="G243" s="455"/>
    </row>
    <row r="244" spans="1:7" ht="15.75">
      <c r="A244" s="19"/>
      <c r="C244" s="455"/>
      <c r="D244" s="455"/>
      <c r="E244" s="455"/>
      <c r="F244" s="455"/>
      <c r="G244" s="455"/>
    </row>
    <row r="245" spans="1:7" ht="15.75">
      <c r="A245" s="19"/>
      <c r="C245" s="455"/>
      <c r="D245" s="455"/>
      <c r="E245" s="455"/>
      <c r="F245" s="455"/>
      <c r="G245" s="455"/>
    </row>
    <row r="246" spans="1:7" ht="15.75">
      <c r="A246" s="19"/>
      <c r="C246" s="455"/>
      <c r="D246" s="455"/>
      <c r="E246" s="455"/>
      <c r="F246" s="455"/>
      <c r="G246" s="455"/>
    </row>
    <row r="247" spans="1:7" ht="15.75">
      <c r="A247" s="19"/>
      <c r="C247" s="455"/>
      <c r="D247" s="455"/>
      <c r="E247" s="455"/>
      <c r="F247" s="455"/>
      <c r="G247" s="455"/>
    </row>
    <row r="248" spans="1:7" ht="15.75">
      <c r="A248" s="19"/>
      <c r="C248" s="455"/>
      <c r="D248" s="455"/>
      <c r="E248" s="455"/>
      <c r="F248" s="455"/>
      <c r="G248" s="455"/>
    </row>
    <row r="249" spans="1:7" ht="15.75">
      <c r="A249" s="19"/>
      <c r="C249" s="455"/>
      <c r="D249" s="455"/>
      <c r="E249" s="455"/>
      <c r="F249" s="455"/>
      <c r="G249" s="455"/>
    </row>
    <row r="250" spans="1:7" ht="15.75">
      <c r="A250" s="19"/>
      <c r="C250" s="455"/>
      <c r="D250" s="455"/>
      <c r="E250" s="455"/>
      <c r="F250" s="455"/>
      <c r="G250" s="455"/>
    </row>
    <row r="251" spans="1:7" ht="15.75">
      <c r="A251" s="19"/>
      <c r="C251" s="455"/>
      <c r="D251" s="455"/>
      <c r="E251" s="455"/>
      <c r="F251" s="455"/>
      <c r="G251" s="455"/>
    </row>
    <row r="252" spans="1:7" ht="15.75">
      <c r="A252" s="19"/>
      <c r="C252" s="455"/>
      <c r="D252" s="455"/>
      <c r="E252" s="455"/>
      <c r="F252" s="455"/>
      <c r="G252" s="455"/>
    </row>
    <row r="253" spans="1:7" ht="15.75">
      <c r="A253" s="19"/>
      <c r="C253" s="455"/>
      <c r="D253" s="455"/>
      <c r="E253" s="455"/>
      <c r="F253" s="455"/>
      <c r="G253" s="455"/>
    </row>
    <row r="254" spans="1:7" ht="15.75">
      <c r="A254" s="19"/>
      <c r="C254" s="455"/>
      <c r="D254" s="455"/>
      <c r="E254" s="455"/>
      <c r="F254" s="455"/>
      <c r="G254" s="455"/>
    </row>
    <row r="255" spans="1:7" ht="15.75">
      <c r="A255" s="19"/>
      <c r="C255" s="455"/>
      <c r="D255" s="455"/>
      <c r="E255" s="455"/>
      <c r="F255" s="455"/>
      <c r="G255" s="455"/>
    </row>
    <row r="256" spans="1:7" ht="15.75">
      <c r="A256" s="19"/>
      <c r="C256" s="455"/>
      <c r="D256" s="455"/>
      <c r="E256" s="455"/>
      <c r="F256" s="455"/>
      <c r="G256" s="455"/>
    </row>
    <row r="257" spans="1:7" ht="15.75">
      <c r="A257" s="19"/>
      <c r="C257" s="455"/>
      <c r="D257" s="455"/>
      <c r="E257" s="455"/>
      <c r="F257" s="455"/>
      <c r="G257" s="455"/>
    </row>
    <row r="258" spans="1:7" ht="15.75">
      <c r="A258" s="19"/>
      <c r="C258" s="455"/>
      <c r="D258" s="455"/>
      <c r="E258" s="455"/>
      <c r="F258" s="455"/>
      <c r="G258" s="455"/>
    </row>
    <row r="259" spans="1:7" ht="15.75">
      <c r="A259" s="19"/>
      <c r="C259" s="455"/>
      <c r="D259" s="455"/>
      <c r="E259" s="455"/>
      <c r="F259" s="455"/>
      <c r="G259" s="455"/>
    </row>
    <row r="260" spans="1:7" ht="15.75">
      <c r="A260" s="19"/>
      <c r="C260" s="455"/>
      <c r="D260" s="455"/>
      <c r="E260" s="455"/>
      <c r="F260" s="455"/>
      <c r="G260" s="455"/>
    </row>
    <row r="261" spans="1:7" ht="15.75">
      <c r="A261" s="19"/>
      <c r="C261" s="455"/>
      <c r="D261" s="455"/>
      <c r="E261" s="455"/>
      <c r="F261" s="455"/>
      <c r="G261" s="455"/>
    </row>
    <row r="262" spans="1:7" ht="15.75">
      <c r="A262" s="19"/>
      <c r="C262" s="455"/>
      <c r="D262" s="455"/>
      <c r="E262" s="455"/>
      <c r="F262" s="455"/>
      <c r="G262" s="455"/>
    </row>
    <row r="263" spans="1:7" ht="15.75">
      <c r="A263" s="19"/>
      <c r="C263" s="455"/>
      <c r="D263" s="455"/>
      <c r="E263" s="455"/>
      <c r="F263" s="455"/>
      <c r="G263" s="455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T11" sqref="T11"/>
    </sheetView>
  </sheetViews>
  <sheetFormatPr baseColWidth="10" defaultColWidth="9.140625" defaultRowHeight="15"/>
  <cols>
    <col min="1" max="1" width="51.140625" style="20" customWidth="1"/>
    <col min="2" max="16" width="10.28515625" style="372" customWidth="1"/>
    <col min="17" max="17" width="2.5703125" style="128" customWidth="1"/>
    <col min="18" max="256" width="9.140625" style="372"/>
    <col min="257" max="257" width="51.140625" style="372" customWidth="1"/>
    <col min="258" max="272" width="10.28515625" style="372" customWidth="1"/>
    <col min="273" max="273" width="2.5703125" style="372" customWidth="1"/>
    <col min="274" max="512" width="9.140625" style="372"/>
    <col min="513" max="513" width="51.140625" style="372" customWidth="1"/>
    <col min="514" max="528" width="10.28515625" style="372" customWidth="1"/>
    <col min="529" max="529" width="2.5703125" style="372" customWidth="1"/>
    <col min="530" max="768" width="9.140625" style="372"/>
    <col min="769" max="769" width="51.140625" style="372" customWidth="1"/>
    <col min="770" max="784" width="10.28515625" style="372" customWidth="1"/>
    <col min="785" max="785" width="2.5703125" style="372" customWidth="1"/>
    <col min="786" max="1024" width="9.140625" style="372"/>
    <col min="1025" max="1025" width="51.140625" style="372" customWidth="1"/>
    <col min="1026" max="1040" width="10.28515625" style="372" customWidth="1"/>
    <col min="1041" max="1041" width="2.5703125" style="372" customWidth="1"/>
    <col min="1042" max="1280" width="9.140625" style="372"/>
    <col min="1281" max="1281" width="51.140625" style="372" customWidth="1"/>
    <col min="1282" max="1296" width="10.28515625" style="372" customWidth="1"/>
    <col min="1297" max="1297" width="2.5703125" style="372" customWidth="1"/>
    <col min="1298" max="1536" width="9.140625" style="372"/>
    <col min="1537" max="1537" width="51.140625" style="372" customWidth="1"/>
    <col min="1538" max="1552" width="10.28515625" style="372" customWidth="1"/>
    <col min="1553" max="1553" width="2.5703125" style="372" customWidth="1"/>
    <col min="1554" max="1792" width="9.140625" style="372"/>
    <col min="1793" max="1793" width="51.140625" style="372" customWidth="1"/>
    <col min="1794" max="1808" width="10.28515625" style="372" customWidth="1"/>
    <col min="1809" max="1809" width="2.5703125" style="372" customWidth="1"/>
    <col min="1810" max="2048" width="9.140625" style="372"/>
    <col min="2049" max="2049" width="51.140625" style="372" customWidth="1"/>
    <col min="2050" max="2064" width="10.28515625" style="372" customWidth="1"/>
    <col min="2065" max="2065" width="2.5703125" style="372" customWidth="1"/>
    <col min="2066" max="2304" width="9.140625" style="372"/>
    <col min="2305" max="2305" width="51.140625" style="372" customWidth="1"/>
    <col min="2306" max="2320" width="10.28515625" style="372" customWidth="1"/>
    <col min="2321" max="2321" width="2.5703125" style="372" customWidth="1"/>
    <col min="2322" max="2560" width="9.140625" style="372"/>
    <col min="2561" max="2561" width="51.140625" style="372" customWidth="1"/>
    <col min="2562" max="2576" width="10.28515625" style="372" customWidth="1"/>
    <col min="2577" max="2577" width="2.5703125" style="372" customWidth="1"/>
    <col min="2578" max="2816" width="9.140625" style="372"/>
    <col min="2817" max="2817" width="51.140625" style="372" customWidth="1"/>
    <col min="2818" max="2832" width="10.28515625" style="372" customWidth="1"/>
    <col min="2833" max="2833" width="2.5703125" style="372" customWidth="1"/>
    <col min="2834" max="3072" width="9.140625" style="372"/>
    <col min="3073" max="3073" width="51.140625" style="372" customWidth="1"/>
    <col min="3074" max="3088" width="10.28515625" style="372" customWidth="1"/>
    <col min="3089" max="3089" width="2.5703125" style="372" customWidth="1"/>
    <col min="3090" max="3328" width="9.140625" style="372"/>
    <col min="3329" max="3329" width="51.140625" style="372" customWidth="1"/>
    <col min="3330" max="3344" width="10.28515625" style="372" customWidth="1"/>
    <col min="3345" max="3345" width="2.5703125" style="372" customWidth="1"/>
    <col min="3346" max="3584" width="9.140625" style="372"/>
    <col min="3585" max="3585" width="51.140625" style="372" customWidth="1"/>
    <col min="3586" max="3600" width="10.28515625" style="372" customWidth="1"/>
    <col min="3601" max="3601" width="2.5703125" style="372" customWidth="1"/>
    <col min="3602" max="3840" width="9.140625" style="372"/>
    <col min="3841" max="3841" width="51.140625" style="372" customWidth="1"/>
    <col min="3842" max="3856" width="10.28515625" style="372" customWidth="1"/>
    <col min="3857" max="3857" width="2.5703125" style="372" customWidth="1"/>
    <col min="3858" max="4096" width="9.140625" style="372"/>
    <col min="4097" max="4097" width="51.140625" style="372" customWidth="1"/>
    <col min="4098" max="4112" width="10.28515625" style="372" customWidth="1"/>
    <col min="4113" max="4113" width="2.5703125" style="372" customWidth="1"/>
    <col min="4114" max="4352" width="9.140625" style="372"/>
    <col min="4353" max="4353" width="51.140625" style="372" customWidth="1"/>
    <col min="4354" max="4368" width="10.28515625" style="372" customWidth="1"/>
    <col min="4369" max="4369" width="2.5703125" style="372" customWidth="1"/>
    <col min="4370" max="4608" width="9.140625" style="372"/>
    <col min="4609" max="4609" width="51.140625" style="372" customWidth="1"/>
    <col min="4610" max="4624" width="10.28515625" style="372" customWidth="1"/>
    <col min="4625" max="4625" width="2.5703125" style="372" customWidth="1"/>
    <col min="4626" max="4864" width="9.140625" style="372"/>
    <col min="4865" max="4865" width="51.140625" style="372" customWidth="1"/>
    <col min="4866" max="4880" width="10.28515625" style="372" customWidth="1"/>
    <col min="4881" max="4881" width="2.5703125" style="372" customWidth="1"/>
    <col min="4882" max="5120" width="9.140625" style="372"/>
    <col min="5121" max="5121" width="51.140625" style="372" customWidth="1"/>
    <col min="5122" max="5136" width="10.28515625" style="372" customWidth="1"/>
    <col min="5137" max="5137" width="2.5703125" style="372" customWidth="1"/>
    <col min="5138" max="5376" width="9.140625" style="372"/>
    <col min="5377" max="5377" width="51.140625" style="372" customWidth="1"/>
    <col min="5378" max="5392" width="10.28515625" style="372" customWidth="1"/>
    <col min="5393" max="5393" width="2.5703125" style="372" customWidth="1"/>
    <col min="5394" max="5632" width="9.140625" style="372"/>
    <col min="5633" max="5633" width="51.140625" style="372" customWidth="1"/>
    <col min="5634" max="5648" width="10.28515625" style="372" customWidth="1"/>
    <col min="5649" max="5649" width="2.5703125" style="372" customWidth="1"/>
    <col min="5650" max="5888" width="9.140625" style="372"/>
    <col min="5889" max="5889" width="51.140625" style="372" customWidth="1"/>
    <col min="5890" max="5904" width="10.28515625" style="372" customWidth="1"/>
    <col min="5905" max="5905" width="2.5703125" style="372" customWidth="1"/>
    <col min="5906" max="6144" width="9.140625" style="372"/>
    <col min="6145" max="6145" width="51.140625" style="372" customWidth="1"/>
    <col min="6146" max="6160" width="10.28515625" style="372" customWidth="1"/>
    <col min="6161" max="6161" width="2.5703125" style="372" customWidth="1"/>
    <col min="6162" max="6400" width="9.140625" style="372"/>
    <col min="6401" max="6401" width="51.140625" style="372" customWidth="1"/>
    <col min="6402" max="6416" width="10.28515625" style="372" customWidth="1"/>
    <col min="6417" max="6417" width="2.5703125" style="372" customWidth="1"/>
    <col min="6418" max="6656" width="9.140625" style="372"/>
    <col min="6657" max="6657" width="51.140625" style="372" customWidth="1"/>
    <col min="6658" max="6672" width="10.28515625" style="372" customWidth="1"/>
    <col min="6673" max="6673" width="2.5703125" style="372" customWidth="1"/>
    <col min="6674" max="6912" width="9.140625" style="372"/>
    <col min="6913" max="6913" width="51.140625" style="372" customWidth="1"/>
    <col min="6914" max="6928" width="10.28515625" style="372" customWidth="1"/>
    <col min="6929" max="6929" width="2.5703125" style="372" customWidth="1"/>
    <col min="6930" max="7168" width="9.140625" style="372"/>
    <col min="7169" max="7169" width="51.140625" style="372" customWidth="1"/>
    <col min="7170" max="7184" width="10.28515625" style="372" customWidth="1"/>
    <col min="7185" max="7185" width="2.5703125" style="372" customWidth="1"/>
    <col min="7186" max="7424" width="9.140625" style="372"/>
    <col min="7425" max="7425" width="51.140625" style="372" customWidth="1"/>
    <col min="7426" max="7440" width="10.28515625" style="372" customWidth="1"/>
    <col min="7441" max="7441" width="2.5703125" style="372" customWidth="1"/>
    <col min="7442" max="7680" width="9.140625" style="372"/>
    <col min="7681" max="7681" width="51.140625" style="372" customWidth="1"/>
    <col min="7682" max="7696" width="10.28515625" style="372" customWidth="1"/>
    <col min="7697" max="7697" width="2.5703125" style="372" customWidth="1"/>
    <col min="7698" max="7936" width="9.140625" style="372"/>
    <col min="7937" max="7937" width="51.140625" style="372" customWidth="1"/>
    <col min="7938" max="7952" width="10.28515625" style="372" customWidth="1"/>
    <col min="7953" max="7953" width="2.5703125" style="372" customWidth="1"/>
    <col min="7954" max="8192" width="9.140625" style="372"/>
    <col min="8193" max="8193" width="51.140625" style="372" customWidth="1"/>
    <col min="8194" max="8208" width="10.28515625" style="372" customWidth="1"/>
    <col min="8209" max="8209" width="2.5703125" style="372" customWidth="1"/>
    <col min="8210" max="8448" width="9.140625" style="372"/>
    <col min="8449" max="8449" width="51.140625" style="372" customWidth="1"/>
    <col min="8450" max="8464" width="10.28515625" style="372" customWidth="1"/>
    <col min="8465" max="8465" width="2.5703125" style="372" customWidth="1"/>
    <col min="8466" max="8704" width="9.140625" style="372"/>
    <col min="8705" max="8705" width="51.140625" style="372" customWidth="1"/>
    <col min="8706" max="8720" width="10.28515625" style="372" customWidth="1"/>
    <col min="8721" max="8721" width="2.5703125" style="372" customWidth="1"/>
    <col min="8722" max="8960" width="9.140625" style="372"/>
    <col min="8961" max="8961" width="51.140625" style="372" customWidth="1"/>
    <col min="8962" max="8976" width="10.28515625" style="372" customWidth="1"/>
    <col min="8977" max="8977" width="2.5703125" style="372" customWidth="1"/>
    <col min="8978" max="9216" width="9.140625" style="372"/>
    <col min="9217" max="9217" width="51.140625" style="372" customWidth="1"/>
    <col min="9218" max="9232" width="10.28515625" style="372" customWidth="1"/>
    <col min="9233" max="9233" width="2.5703125" style="372" customWidth="1"/>
    <col min="9234" max="9472" width="9.140625" style="372"/>
    <col min="9473" max="9473" width="51.140625" style="372" customWidth="1"/>
    <col min="9474" max="9488" width="10.28515625" style="372" customWidth="1"/>
    <col min="9489" max="9489" width="2.5703125" style="372" customWidth="1"/>
    <col min="9490" max="9728" width="9.140625" style="372"/>
    <col min="9729" max="9729" width="51.140625" style="372" customWidth="1"/>
    <col min="9730" max="9744" width="10.28515625" style="372" customWidth="1"/>
    <col min="9745" max="9745" width="2.5703125" style="372" customWidth="1"/>
    <col min="9746" max="9984" width="9.140625" style="372"/>
    <col min="9985" max="9985" width="51.140625" style="372" customWidth="1"/>
    <col min="9986" max="10000" width="10.28515625" style="372" customWidth="1"/>
    <col min="10001" max="10001" width="2.5703125" style="372" customWidth="1"/>
    <col min="10002" max="10240" width="9.140625" style="372"/>
    <col min="10241" max="10241" width="51.140625" style="372" customWidth="1"/>
    <col min="10242" max="10256" width="10.28515625" style="372" customWidth="1"/>
    <col min="10257" max="10257" width="2.5703125" style="372" customWidth="1"/>
    <col min="10258" max="10496" width="9.140625" style="372"/>
    <col min="10497" max="10497" width="51.140625" style="372" customWidth="1"/>
    <col min="10498" max="10512" width="10.28515625" style="372" customWidth="1"/>
    <col min="10513" max="10513" width="2.5703125" style="372" customWidth="1"/>
    <col min="10514" max="10752" width="9.140625" style="372"/>
    <col min="10753" max="10753" width="51.140625" style="372" customWidth="1"/>
    <col min="10754" max="10768" width="10.28515625" style="372" customWidth="1"/>
    <col min="10769" max="10769" width="2.5703125" style="372" customWidth="1"/>
    <col min="10770" max="11008" width="9.140625" style="372"/>
    <col min="11009" max="11009" width="51.140625" style="372" customWidth="1"/>
    <col min="11010" max="11024" width="10.28515625" style="372" customWidth="1"/>
    <col min="11025" max="11025" width="2.5703125" style="372" customWidth="1"/>
    <col min="11026" max="11264" width="9.140625" style="372"/>
    <col min="11265" max="11265" width="51.140625" style="372" customWidth="1"/>
    <col min="11266" max="11280" width="10.28515625" style="372" customWidth="1"/>
    <col min="11281" max="11281" width="2.5703125" style="372" customWidth="1"/>
    <col min="11282" max="11520" width="9.140625" style="372"/>
    <col min="11521" max="11521" width="51.140625" style="372" customWidth="1"/>
    <col min="11522" max="11536" width="10.28515625" style="372" customWidth="1"/>
    <col min="11537" max="11537" width="2.5703125" style="372" customWidth="1"/>
    <col min="11538" max="11776" width="9.140625" style="372"/>
    <col min="11777" max="11777" width="51.140625" style="372" customWidth="1"/>
    <col min="11778" max="11792" width="10.28515625" style="372" customWidth="1"/>
    <col min="11793" max="11793" width="2.5703125" style="372" customWidth="1"/>
    <col min="11794" max="12032" width="9.140625" style="372"/>
    <col min="12033" max="12033" width="51.140625" style="372" customWidth="1"/>
    <col min="12034" max="12048" width="10.28515625" style="372" customWidth="1"/>
    <col min="12049" max="12049" width="2.5703125" style="372" customWidth="1"/>
    <col min="12050" max="12288" width="9.140625" style="372"/>
    <col min="12289" max="12289" width="51.140625" style="372" customWidth="1"/>
    <col min="12290" max="12304" width="10.28515625" style="372" customWidth="1"/>
    <col min="12305" max="12305" width="2.5703125" style="372" customWidth="1"/>
    <col min="12306" max="12544" width="9.140625" style="372"/>
    <col min="12545" max="12545" width="51.140625" style="372" customWidth="1"/>
    <col min="12546" max="12560" width="10.28515625" style="372" customWidth="1"/>
    <col min="12561" max="12561" width="2.5703125" style="372" customWidth="1"/>
    <col min="12562" max="12800" width="9.140625" style="372"/>
    <col min="12801" max="12801" width="51.140625" style="372" customWidth="1"/>
    <col min="12802" max="12816" width="10.28515625" style="372" customWidth="1"/>
    <col min="12817" max="12817" width="2.5703125" style="372" customWidth="1"/>
    <col min="12818" max="13056" width="9.140625" style="372"/>
    <col min="13057" max="13057" width="51.140625" style="372" customWidth="1"/>
    <col min="13058" max="13072" width="10.28515625" style="372" customWidth="1"/>
    <col min="13073" max="13073" width="2.5703125" style="372" customWidth="1"/>
    <col min="13074" max="13312" width="9.140625" style="372"/>
    <col min="13313" max="13313" width="51.140625" style="372" customWidth="1"/>
    <col min="13314" max="13328" width="10.28515625" style="372" customWidth="1"/>
    <col min="13329" max="13329" width="2.5703125" style="372" customWidth="1"/>
    <col min="13330" max="13568" width="9.140625" style="372"/>
    <col min="13569" max="13569" width="51.140625" style="372" customWidth="1"/>
    <col min="13570" max="13584" width="10.28515625" style="372" customWidth="1"/>
    <col min="13585" max="13585" width="2.5703125" style="372" customWidth="1"/>
    <col min="13586" max="13824" width="9.140625" style="372"/>
    <col min="13825" max="13825" width="51.140625" style="372" customWidth="1"/>
    <col min="13826" max="13840" width="10.28515625" style="372" customWidth="1"/>
    <col min="13841" max="13841" width="2.5703125" style="372" customWidth="1"/>
    <col min="13842" max="14080" width="9.140625" style="372"/>
    <col min="14081" max="14081" width="51.140625" style="372" customWidth="1"/>
    <col min="14082" max="14096" width="10.28515625" style="372" customWidth="1"/>
    <col min="14097" max="14097" width="2.5703125" style="372" customWidth="1"/>
    <col min="14098" max="14336" width="9.140625" style="372"/>
    <col min="14337" max="14337" width="51.140625" style="372" customWidth="1"/>
    <col min="14338" max="14352" width="10.28515625" style="372" customWidth="1"/>
    <col min="14353" max="14353" width="2.5703125" style="372" customWidth="1"/>
    <col min="14354" max="14592" width="9.140625" style="372"/>
    <col min="14593" max="14593" width="51.140625" style="372" customWidth="1"/>
    <col min="14594" max="14608" width="10.28515625" style="372" customWidth="1"/>
    <col min="14609" max="14609" width="2.5703125" style="372" customWidth="1"/>
    <col min="14610" max="14848" width="9.140625" style="372"/>
    <col min="14849" max="14849" width="51.140625" style="372" customWidth="1"/>
    <col min="14850" max="14864" width="10.28515625" style="372" customWidth="1"/>
    <col min="14865" max="14865" width="2.5703125" style="372" customWidth="1"/>
    <col min="14866" max="15104" width="9.140625" style="372"/>
    <col min="15105" max="15105" width="51.140625" style="372" customWidth="1"/>
    <col min="15106" max="15120" width="10.28515625" style="372" customWidth="1"/>
    <col min="15121" max="15121" width="2.5703125" style="372" customWidth="1"/>
    <col min="15122" max="15360" width="9.140625" style="372"/>
    <col min="15361" max="15361" width="51.140625" style="372" customWidth="1"/>
    <col min="15362" max="15376" width="10.28515625" style="372" customWidth="1"/>
    <col min="15377" max="15377" width="2.5703125" style="372" customWidth="1"/>
    <col min="15378" max="15616" width="9.140625" style="372"/>
    <col min="15617" max="15617" width="51.140625" style="372" customWidth="1"/>
    <col min="15618" max="15632" width="10.28515625" style="372" customWidth="1"/>
    <col min="15633" max="15633" width="2.5703125" style="372" customWidth="1"/>
    <col min="15634" max="15872" width="9.140625" style="372"/>
    <col min="15873" max="15873" width="51.140625" style="372" customWidth="1"/>
    <col min="15874" max="15888" width="10.28515625" style="372" customWidth="1"/>
    <col min="15889" max="15889" width="2.5703125" style="372" customWidth="1"/>
    <col min="15890" max="16128" width="9.140625" style="372"/>
    <col min="16129" max="16129" width="51.140625" style="372" customWidth="1"/>
    <col min="16130" max="16144" width="10.28515625" style="372" customWidth="1"/>
    <col min="16145" max="16145" width="2.5703125" style="372" customWidth="1"/>
    <col min="16146" max="16384" width="9.140625" style="372"/>
  </cols>
  <sheetData>
    <row r="1" spans="1:17" s="1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</row>
    <row r="2" spans="1:17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</row>
    <row r="3" spans="1:17" s="1" customFormat="1" ht="24.75" customHeight="1">
      <c r="A3" s="771" t="s">
        <v>243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</row>
    <row r="4" spans="1:17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</row>
    <row r="5" spans="1:17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</row>
    <row r="6" spans="1:17" ht="7.5" customHeight="1">
      <c r="A6" s="103"/>
      <c r="Q6" s="372"/>
    </row>
    <row r="7" spans="1:17" ht="37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372"/>
    </row>
    <row r="8" spans="1:17" s="136" customFormat="1" ht="25.5" customHeight="1">
      <c r="A8" s="322" t="s">
        <v>898</v>
      </c>
      <c r="B8" s="322" t="s">
        <v>58</v>
      </c>
      <c r="C8" s="322" t="s">
        <v>59</v>
      </c>
      <c r="D8" s="322" t="s">
        <v>60</v>
      </c>
      <c r="E8" s="322" t="s">
        <v>62</v>
      </c>
      <c r="F8" s="322" t="s">
        <v>63</v>
      </c>
      <c r="G8" s="322" t="s">
        <v>65</v>
      </c>
      <c r="H8" s="322" t="s">
        <v>66</v>
      </c>
      <c r="I8" s="322" t="s">
        <v>67</v>
      </c>
      <c r="J8" s="322" t="s">
        <v>68</v>
      </c>
      <c r="K8" s="322" t="s">
        <v>69</v>
      </c>
      <c r="L8" s="322" t="s">
        <v>75</v>
      </c>
      <c r="M8" s="322" t="s">
        <v>77</v>
      </c>
      <c r="N8" s="322" t="s">
        <v>74</v>
      </c>
      <c r="O8" s="322" t="s">
        <v>71</v>
      </c>
      <c r="P8" s="607" t="s">
        <v>73</v>
      </c>
    </row>
    <row r="9" spans="1:17" ht="27" customHeight="1">
      <c r="A9" s="109" t="s">
        <v>137</v>
      </c>
      <c r="B9" s="109">
        <v>101880.0664518</v>
      </c>
      <c r="C9" s="110">
        <v>45467.127864200003</v>
      </c>
      <c r="D9" s="110">
        <v>2537.7282976000001</v>
      </c>
      <c r="E9" s="110">
        <v>1026.6728880000001</v>
      </c>
      <c r="F9" s="110">
        <v>3535.7869234</v>
      </c>
      <c r="G9" s="110">
        <v>17523.468812800002</v>
      </c>
      <c r="H9" s="109">
        <v>20401.242278999998</v>
      </c>
      <c r="I9" s="109">
        <v>5028.9968600000002</v>
      </c>
      <c r="J9" s="109">
        <v>15776.59713</v>
      </c>
      <c r="K9" s="109">
        <v>8643.5362399999995</v>
      </c>
      <c r="L9" s="109">
        <v>1450.2966899999999</v>
      </c>
      <c r="M9" s="109">
        <v>1523.5108899999998</v>
      </c>
      <c r="N9" s="109">
        <v>2345.52981</v>
      </c>
      <c r="O9" s="109">
        <v>61647.839756599999</v>
      </c>
      <c r="P9" s="109">
        <v>31086.107937000001</v>
      </c>
      <c r="Q9" s="372"/>
    </row>
    <row r="10" spans="1:17" ht="27" customHeight="1">
      <c r="A10" s="109" t="s">
        <v>138</v>
      </c>
      <c r="B10" s="109">
        <v>7935.9712551999992</v>
      </c>
      <c r="C10" s="110">
        <v>1197.3027652000001</v>
      </c>
      <c r="D10" s="110">
        <v>5.7521786000000006</v>
      </c>
      <c r="E10" s="110">
        <v>25.011389999999999</v>
      </c>
      <c r="F10" s="110">
        <v>876.76496999999995</v>
      </c>
      <c r="G10" s="110">
        <v>78.475570000000005</v>
      </c>
      <c r="H10" s="109">
        <v>1031.7388900000001</v>
      </c>
      <c r="I10" s="109">
        <v>0</v>
      </c>
      <c r="J10" s="109">
        <v>193.45667</v>
      </c>
      <c r="K10" s="109">
        <v>218.56217999999998</v>
      </c>
      <c r="L10" s="109">
        <v>0</v>
      </c>
      <c r="M10" s="109">
        <v>0</v>
      </c>
      <c r="N10" s="109">
        <v>0</v>
      </c>
      <c r="O10" s="109">
        <v>155.20157</v>
      </c>
      <c r="P10" s="109">
        <v>0</v>
      </c>
      <c r="Q10" s="372"/>
    </row>
    <row r="11" spans="1:17" ht="27" customHeight="1">
      <c r="A11" s="109" t="s">
        <v>139</v>
      </c>
      <c r="B11" s="109">
        <v>8122.3454850000007</v>
      </c>
      <c r="C11" s="110">
        <v>3982.9263582000003</v>
      </c>
      <c r="D11" s="110">
        <v>0</v>
      </c>
      <c r="E11" s="110">
        <v>479.98919660000001</v>
      </c>
      <c r="F11" s="110">
        <v>0</v>
      </c>
      <c r="G11" s="110">
        <v>36.226500000000001</v>
      </c>
      <c r="H11" s="109">
        <v>0</v>
      </c>
      <c r="I11" s="109">
        <v>0</v>
      </c>
      <c r="J11" s="109">
        <v>0</v>
      </c>
      <c r="K11" s="109">
        <v>0</v>
      </c>
      <c r="L11" s="109">
        <v>15.70025</v>
      </c>
      <c r="M11" s="109">
        <v>433.12103999999999</v>
      </c>
      <c r="N11" s="109">
        <v>72.804310000000001</v>
      </c>
      <c r="O11" s="109">
        <v>0</v>
      </c>
      <c r="P11" s="109">
        <v>199.03214180000001</v>
      </c>
      <c r="Q11" s="372"/>
    </row>
    <row r="12" spans="1:17" ht="27" customHeight="1">
      <c r="A12" s="109" t="s">
        <v>140</v>
      </c>
      <c r="B12" s="109">
        <v>2134.7737032</v>
      </c>
      <c r="C12" s="110">
        <v>6232.1024100000004</v>
      </c>
      <c r="D12" s="110">
        <v>0</v>
      </c>
      <c r="E12" s="110">
        <v>1285.6907924</v>
      </c>
      <c r="F12" s="110">
        <v>445.59737000000001</v>
      </c>
      <c r="G12" s="110">
        <v>1359.0799500000001</v>
      </c>
      <c r="H12" s="109">
        <v>94.207490000000007</v>
      </c>
      <c r="I12" s="109">
        <v>188.49247</v>
      </c>
      <c r="J12" s="109">
        <v>1037.33671</v>
      </c>
      <c r="K12" s="109">
        <v>383.80365</v>
      </c>
      <c r="L12" s="109">
        <v>2220.0747799999999</v>
      </c>
      <c r="M12" s="109">
        <v>0</v>
      </c>
      <c r="N12" s="109">
        <v>21199.958944200003</v>
      </c>
      <c r="O12" s="109">
        <v>20.541319999999999</v>
      </c>
      <c r="P12" s="109">
        <v>38.102330000000002</v>
      </c>
      <c r="Q12" s="372"/>
    </row>
    <row r="13" spans="1:17" ht="27" customHeight="1">
      <c r="A13" s="109" t="s">
        <v>141</v>
      </c>
      <c r="B13" s="109">
        <v>102808.68960439999</v>
      </c>
      <c r="C13" s="110">
        <v>59266.060818999998</v>
      </c>
      <c r="D13" s="110">
        <v>15715.126146799999</v>
      </c>
      <c r="E13" s="110">
        <v>8543.2258701999999</v>
      </c>
      <c r="F13" s="110">
        <v>15858.501921200001</v>
      </c>
      <c r="G13" s="110">
        <v>18445.013328200002</v>
      </c>
      <c r="H13" s="109">
        <v>12987.9880662</v>
      </c>
      <c r="I13" s="109">
        <v>11355.648453600001</v>
      </c>
      <c r="J13" s="109">
        <v>25970.003575399998</v>
      </c>
      <c r="K13" s="109">
        <v>12193.367930800001</v>
      </c>
      <c r="L13" s="109">
        <v>2680.1303700000003</v>
      </c>
      <c r="M13" s="109">
        <v>2580.6069199999997</v>
      </c>
      <c r="N13" s="109">
        <v>15739.955237800001</v>
      </c>
      <c r="O13" s="109">
        <v>1401.80124</v>
      </c>
      <c r="P13" s="109">
        <v>3652.5435699999998</v>
      </c>
      <c r="Q13" s="372"/>
    </row>
    <row r="14" spans="1:17" ht="27" customHeight="1">
      <c r="A14" s="109" t="s">
        <v>142</v>
      </c>
      <c r="B14" s="109">
        <v>7202.9737741999998</v>
      </c>
      <c r="C14" s="110">
        <v>3058.6849234000001</v>
      </c>
      <c r="D14" s="110">
        <v>0</v>
      </c>
      <c r="E14" s="110">
        <v>2524.9650534000002</v>
      </c>
      <c r="F14" s="110">
        <v>333.33249000000001</v>
      </c>
      <c r="G14" s="110">
        <v>910.90018999999995</v>
      </c>
      <c r="H14" s="109">
        <v>104.41463</v>
      </c>
      <c r="I14" s="109">
        <v>1045.17884</v>
      </c>
      <c r="J14" s="109">
        <v>540.28098999999997</v>
      </c>
      <c r="K14" s="109">
        <v>0</v>
      </c>
      <c r="L14" s="109">
        <v>449.23250999999999</v>
      </c>
      <c r="M14" s="109">
        <v>175.36476999999999</v>
      </c>
      <c r="N14" s="109">
        <v>918.01062999999999</v>
      </c>
      <c r="O14" s="109">
        <v>0</v>
      </c>
      <c r="P14" s="109">
        <v>111.05236000000001</v>
      </c>
      <c r="Q14" s="372"/>
    </row>
    <row r="15" spans="1:17" ht="27" customHeight="1">
      <c r="A15" s="109" t="s">
        <v>98</v>
      </c>
      <c r="B15" s="109">
        <v>42337.111383599993</v>
      </c>
      <c r="C15" s="110">
        <v>21592.929720800003</v>
      </c>
      <c r="D15" s="110">
        <v>6585.5340930000002</v>
      </c>
      <c r="E15" s="110">
        <v>4085.9140033999997</v>
      </c>
      <c r="F15" s="110">
        <v>11757.107446399999</v>
      </c>
      <c r="G15" s="110">
        <v>15383.8684842</v>
      </c>
      <c r="H15" s="109">
        <v>7871.6043799999998</v>
      </c>
      <c r="I15" s="109">
        <v>13584.332559</v>
      </c>
      <c r="J15" s="109">
        <v>8814.1150199999993</v>
      </c>
      <c r="K15" s="109">
        <v>5623.9992599999996</v>
      </c>
      <c r="L15" s="109">
        <v>5207.4758200000006</v>
      </c>
      <c r="M15" s="109">
        <v>900.69925000000001</v>
      </c>
      <c r="N15" s="109">
        <v>13626.325619200001</v>
      </c>
      <c r="O15" s="109">
        <v>1474.76504</v>
      </c>
      <c r="P15" s="109">
        <v>3526.3897599999996</v>
      </c>
      <c r="Q15" s="372"/>
    </row>
    <row r="16" spans="1:17" ht="27" customHeight="1">
      <c r="A16" s="109" t="s">
        <v>143</v>
      </c>
      <c r="B16" s="109">
        <v>309169.38959440001</v>
      </c>
      <c r="C16" s="110">
        <v>252253.48991119998</v>
      </c>
      <c r="D16" s="110">
        <v>99498.610039399995</v>
      </c>
      <c r="E16" s="110">
        <v>11270.5434026</v>
      </c>
      <c r="F16" s="110">
        <v>50169.7568474</v>
      </c>
      <c r="G16" s="110">
        <v>82287.626217800003</v>
      </c>
      <c r="H16" s="109">
        <v>55423.825651600004</v>
      </c>
      <c r="I16" s="109">
        <v>29077.6076736</v>
      </c>
      <c r="J16" s="109">
        <v>39085.331355400005</v>
      </c>
      <c r="K16" s="109">
        <v>29112.613404199998</v>
      </c>
      <c r="L16" s="109">
        <v>37141.340267599997</v>
      </c>
      <c r="M16" s="109">
        <v>16488.637688999999</v>
      </c>
      <c r="N16" s="109">
        <v>43256.289498000006</v>
      </c>
      <c r="O16" s="109">
        <v>11404.0174706</v>
      </c>
      <c r="P16" s="109">
        <v>13573.0798694</v>
      </c>
      <c r="Q16" s="372"/>
    </row>
    <row r="17" spans="1:17" ht="27" customHeight="1">
      <c r="A17" s="109" t="s">
        <v>144</v>
      </c>
      <c r="B17" s="109">
        <v>80295.436902200003</v>
      </c>
      <c r="C17" s="110">
        <v>74829.459604200005</v>
      </c>
      <c r="D17" s="110">
        <v>23720.7295098</v>
      </c>
      <c r="E17" s="110">
        <v>2730.7671401999996</v>
      </c>
      <c r="F17" s="110">
        <v>12633.9658812</v>
      </c>
      <c r="G17" s="110">
        <v>21545.134695799999</v>
      </c>
      <c r="H17" s="109">
        <v>12488.159651799999</v>
      </c>
      <c r="I17" s="109">
        <v>6936.7191347999997</v>
      </c>
      <c r="J17" s="109">
        <v>14450.374691199999</v>
      </c>
      <c r="K17" s="109">
        <v>5149.2051704000005</v>
      </c>
      <c r="L17" s="109">
        <v>4479.0658229999999</v>
      </c>
      <c r="M17" s="109">
        <v>4490.9562300000007</v>
      </c>
      <c r="N17" s="109">
        <v>11618.3018696</v>
      </c>
      <c r="O17" s="109">
        <v>3864.96425</v>
      </c>
      <c r="P17" s="109">
        <v>3120.2082700000001</v>
      </c>
      <c r="Q17" s="372"/>
    </row>
    <row r="18" spans="1:17" ht="27" customHeight="1">
      <c r="A18" s="109" t="s">
        <v>145</v>
      </c>
      <c r="B18" s="109">
        <v>151006.65076620001</v>
      </c>
      <c r="C18" s="110">
        <v>101764.5013142</v>
      </c>
      <c r="D18" s="110">
        <v>80060.284102000005</v>
      </c>
      <c r="E18" s="110">
        <v>6026.2910489999995</v>
      </c>
      <c r="F18" s="110">
        <v>32558.507051600001</v>
      </c>
      <c r="G18" s="110">
        <v>46582.767962999998</v>
      </c>
      <c r="H18" s="109">
        <v>44508.230593</v>
      </c>
      <c r="I18" s="109">
        <v>48564.085678800002</v>
      </c>
      <c r="J18" s="109">
        <v>34470.246594999997</v>
      </c>
      <c r="K18" s="109">
        <v>31273.582273600001</v>
      </c>
      <c r="L18" s="109">
        <v>16677.4254</v>
      </c>
      <c r="M18" s="109">
        <v>9964.3873399999993</v>
      </c>
      <c r="N18" s="109">
        <v>30216.218846200001</v>
      </c>
      <c r="O18" s="109">
        <v>20072.974010000002</v>
      </c>
      <c r="P18" s="109">
        <v>9172.7243784000002</v>
      </c>
      <c r="Q18" s="372"/>
    </row>
    <row r="19" spans="1:17" ht="27" customHeight="1">
      <c r="A19" s="109" t="s">
        <v>146</v>
      </c>
      <c r="B19" s="109">
        <v>28769.132881000001</v>
      </c>
      <c r="C19" s="110">
        <v>8859.6761382000004</v>
      </c>
      <c r="D19" s="110">
        <v>2252.2769936</v>
      </c>
      <c r="E19" s="110">
        <v>3427.0475987999998</v>
      </c>
      <c r="F19" s="110">
        <v>996.3101762</v>
      </c>
      <c r="G19" s="110">
        <v>688.95965999999999</v>
      </c>
      <c r="H19" s="109">
        <v>0</v>
      </c>
      <c r="I19" s="109">
        <v>0</v>
      </c>
      <c r="J19" s="109">
        <v>35.466000000000001</v>
      </c>
      <c r="K19" s="109">
        <v>441.95114000000001</v>
      </c>
      <c r="L19" s="109">
        <v>1794.5509099999999</v>
      </c>
      <c r="M19" s="109">
        <v>542.73149000000001</v>
      </c>
      <c r="N19" s="109">
        <v>2203.8434500000003</v>
      </c>
      <c r="O19" s="109">
        <v>1485.19335</v>
      </c>
      <c r="P19" s="109">
        <v>546.90850539999997</v>
      </c>
      <c r="Q19" s="372"/>
    </row>
    <row r="20" spans="1:17" ht="27" customHeight="1">
      <c r="A20" s="109" t="s">
        <v>147</v>
      </c>
      <c r="B20" s="109">
        <v>123244.089464</v>
      </c>
      <c r="C20" s="110">
        <v>89945.361961400005</v>
      </c>
      <c r="D20" s="110">
        <v>113701.99501680001</v>
      </c>
      <c r="E20" s="110">
        <v>11464.7909186</v>
      </c>
      <c r="F20" s="110">
        <v>31327.884332400001</v>
      </c>
      <c r="G20" s="110">
        <v>32164.781668399999</v>
      </c>
      <c r="H20" s="109">
        <v>28494.606092400001</v>
      </c>
      <c r="I20" s="109">
        <v>37440.511737599998</v>
      </c>
      <c r="J20" s="109">
        <v>10088.257509999999</v>
      </c>
      <c r="K20" s="109">
        <v>8439.488589999999</v>
      </c>
      <c r="L20" s="109">
        <v>6973.2643853999998</v>
      </c>
      <c r="M20" s="109">
        <v>5302.0200800000002</v>
      </c>
      <c r="N20" s="109">
        <v>8528.7767984000002</v>
      </c>
      <c r="O20" s="109">
        <v>4525.2627599999996</v>
      </c>
      <c r="P20" s="109">
        <v>6173.9174884000004</v>
      </c>
      <c r="Q20" s="372"/>
    </row>
    <row r="21" spans="1:17" ht="27" customHeight="1">
      <c r="A21" s="109" t="s">
        <v>148</v>
      </c>
      <c r="B21" s="109">
        <v>95587.955107400005</v>
      </c>
      <c r="C21" s="110">
        <v>15698.055035199999</v>
      </c>
      <c r="D21" s="110">
        <v>52.416123200000001</v>
      </c>
      <c r="E21" s="110">
        <v>13122.496317199999</v>
      </c>
      <c r="F21" s="110">
        <v>3538.5109963999998</v>
      </c>
      <c r="G21" s="110">
        <v>1208.8650016000001</v>
      </c>
      <c r="H21" s="109">
        <v>143.33176999999998</v>
      </c>
      <c r="I21" s="109">
        <v>3895.59989</v>
      </c>
      <c r="J21" s="109">
        <v>100.01051</v>
      </c>
      <c r="K21" s="109">
        <v>1013.97221</v>
      </c>
      <c r="L21" s="109">
        <v>5607.92623</v>
      </c>
      <c r="M21" s="109">
        <v>6007.3067208000002</v>
      </c>
      <c r="N21" s="109">
        <v>8202.7929332000003</v>
      </c>
      <c r="O21" s="109">
        <v>73.501460000000009</v>
      </c>
      <c r="P21" s="109">
        <v>778.58951999999999</v>
      </c>
      <c r="Q21" s="372"/>
    </row>
    <row r="22" spans="1:17" ht="27" customHeight="1">
      <c r="A22" s="109" t="s">
        <v>149</v>
      </c>
      <c r="B22" s="109">
        <v>110396.53034919999</v>
      </c>
      <c r="C22" s="110">
        <v>21079.763769600002</v>
      </c>
      <c r="D22" s="110">
        <v>2989.6473426000002</v>
      </c>
      <c r="E22" s="110">
        <v>4975.9081897999995</v>
      </c>
      <c r="F22" s="110">
        <v>8247.395670599999</v>
      </c>
      <c r="G22" s="110">
        <v>797.08817299999998</v>
      </c>
      <c r="H22" s="109">
        <v>3218.6156154</v>
      </c>
      <c r="I22" s="109">
        <v>12945.5690584</v>
      </c>
      <c r="J22" s="109">
        <v>1738.5451599999999</v>
      </c>
      <c r="K22" s="109">
        <v>14612.0111884</v>
      </c>
      <c r="L22" s="109">
        <v>8824.4528399999999</v>
      </c>
      <c r="M22" s="109">
        <v>2961.8238630000001</v>
      </c>
      <c r="N22" s="109">
        <v>23065.6372988</v>
      </c>
      <c r="O22" s="109">
        <v>709.03818899999999</v>
      </c>
      <c r="P22" s="109">
        <v>2534.70307</v>
      </c>
      <c r="Q22" s="372"/>
    </row>
    <row r="23" spans="1:17" ht="27" customHeight="1">
      <c r="A23" s="109" t="s">
        <v>150</v>
      </c>
      <c r="B23" s="109">
        <v>110363.89616439999</v>
      </c>
      <c r="C23" s="110">
        <v>56271.319227399996</v>
      </c>
      <c r="D23" s="110">
        <v>12871.7305612</v>
      </c>
      <c r="E23" s="110">
        <v>8319.2669590000005</v>
      </c>
      <c r="F23" s="110">
        <v>10978.8956762</v>
      </c>
      <c r="G23" s="110">
        <v>81181.850071399997</v>
      </c>
      <c r="H23" s="109">
        <v>7132.9541251999999</v>
      </c>
      <c r="I23" s="109">
        <v>6437.4698416000001</v>
      </c>
      <c r="J23" s="109">
        <v>3028.6439</v>
      </c>
      <c r="K23" s="109">
        <v>4778.4167600000001</v>
      </c>
      <c r="L23" s="109">
        <v>4321.90337</v>
      </c>
      <c r="M23" s="109">
        <v>5918.222949</v>
      </c>
      <c r="N23" s="109">
        <v>19100.598967999998</v>
      </c>
      <c r="O23" s="109">
        <v>4052.0786800000001</v>
      </c>
      <c r="P23" s="109">
        <v>3729.9165899999998</v>
      </c>
      <c r="Q23" s="372"/>
    </row>
    <row r="24" spans="1:17" ht="27" customHeight="1">
      <c r="A24" s="109" t="s">
        <v>151</v>
      </c>
      <c r="B24" s="109">
        <v>474.8140798</v>
      </c>
      <c r="C24" s="110">
        <v>424.51694780000003</v>
      </c>
      <c r="D24" s="110">
        <v>513.49315999999999</v>
      </c>
      <c r="E24" s="110">
        <v>28.899139999999999</v>
      </c>
      <c r="F24" s="110">
        <v>1512.67328</v>
      </c>
      <c r="G24" s="110">
        <v>87.545928199999992</v>
      </c>
      <c r="H24" s="109">
        <v>0</v>
      </c>
      <c r="I24" s="109">
        <v>1.0133400000000001</v>
      </c>
      <c r="J24" s="109">
        <v>2.1435200000000001</v>
      </c>
      <c r="K24" s="109">
        <v>74.805509999999998</v>
      </c>
      <c r="L24" s="109">
        <v>7.1473900000000006</v>
      </c>
      <c r="M24" s="109">
        <v>175.84394</v>
      </c>
      <c r="N24" s="109">
        <v>194.14795000000001</v>
      </c>
      <c r="O24" s="109">
        <v>114.77347999999999</v>
      </c>
      <c r="P24" s="109">
        <v>153.18845000000002</v>
      </c>
      <c r="Q24" s="372"/>
    </row>
    <row r="25" spans="1:17" ht="27" customHeight="1">
      <c r="A25" s="109" t="s">
        <v>152</v>
      </c>
      <c r="B25" s="109">
        <v>546.23518999999999</v>
      </c>
      <c r="C25" s="110">
        <v>32.498449999999998</v>
      </c>
      <c r="D25" s="110">
        <v>0</v>
      </c>
      <c r="E25" s="110">
        <v>1026.2354473999999</v>
      </c>
      <c r="F25" s="110">
        <v>257.21744000000001</v>
      </c>
      <c r="G25" s="110">
        <v>121.19424000000001</v>
      </c>
      <c r="H25" s="109">
        <v>0</v>
      </c>
      <c r="I25" s="109">
        <v>0</v>
      </c>
      <c r="J25" s="109">
        <v>0</v>
      </c>
      <c r="K25" s="109">
        <v>0</v>
      </c>
      <c r="L25" s="109">
        <v>251.84954000000002</v>
      </c>
      <c r="M25" s="109">
        <v>0</v>
      </c>
      <c r="N25" s="109">
        <v>0</v>
      </c>
      <c r="O25" s="109">
        <v>0</v>
      </c>
      <c r="P25" s="109">
        <v>0</v>
      </c>
      <c r="Q25" s="372"/>
    </row>
    <row r="26" spans="1:17" s="136" customFormat="1" ht="37.5" customHeight="1">
      <c r="A26" s="115" t="s">
        <v>153</v>
      </c>
      <c r="B26" s="115">
        <v>12580.653107999999</v>
      </c>
      <c r="C26" s="135">
        <v>9055.0907707999995</v>
      </c>
      <c r="D26" s="135">
        <v>3698.5946135999998</v>
      </c>
      <c r="E26" s="135">
        <v>2975.399003</v>
      </c>
      <c r="F26" s="135">
        <v>4702.0844797999998</v>
      </c>
      <c r="G26" s="135">
        <v>7128.9185859999998</v>
      </c>
      <c r="H26" s="115">
        <v>2541.2828467999998</v>
      </c>
      <c r="I26" s="115">
        <v>2683.8239418000003</v>
      </c>
      <c r="J26" s="115">
        <v>525.89405160000001</v>
      </c>
      <c r="K26" s="115">
        <v>1691.2601881999999</v>
      </c>
      <c r="L26" s="115">
        <v>645.37191000000007</v>
      </c>
      <c r="M26" s="115">
        <v>994.4129484</v>
      </c>
      <c r="N26" s="115">
        <v>7779.6740458000004</v>
      </c>
      <c r="O26" s="115">
        <v>39.568469999999998</v>
      </c>
      <c r="P26" s="115">
        <v>704.62881879999998</v>
      </c>
    </row>
    <row r="27" spans="1:17" s="302" customFormat="1" ht="24" customHeight="1">
      <c r="A27" s="323" t="s">
        <v>166</v>
      </c>
      <c r="B27" s="608">
        <f>SUM(B9:B26)</f>
        <v>1294856.715264</v>
      </c>
      <c r="C27" s="608">
        <f t="shared" ref="C27:P27" si="0">SUM(C9:C26)</f>
        <v>771010.86799079983</v>
      </c>
      <c r="D27" s="608">
        <f t="shared" si="0"/>
        <v>364203.91817820002</v>
      </c>
      <c r="E27" s="608">
        <f t="shared" si="0"/>
        <v>83339.114359600004</v>
      </c>
      <c r="F27" s="608">
        <f t="shared" si="0"/>
        <v>189730.29295279997</v>
      </c>
      <c r="G27" s="608">
        <f t="shared" si="0"/>
        <v>327531.76504039997</v>
      </c>
      <c r="H27" s="608">
        <f t="shared" si="0"/>
        <v>196442.20208139997</v>
      </c>
      <c r="I27" s="608">
        <f t="shared" si="0"/>
        <v>179185.04947920001</v>
      </c>
      <c r="J27" s="608">
        <f t="shared" si="0"/>
        <v>155856.70338859997</v>
      </c>
      <c r="K27" s="608">
        <f t="shared" si="0"/>
        <v>123650.5756956</v>
      </c>
      <c r="L27" s="608">
        <f t="shared" si="0"/>
        <v>98747.208485999989</v>
      </c>
      <c r="M27" s="608">
        <f t="shared" si="0"/>
        <v>58459.646120199999</v>
      </c>
      <c r="N27" s="608">
        <f>SUM(N9:N26)</f>
        <v>208068.86620920003</v>
      </c>
      <c r="O27" s="608">
        <f>SUM(O9:O26)</f>
        <v>111041.52104620001</v>
      </c>
      <c r="P27" s="608">
        <f t="shared" si="0"/>
        <v>79101.093059199993</v>
      </c>
    </row>
    <row r="28" spans="1:17" ht="27" customHeight="1">
      <c r="A28" s="138" t="s">
        <v>203</v>
      </c>
      <c r="B28" s="134">
        <v>0.19717543816674929</v>
      </c>
      <c r="C28" s="134">
        <v>0.11740635387322865</v>
      </c>
      <c r="D28" s="134">
        <v>5.5459469995637473E-2</v>
      </c>
      <c r="E28" s="134">
        <v>1.2690536486836428E-2</v>
      </c>
      <c r="F28" s="134">
        <v>2.8891346204932587E-2</v>
      </c>
      <c r="G28" s="134">
        <v>4.9875185821006147E-2</v>
      </c>
      <c r="H28" s="134">
        <v>2.9913408034451139E-2</v>
      </c>
      <c r="I28" s="134">
        <v>2.7285560037265226E-2</v>
      </c>
      <c r="J28" s="134">
        <v>2.3733215744729492E-2</v>
      </c>
      <c r="K28" s="134">
        <v>1.8828999498511984E-2</v>
      </c>
      <c r="L28" s="134">
        <v>1.5036817488335512E-2</v>
      </c>
      <c r="M28" s="134">
        <v>8.9019937132375406E-3</v>
      </c>
      <c r="N28" s="134">
        <v>3.1683868477519701E-2</v>
      </c>
      <c r="O28" s="134">
        <v>1.690894468004735E-2</v>
      </c>
      <c r="P28" s="134">
        <v>1.2045188088812313E-2</v>
      </c>
      <c r="Q28" s="372"/>
    </row>
    <row r="29" spans="1:17" ht="14.25" customHeight="1" thickBot="1">
      <c r="A29" s="139"/>
      <c r="B29" s="140"/>
      <c r="C29" s="141"/>
      <c r="D29" s="141"/>
      <c r="E29" s="141"/>
      <c r="F29" s="141"/>
      <c r="G29" s="141"/>
      <c r="H29" s="142"/>
      <c r="I29" s="142"/>
      <c r="J29" s="142"/>
      <c r="K29" s="142"/>
      <c r="L29" s="142"/>
      <c r="M29" s="142"/>
      <c r="N29" s="142"/>
      <c r="O29" s="142"/>
      <c r="P29" s="142"/>
      <c r="Q29" s="372"/>
    </row>
    <row r="30" spans="1:17" ht="15" customHeight="1" thickTop="1">
      <c r="A30" s="34" t="s">
        <v>728</v>
      </c>
      <c r="B30" s="119"/>
      <c r="C30" s="144"/>
      <c r="D30" s="144"/>
      <c r="E30" s="144"/>
      <c r="F30" s="144"/>
      <c r="G30" s="144"/>
      <c r="H30" s="145"/>
      <c r="I30" s="145"/>
      <c r="J30" s="145"/>
      <c r="K30" s="145"/>
      <c r="L30" s="145"/>
      <c r="M30" s="145"/>
      <c r="N30" s="145"/>
      <c r="O30" s="145"/>
      <c r="P30" s="145"/>
      <c r="Q30" s="372"/>
    </row>
    <row r="31" spans="1:17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372"/>
    </row>
    <row r="32" spans="1:17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372"/>
    </row>
    <row r="33" spans="1:17" ht="9" customHeight="1">
      <c r="A33" s="125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372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372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372"/>
    </row>
    <row r="36" spans="1:17" ht="9" customHeight="1">
      <c r="A36" s="16"/>
      <c r="B36" s="147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372"/>
    </row>
    <row r="37" spans="1:17" ht="9" customHeight="1">
      <c r="A37" s="16"/>
      <c r="B37" s="14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372"/>
    </row>
    <row r="38" spans="1:17" ht="9" customHeight="1">
      <c r="A38" s="16"/>
      <c r="B38" s="14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372"/>
    </row>
    <row r="39" spans="1:17" ht="9" customHeight="1">
      <c r="A39" s="122"/>
      <c r="B39" s="14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372"/>
    </row>
    <row r="40" spans="1:17" ht="9" customHeight="1">
      <c r="A40" s="16"/>
      <c r="B40" s="14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372"/>
    </row>
    <row r="41" spans="1:17" ht="9" customHeight="1">
      <c r="A41" s="16"/>
      <c r="B41" s="14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372"/>
    </row>
    <row r="42" spans="1:17" ht="9" customHeight="1">
      <c r="A42" s="16"/>
      <c r="B42" s="14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2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2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</row>
    <row r="45" spans="1:17" ht="9" customHeight="1">
      <c r="A45" s="12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</row>
    <row r="51" spans="1:17" ht="9" customHeight="1">
      <c r="A51" s="12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</row>
    <row r="56" spans="1:17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</row>
    <row r="57" spans="1:17" ht="9" customHeight="1">
      <c r="A57" s="12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</row>
    <row r="58" spans="1:17" ht="9" customHeight="1">
      <c r="A58" s="12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</row>
    <row r="59" spans="1:17" ht="9" customHeight="1">
      <c r="A59" s="12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</row>
    <row r="60" spans="1:17" ht="9" customHeight="1">
      <c r="A60" s="12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</row>
    <row r="61" spans="1:17" ht="9" customHeight="1">
      <c r="A61" s="12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</row>
    <row r="62" spans="1:17" ht="9" customHeight="1">
      <c r="A62" s="1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</row>
    <row r="63" spans="1:17" ht="9" customHeight="1">
      <c r="A63" s="12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</row>
    <row r="68" spans="1:17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</row>
    <row r="69" spans="1:17" ht="9" customHeight="1">
      <c r="A69" s="12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</row>
    <row r="74" spans="1:17" ht="9" customHeight="1">
      <c r="A74" s="12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</row>
    <row r="75" spans="1:17" ht="9" customHeight="1">
      <c r="A75" s="12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</row>
    <row r="78" spans="1:17" ht="9" customHeight="1">
      <c r="A78" s="16"/>
      <c r="C78" s="37"/>
      <c r="D78" s="37"/>
      <c r="E78" s="37"/>
      <c r="F78" s="37"/>
      <c r="G78" s="37"/>
      <c r="Q78" s="372"/>
    </row>
    <row r="79" spans="1:17" ht="9" customHeight="1">
      <c r="A79" s="16"/>
      <c r="C79" s="37"/>
      <c r="D79" s="37"/>
      <c r="E79" s="37"/>
      <c r="F79" s="37"/>
      <c r="G79" s="37"/>
      <c r="Q79" s="372"/>
    </row>
    <row r="80" spans="1:17" ht="9" customHeight="1">
      <c r="A80" s="16"/>
      <c r="C80" s="37"/>
      <c r="D80" s="37"/>
      <c r="E80" s="37"/>
      <c r="F80" s="37"/>
      <c r="G80" s="37"/>
      <c r="Q80" s="372"/>
    </row>
    <row r="81" spans="1:17" ht="9" customHeight="1">
      <c r="A81" s="16"/>
      <c r="C81" s="37"/>
      <c r="D81" s="37"/>
      <c r="E81" s="37"/>
      <c r="F81" s="37"/>
      <c r="G81" s="37"/>
      <c r="Q81" s="372"/>
    </row>
    <row r="82" spans="1:17" ht="9" customHeight="1">
      <c r="A82" s="16"/>
      <c r="C82" s="37"/>
      <c r="D82" s="37"/>
      <c r="E82" s="37"/>
      <c r="F82" s="37"/>
      <c r="G82" s="37"/>
      <c r="Q82" s="372"/>
    </row>
    <row r="83" spans="1:17" ht="9" customHeight="1">
      <c r="A83" s="16"/>
      <c r="C83" s="37"/>
      <c r="D83" s="37"/>
      <c r="E83" s="37"/>
      <c r="F83" s="37"/>
      <c r="G83" s="37"/>
      <c r="Q83" s="372"/>
    </row>
    <row r="84" spans="1:17" ht="9" customHeight="1">
      <c r="A84" s="123"/>
      <c r="C84" s="37"/>
      <c r="D84" s="37"/>
      <c r="E84" s="37"/>
      <c r="F84" s="37"/>
      <c r="G84" s="37"/>
      <c r="Q84" s="372"/>
    </row>
    <row r="85" spans="1:17" ht="9" customHeight="1">
      <c r="A85" s="125"/>
      <c r="C85" s="37"/>
      <c r="D85" s="37"/>
      <c r="E85" s="37"/>
      <c r="F85" s="37"/>
      <c r="G85" s="37"/>
      <c r="Q85" s="372"/>
    </row>
    <row r="86" spans="1:17" ht="9" customHeight="1">
      <c r="A86" s="16"/>
      <c r="C86" s="37"/>
      <c r="D86" s="37"/>
      <c r="E86" s="37"/>
      <c r="F86" s="37"/>
      <c r="G86" s="37"/>
      <c r="Q86" s="372"/>
    </row>
    <row r="87" spans="1:17" ht="9" customHeight="1">
      <c r="A87" s="16"/>
      <c r="C87" s="37"/>
      <c r="D87" s="37"/>
      <c r="E87" s="37"/>
      <c r="F87" s="37"/>
      <c r="G87" s="37"/>
      <c r="Q87" s="372"/>
    </row>
    <row r="88" spans="1:17" ht="9" customHeight="1">
      <c r="A88" s="16"/>
      <c r="C88" s="37"/>
      <c r="D88" s="37"/>
      <c r="E88" s="37"/>
      <c r="F88" s="37"/>
      <c r="G88" s="37"/>
      <c r="Q88" s="372"/>
    </row>
    <row r="89" spans="1:17" ht="9" customHeight="1">
      <c r="A89" s="16"/>
      <c r="C89" s="37"/>
      <c r="D89" s="37"/>
      <c r="E89" s="37"/>
      <c r="F89" s="37"/>
      <c r="G89" s="37"/>
      <c r="Q89" s="372"/>
    </row>
    <row r="90" spans="1:17" ht="9" customHeight="1">
      <c r="A90" s="16"/>
      <c r="C90" s="37"/>
      <c r="D90" s="37"/>
      <c r="E90" s="37"/>
      <c r="F90" s="37"/>
      <c r="G90" s="37"/>
      <c r="Q90" s="372"/>
    </row>
    <row r="91" spans="1:17" ht="9" customHeight="1">
      <c r="A91" s="16"/>
      <c r="C91" s="37"/>
      <c r="D91" s="37"/>
      <c r="E91" s="37"/>
      <c r="F91" s="37"/>
      <c r="G91" s="37"/>
      <c r="Q91" s="372"/>
    </row>
    <row r="92" spans="1:17" ht="9" customHeight="1">
      <c r="A92" s="16"/>
      <c r="C92" s="37"/>
      <c r="D92" s="37"/>
      <c r="E92" s="37"/>
      <c r="F92" s="37"/>
      <c r="G92" s="37"/>
      <c r="Q92" s="372"/>
    </row>
    <row r="93" spans="1:17" ht="9" customHeight="1">
      <c r="A93" s="16"/>
      <c r="C93" s="37"/>
      <c r="D93" s="37"/>
      <c r="E93" s="37"/>
      <c r="F93" s="37"/>
      <c r="G93" s="37"/>
      <c r="Q93" s="372"/>
    </row>
    <row r="94" spans="1:17" ht="9" customHeight="1">
      <c r="A94" s="16"/>
      <c r="C94" s="37"/>
      <c r="D94" s="37"/>
      <c r="E94" s="37"/>
      <c r="F94" s="37"/>
      <c r="G94" s="37"/>
      <c r="Q94" s="372"/>
    </row>
    <row r="95" spans="1:17" ht="9" customHeight="1">
      <c r="A95" s="125"/>
      <c r="C95" s="37"/>
      <c r="D95" s="37"/>
      <c r="E95" s="37"/>
      <c r="F95" s="37"/>
      <c r="G95" s="37"/>
      <c r="Q95" s="372"/>
    </row>
    <row r="96" spans="1:17" ht="9" customHeight="1">
      <c r="A96" s="16"/>
      <c r="C96" s="37"/>
      <c r="D96" s="37"/>
      <c r="E96" s="37"/>
      <c r="F96" s="37"/>
      <c r="G96" s="37"/>
      <c r="Q96" s="372"/>
    </row>
    <row r="97" spans="1:17" ht="9" customHeight="1">
      <c r="A97" s="16"/>
      <c r="C97" s="37"/>
      <c r="D97" s="37"/>
      <c r="E97" s="37"/>
      <c r="F97" s="37"/>
      <c r="G97" s="37"/>
      <c r="Q97" s="372"/>
    </row>
    <row r="98" spans="1:17" ht="9" customHeight="1">
      <c r="A98" s="16"/>
      <c r="C98" s="37"/>
      <c r="D98" s="37"/>
      <c r="E98" s="37"/>
      <c r="F98" s="37"/>
      <c r="G98" s="37"/>
      <c r="Q98" s="372"/>
    </row>
    <row r="99" spans="1:17">
      <c r="A99" s="126"/>
      <c r="C99" s="37"/>
      <c r="D99" s="37"/>
      <c r="E99" s="37"/>
      <c r="F99" s="37"/>
      <c r="G99" s="37"/>
      <c r="Q99" s="372"/>
    </row>
    <row r="100" spans="1:17">
      <c r="A100" s="126"/>
      <c r="C100" s="37"/>
      <c r="D100" s="37"/>
      <c r="E100" s="37"/>
      <c r="F100" s="37"/>
      <c r="G100" s="37"/>
      <c r="Q100" s="372"/>
    </row>
    <row r="101" spans="1:17">
      <c r="A101" s="126"/>
      <c r="C101" s="37"/>
      <c r="D101" s="37"/>
      <c r="E101" s="37"/>
      <c r="F101" s="37"/>
      <c r="G101" s="37"/>
      <c r="Q101" s="372"/>
    </row>
    <row r="102" spans="1:17">
      <c r="A102" s="126"/>
      <c r="C102" s="37"/>
      <c r="D102" s="37"/>
      <c r="E102" s="37"/>
      <c r="F102" s="37"/>
      <c r="G102" s="37"/>
      <c r="Q102" s="372"/>
    </row>
    <row r="103" spans="1:17">
      <c r="A103" s="126"/>
      <c r="C103" s="37"/>
      <c r="D103" s="37"/>
      <c r="E103" s="37"/>
      <c r="F103" s="37"/>
      <c r="G103" s="37"/>
      <c r="Q103" s="372"/>
    </row>
    <row r="104" spans="1:17">
      <c r="A104" s="126"/>
      <c r="C104" s="37"/>
      <c r="D104" s="37"/>
      <c r="E104" s="37"/>
      <c r="F104" s="37"/>
      <c r="G104" s="37"/>
      <c r="Q104" s="372"/>
    </row>
    <row r="105" spans="1:17">
      <c r="A105" s="126"/>
      <c r="C105" s="37"/>
      <c r="D105" s="37"/>
      <c r="E105" s="37"/>
      <c r="F105" s="37"/>
      <c r="G105" s="37"/>
      <c r="Q105" s="372"/>
    </row>
    <row r="106" spans="1:17" ht="15.75">
      <c r="A106" s="127"/>
      <c r="C106" s="37"/>
      <c r="D106" s="37"/>
      <c r="E106" s="37"/>
      <c r="F106" s="37"/>
      <c r="G106" s="37"/>
      <c r="Q106" s="372"/>
    </row>
    <row r="107" spans="1:17" ht="15.75">
      <c r="A107" s="127"/>
      <c r="C107" s="37"/>
      <c r="D107" s="37"/>
      <c r="E107" s="37"/>
      <c r="F107" s="37"/>
      <c r="G107" s="37"/>
      <c r="Q107" s="372"/>
    </row>
    <row r="108" spans="1:17" ht="15.75">
      <c r="A108" s="127"/>
      <c r="C108" s="37"/>
      <c r="D108" s="37"/>
      <c r="E108" s="37"/>
      <c r="F108" s="37"/>
      <c r="G108" s="37"/>
      <c r="Q108" s="372"/>
    </row>
    <row r="109" spans="1:17" ht="15.75">
      <c r="A109" s="127"/>
      <c r="C109" s="37"/>
      <c r="D109" s="37"/>
      <c r="E109" s="37"/>
      <c r="F109" s="37"/>
      <c r="G109" s="37"/>
      <c r="Q109" s="372"/>
    </row>
    <row r="110" spans="1:17" ht="15.75">
      <c r="A110" s="127"/>
      <c r="C110" s="37"/>
      <c r="D110" s="37"/>
      <c r="E110" s="37"/>
      <c r="F110" s="37"/>
      <c r="G110" s="37"/>
      <c r="Q110" s="372"/>
    </row>
    <row r="111" spans="1:17" ht="15.75">
      <c r="A111" s="127"/>
      <c r="C111" s="37"/>
      <c r="D111" s="37"/>
      <c r="E111" s="37"/>
      <c r="F111" s="37"/>
      <c r="G111" s="37"/>
      <c r="Q111" s="372"/>
    </row>
    <row r="112" spans="1:17" ht="15.75">
      <c r="A112" s="127"/>
      <c r="C112" s="37"/>
      <c r="D112" s="37"/>
      <c r="E112" s="37"/>
      <c r="F112" s="37"/>
      <c r="G112" s="37"/>
      <c r="Q112" s="372"/>
    </row>
    <row r="113" spans="1:17" ht="15.75">
      <c r="A113" s="127"/>
      <c r="C113" s="37"/>
      <c r="D113" s="37"/>
      <c r="E113" s="37"/>
      <c r="F113" s="37"/>
      <c r="G113" s="37"/>
      <c r="Q113" s="372"/>
    </row>
    <row r="114" spans="1:17" ht="15.75">
      <c r="A114" s="127"/>
      <c r="C114" s="37"/>
      <c r="D114" s="37"/>
      <c r="E114" s="37"/>
      <c r="F114" s="37"/>
      <c r="G114" s="37"/>
      <c r="Q114" s="372"/>
    </row>
    <row r="115" spans="1:17" ht="15.75">
      <c r="A115" s="127"/>
      <c r="C115" s="37"/>
      <c r="D115" s="37"/>
      <c r="E115" s="37"/>
      <c r="F115" s="37"/>
      <c r="G115" s="37"/>
      <c r="Q115" s="372"/>
    </row>
    <row r="116" spans="1:17" ht="15.75">
      <c r="A116" s="127"/>
      <c r="C116" s="37"/>
      <c r="D116" s="37"/>
      <c r="E116" s="37"/>
      <c r="F116" s="37"/>
      <c r="G116" s="37"/>
      <c r="Q116" s="372"/>
    </row>
    <row r="117" spans="1:17" ht="15.75">
      <c r="A117" s="127"/>
      <c r="C117" s="37"/>
      <c r="D117" s="37"/>
      <c r="E117" s="37"/>
      <c r="F117" s="37"/>
      <c r="G117" s="37"/>
      <c r="Q117" s="372"/>
    </row>
    <row r="118" spans="1:17" ht="15.75">
      <c r="A118" s="127"/>
      <c r="C118" s="37"/>
      <c r="D118" s="37"/>
      <c r="E118" s="37"/>
      <c r="F118" s="37"/>
      <c r="G118" s="37"/>
      <c r="Q118" s="372"/>
    </row>
    <row r="119" spans="1:17" ht="15.75">
      <c r="A119" s="127"/>
      <c r="C119" s="37"/>
      <c r="D119" s="37"/>
      <c r="E119" s="37"/>
      <c r="F119" s="37"/>
      <c r="G119" s="37"/>
      <c r="Q119" s="372"/>
    </row>
    <row r="120" spans="1:17" ht="15.75">
      <c r="A120" s="127"/>
      <c r="C120" s="37"/>
      <c r="D120" s="37"/>
      <c r="E120" s="37"/>
      <c r="F120" s="37"/>
      <c r="G120" s="37"/>
      <c r="Q120" s="372"/>
    </row>
    <row r="121" spans="1:17" ht="15.75">
      <c r="A121" s="127"/>
      <c r="C121" s="37"/>
      <c r="D121" s="37"/>
      <c r="E121" s="37"/>
      <c r="F121" s="37"/>
      <c r="G121" s="37"/>
      <c r="Q121" s="372"/>
    </row>
    <row r="122" spans="1:17" ht="15.75">
      <c r="A122" s="127"/>
      <c r="C122" s="37"/>
      <c r="D122" s="37"/>
      <c r="E122" s="37"/>
      <c r="F122" s="37"/>
      <c r="G122" s="37"/>
      <c r="Q122" s="372"/>
    </row>
    <row r="123" spans="1:17" ht="15.75">
      <c r="A123" s="127"/>
      <c r="C123" s="37"/>
      <c r="D123" s="37"/>
      <c r="E123" s="37"/>
      <c r="F123" s="37"/>
      <c r="G123" s="37"/>
      <c r="Q123" s="372"/>
    </row>
    <row r="124" spans="1:17" ht="15.75">
      <c r="A124" s="127"/>
      <c r="C124" s="37"/>
      <c r="D124" s="37"/>
      <c r="E124" s="37"/>
      <c r="F124" s="37"/>
      <c r="G124" s="37"/>
      <c r="Q124" s="372"/>
    </row>
    <row r="125" spans="1:17" ht="15.75">
      <c r="A125" s="127"/>
      <c r="C125" s="37"/>
      <c r="D125" s="37"/>
      <c r="E125" s="37"/>
      <c r="F125" s="37"/>
      <c r="G125" s="37"/>
      <c r="Q125" s="372"/>
    </row>
    <row r="126" spans="1:17" ht="15.75">
      <c r="A126" s="127"/>
      <c r="C126" s="37"/>
      <c r="D126" s="37"/>
      <c r="E126" s="37"/>
      <c r="F126" s="37"/>
      <c r="G126" s="37"/>
      <c r="Q126" s="372"/>
    </row>
    <row r="127" spans="1:17" ht="15.75">
      <c r="A127" s="127"/>
      <c r="C127" s="37"/>
      <c r="D127" s="37"/>
      <c r="E127" s="37"/>
      <c r="F127" s="37"/>
      <c r="G127" s="37"/>
      <c r="Q127" s="372"/>
    </row>
    <row r="128" spans="1:17" ht="15.75">
      <c r="A128" s="127"/>
      <c r="C128" s="37"/>
      <c r="D128" s="37"/>
      <c r="E128" s="37"/>
      <c r="F128" s="37"/>
      <c r="G128" s="37"/>
      <c r="Q128" s="372"/>
    </row>
    <row r="129" spans="1:17" ht="15.75">
      <c r="A129" s="127"/>
      <c r="C129" s="37"/>
      <c r="D129" s="37"/>
      <c r="E129" s="37"/>
      <c r="F129" s="37"/>
      <c r="G129" s="37"/>
      <c r="Q129" s="372"/>
    </row>
    <row r="130" spans="1:17" ht="15.75">
      <c r="A130" s="127"/>
      <c r="C130" s="37"/>
      <c r="D130" s="37"/>
      <c r="E130" s="37"/>
      <c r="F130" s="37"/>
      <c r="G130" s="37"/>
      <c r="Q130" s="372"/>
    </row>
    <row r="131" spans="1:17" ht="15.75">
      <c r="A131" s="127"/>
      <c r="C131" s="37"/>
      <c r="D131" s="37"/>
      <c r="E131" s="37"/>
      <c r="F131" s="37"/>
      <c r="G131" s="37"/>
      <c r="Q131" s="372"/>
    </row>
    <row r="132" spans="1:17" ht="15.75">
      <c r="A132" s="127"/>
      <c r="C132" s="37"/>
      <c r="D132" s="37"/>
      <c r="E132" s="37"/>
      <c r="F132" s="37"/>
      <c r="G132" s="37"/>
      <c r="Q132" s="372"/>
    </row>
    <row r="133" spans="1:17" ht="15.75">
      <c r="A133" s="127"/>
      <c r="C133" s="37"/>
      <c r="D133" s="37"/>
      <c r="E133" s="37"/>
      <c r="F133" s="37"/>
      <c r="G133" s="37"/>
      <c r="Q133" s="372"/>
    </row>
    <row r="134" spans="1:17" ht="15.75">
      <c r="A134" s="127"/>
      <c r="C134" s="37"/>
      <c r="D134" s="37"/>
      <c r="E134" s="37"/>
      <c r="F134" s="37"/>
      <c r="G134" s="37"/>
      <c r="Q134" s="372"/>
    </row>
    <row r="135" spans="1:17" ht="15.75">
      <c r="A135" s="127"/>
      <c r="C135" s="37"/>
      <c r="D135" s="37"/>
      <c r="E135" s="37"/>
      <c r="F135" s="37"/>
      <c r="G135" s="37"/>
      <c r="Q135" s="372"/>
    </row>
    <row r="136" spans="1:17" ht="15.75">
      <c r="A136" s="127"/>
      <c r="C136" s="37"/>
      <c r="D136" s="37"/>
      <c r="E136" s="37"/>
      <c r="F136" s="37"/>
      <c r="G136" s="37"/>
      <c r="Q136" s="372"/>
    </row>
    <row r="137" spans="1:17" ht="15.75">
      <c r="A137" s="127"/>
      <c r="C137" s="37"/>
      <c r="D137" s="37"/>
      <c r="E137" s="37"/>
      <c r="F137" s="37"/>
      <c r="G137" s="37"/>
      <c r="Q137" s="372"/>
    </row>
    <row r="138" spans="1:17" ht="15.75">
      <c r="A138" s="127"/>
      <c r="C138" s="37"/>
      <c r="D138" s="37"/>
      <c r="E138" s="37"/>
      <c r="F138" s="37"/>
      <c r="G138" s="37"/>
      <c r="Q138" s="372"/>
    </row>
    <row r="139" spans="1:17" ht="15.75">
      <c r="A139" s="127"/>
      <c r="C139" s="37"/>
      <c r="D139" s="37"/>
      <c r="E139" s="37"/>
      <c r="F139" s="37"/>
      <c r="G139" s="37"/>
      <c r="Q139" s="372"/>
    </row>
    <row r="140" spans="1:17" ht="15.75">
      <c r="A140" s="127"/>
      <c r="C140" s="37"/>
      <c r="D140" s="37"/>
      <c r="E140" s="37"/>
      <c r="F140" s="37"/>
      <c r="G140" s="37"/>
      <c r="Q140" s="372"/>
    </row>
    <row r="141" spans="1:17" ht="15.75">
      <c r="A141" s="127"/>
      <c r="C141" s="37"/>
      <c r="D141" s="37"/>
      <c r="E141" s="37"/>
      <c r="F141" s="37"/>
      <c r="G141" s="37"/>
      <c r="Q141" s="372"/>
    </row>
    <row r="142" spans="1:17" ht="15.75">
      <c r="A142" s="127"/>
      <c r="C142" s="37"/>
      <c r="D142" s="37"/>
      <c r="E142" s="37"/>
      <c r="F142" s="37"/>
      <c r="G142" s="37"/>
      <c r="Q142" s="372"/>
    </row>
    <row r="143" spans="1:17" ht="15.75">
      <c r="A143" s="127"/>
      <c r="C143" s="37"/>
      <c r="D143" s="37"/>
      <c r="E143" s="37"/>
      <c r="F143" s="37"/>
      <c r="G143" s="37"/>
      <c r="Q143" s="372"/>
    </row>
    <row r="144" spans="1:17" ht="15.75">
      <c r="A144" s="127"/>
      <c r="C144" s="37"/>
      <c r="D144" s="37"/>
      <c r="E144" s="37"/>
      <c r="F144" s="37"/>
      <c r="G144" s="37"/>
      <c r="Q144" s="372"/>
    </row>
    <row r="145" spans="1:17" ht="15.75">
      <c r="A145" s="127"/>
      <c r="C145" s="37"/>
      <c r="D145" s="37"/>
      <c r="E145" s="37"/>
      <c r="F145" s="37"/>
      <c r="G145" s="37"/>
      <c r="Q145" s="372"/>
    </row>
    <row r="146" spans="1:17" ht="15.75">
      <c r="A146" s="127"/>
      <c r="C146" s="37"/>
      <c r="D146" s="37"/>
      <c r="E146" s="37"/>
      <c r="F146" s="37"/>
      <c r="G146" s="37"/>
      <c r="Q146" s="372"/>
    </row>
    <row r="147" spans="1:17" ht="15.75">
      <c r="A147" s="127"/>
      <c r="C147" s="37"/>
      <c r="D147" s="37"/>
      <c r="E147" s="37"/>
      <c r="F147" s="37"/>
      <c r="G147" s="37"/>
      <c r="Q147" s="372"/>
    </row>
    <row r="148" spans="1:17" ht="15.75">
      <c r="A148" s="127"/>
      <c r="C148" s="37"/>
      <c r="D148" s="37"/>
      <c r="E148" s="37"/>
      <c r="F148" s="37"/>
      <c r="G148" s="37"/>
      <c r="Q148" s="372"/>
    </row>
    <row r="149" spans="1:17" ht="15.75">
      <c r="A149" s="127"/>
      <c r="C149" s="37"/>
      <c r="D149" s="37"/>
      <c r="E149" s="37"/>
      <c r="F149" s="37"/>
      <c r="G149" s="37"/>
      <c r="Q149" s="372"/>
    </row>
    <row r="150" spans="1:17" ht="15.75">
      <c r="A150" s="127"/>
      <c r="C150" s="37"/>
      <c r="D150" s="37"/>
      <c r="E150" s="37"/>
      <c r="F150" s="37"/>
      <c r="G150" s="37"/>
      <c r="Q150" s="372"/>
    </row>
    <row r="151" spans="1:17" ht="15.75">
      <c r="A151" s="127"/>
      <c r="C151" s="37"/>
      <c r="D151" s="37"/>
      <c r="E151" s="37"/>
      <c r="F151" s="37"/>
      <c r="G151" s="37"/>
      <c r="Q151" s="372"/>
    </row>
    <row r="152" spans="1:17" ht="15.75">
      <c r="A152" s="127"/>
      <c r="C152" s="37"/>
      <c r="D152" s="37"/>
      <c r="E152" s="37"/>
      <c r="F152" s="37"/>
      <c r="G152" s="37"/>
      <c r="Q152" s="372"/>
    </row>
    <row r="153" spans="1:17" ht="15.75">
      <c r="A153" s="127"/>
      <c r="C153" s="37"/>
      <c r="D153" s="37"/>
      <c r="E153" s="37"/>
      <c r="F153" s="37"/>
      <c r="G153" s="37"/>
      <c r="Q153" s="372"/>
    </row>
    <row r="154" spans="1:17" ht="15.75">
      <c r="A154" s="127"/>
      <c r="C154" s="37"/>
      <c r="D154" s="37"/>
      <c r="E154" s="37"/>
      <c r="F154" s="37"/>
      <c r="G154" s="37"/>
      <c r="Q154" s="372"/>
    </row>
    <row r="155" spans="1:17" ht="15.75">
      <c r="A155" s="127"/>
      <c r="C155" s="37"/>
      <c r="D155" s="37"/>
      <c r="E155" s="37"/>
      <c r="F155" s="37"/>
      <c r="G155" s="37"/>
      <c r="Q155" s="372"/>
    </row>
    <row r="156" spans="1:17" ht="15.75">
      <c r="A156" s="127"/>
      <c r="C156" s="37"/>
      <c r="D156" s="37"/>
      <c r="E156" s="37"/>
      <c r="F156" s="37"/>
      <c r="G156" s="37"/>
      <c r="Q156" s="372"/>
    </row>
    <row r="157" spans="1:17" ht="15.75">
      <c r="A157" s="127"/>
      <c r="C157" s="37"/>
      <c r="D157" s="37"/>
      <c r="E157" s="37"/>
      <c r="F157" s="37"/>
      <c r="G157" s="37"/>
      <c r="Q157" s="372"/>
    </row>
    <row r="158" spans="1:17" ht="15.75">
      <c r="A158" s="127"/>
      <c r="C158" s="37"/>
      <c r="D158" s="37"/>
      <c r="E158" s="37"/>
      <c r="F158" s="37"/>
      <c r="G158" s="37"/>
      <c r="Q158" s="372"/>
    </row>
    <row r="159" spans="1:17" ht="15.75">
      <c r="A159" s="127"/>
      <c r="C159" s="37"/>
      <c r="D159" s="37"/>
      <c r="E159" s="37"/>
      <c r="F159" s="37"/>
      <c r="G159" s="37"/>
      <c r="Q159" s="372"/>
    </row>
    <row r="160" spans="1:17" ht="15.75">
      <c r="A160" s="127"/>
      <c r="C160" s="37"/>
      <c r="D160" s="37"/>
      <c r="E160" s="37"/>
      <c r="F160" s="37"/>
      <c r="G160" s="37"/>
      <c r="Q160" s="372"/>
    </row>
    <row r="161" spans="1:17" ht="15.75">
      <c r="A161" s="127"/>
      <c r="C161" s="37"/>
      <c r="D161" s="37"/>
      <c r="E161" s="37"/>
      <c r="F161" s="37"/>
      <c r="G161" s="37"/>
      <c r="Q161" s="372"/>
    </row>
    <row r="162" spans="1:17" ht="15.75">
      <c r="A162" s="127"/>
      <c r="C162" s="37"/>
      <c r="D162" s="37"/>
      <c r="E162" s="37"/>
      <c r="F162" s="37"/>
      <c r="G162" s="37"/>
      <c r="Q162" s="372"/>
    </row>
    <row r="163" spans="1:17" ht="15.75">
      <c r="A163" s="127"/>
      <c r="C163" s="37"/>
      <c r="D163" s="37"/>
      <c r="E163" s="37"/>
      <c r="F163" s="37"/>
      <c r="G163" s="37"/>
      <c r="Q163" s="372"/>
    </row>
    <row r="164" spans="1:17" ht="15.75">
      <c r="A164" s="127"/>
      <c r="C164" s="37"/>
      <c r="D164" s="37"/>
      <c r="E164" s="37"/>
      <c r="F164" s="37"/>
      <c r="G164" s="37"/>
      <c r="Q164" s="372"/>
    </row>
    <row r="165" spans="1:17" ht="15.75">
      <c r="A165" s="127"/>
      <c r="C165" s="37"/>
      <c r="D165" s="37"/>
      <c r="E165" s="37"/>
      <c r="F165" s="37"/>
      <c r="G165" s="37"/>
      <c r="Q165" s="372"/>
    </row>
    <row r="166" spans="1:17" ht="15.75">
      <c r="A166" s="127"/>
      <c r="C166" s="37"/>
      <c r="D166" s="37"/>
      <c r="E166" s="37"/>
      <c r="F166" s="37"/>
      <c r="G166" s="37"/>
      <c r="Q166" s="372"/>
    </row>
    <row r="167" spans="1:17" ht="15.75">
      <c r="A167" s="127"/>
      <c r="C167" s="37"/>
      <c r="D167" s="37"/>
      <c r="E167" s="37"/>
      <c r="F167" s="37"/>
      <c r="G167" s="37"/>
      <c r="Q167" s="372"/>
    </row>
    <row r="168" spans="1:17" ht="15.75">
      <c r="A168" s="127"/>
      <c r="C168" s="37"/>
      <c r="D168" s="37"/>
      <c r="E168" s="37"/>
      <c r="F168" s="37"/>
      <c r="G168" s="37"/>
      <c r="Q168" s="372"/>
    </row>
    <row r="169" spans="1:17" ht="15.75">
      <c r="A169" s="127"/>
      <c r="C169" s="37"/>
      <c r="D169" s="37"/>
      <c r="E169" s="37"/>
      <c r="F169" s="37"/>
      <c r="G169" s="37"/>
      <c r="Q169" s="372"/>
    </row>
    <row r="170" spans="1:17" ht="15.75">
      <c r="A170" s="127"/>
      <c r="C170" s="37"/>
      <c r="D170" s="37"/>
      <c r="E170" s="37"/>
      <c r="F170" s="37"/>
      <c r="G170" s="37"/>
      <c r="Q170" s="372"/>
    </row>
    <row r="171" spans="1:17" ht="15.75">
      <c r="A171" s="127"/>
      <c r="C171" s="37"/>
      <c r="D171" s="37"/>
      <c r="E171" s="37"/>
      <c r="F171" s="37"/>
      <c r="G171" s="37"/>
      <c r="Q171" s="372"/>
    </row>
    <row r="172" spans="1:17" ht="15.75">
      <c r="A172" s="127"/>
      <c r="C172" s="37"/>
      <c r="D172" s="37"/>
      <c r="E172" s="37"/>
      <c r="F172" s="37"/>
      <c r="G172" s="37"/>
      <c r="Q172" s="372"/>
    </row>
    <row r="173" spans="1:17" ht="15.75">
      <c r="A173" s="127"/>
      <c r="C173" s="37"/>
      <c r="D173" s="37"/>
      <c r="E173" s="37"/>
      <c r="F173" s="37"/>
      <c r="G173" s="37"/>
      <c r="Q173" s="372"/>
    </row>
    <row r="174" spans="1:17" ht="15.75">
      <c r="A174" s="127"/>
      <c r="C174" s="37"/>
      <c r="D174" s="37"/>
      <c r="E174" s="37"/>
      <c r="F174" s="37"/>
      <c r="G174" s="37"/>
      <c r="Q174" s="372"/>
    </row>
    <row r="175" spans="1:17" ht="15.75">
      <c r="A175" s="127"/>
      <c r="C175" s="37"/>
      <c r="D175" s="37"/>
      <c r="E175" s="37"/>
      <c r="F175" s="37"/>
      <c r="G175" s="37"/>
      <c r="Q175" s="372"/>
    </row>
    <row r="176" spans="1:17" ht="15.75">
      <c r="A176" s="127"/>
      <c r="C176" s="37"/>
      <c r="D176" s="37"/>
      <c r="E176" s="37"/>
      <c r="F176" s="37"/>
      <c r="G176" s="37"/>
      <c r="Q176" s="372"/>
    </row>
    <row r="177" spans="1:17" ht="15.75">
      <c r="A177" s="127"/>
      <c r="C177" s="37"/>
      <c r="D177" s="37"/>
      <c r="E177" s="37"/>
      <c r="F177" s="37"/>
      <c r="G177" s="37"/>
      <c r="Q177" s="372"/>
    </row>
    <row r="178" spans="1:17" ht="15.75">
      <c r="A178" s="127"/>
      <c r="C178" s="37"/>
      <c r="D178" s="37"/>
      <c r="E178" s="37"/>
      <c r="F178" s="37"/>
      <c r="G178" s="37"/>
      <c r="Q178" s="372"/>
    </row>
    <row r="179" spans="1:17" ht="15.75">
      <c r="A179" s="127"/>
      <c r="C179" s="37"/>
      <c r="D179" s="37"/>
      <c r="E179" s="37"/>
      <c r="F179" s="37"/>
      <c r="G179" s="37"/>
      <c r="Q179" s="372"/>
    </row>
    <row r="180" spans="1:17" ht="15.75">
      <c r="A180" s="127"/>
      <c r="C180" s="37"/>
      <c r="D180" s="37"/>
      <c r="E180" s="37"/>
      <c r="F180" s="37"/>
      <c r="G180" s="37"/>
      <c r="Q180" s="372"/>
    </row>
    <row r="181" spans="1:17" ht="15.75">
      <c r="A181" s="127"/>
      <c r="C181" s="37"/>
      <c r="D181" s="37"/>
      <c r="E181" s="37"/>
      <c r="F181" s="37"/>
      <c r="G181" s="37"/>
      <c r="Q181" s="372"/>
    </row>
    <row r="182" spans="1:17" ht="15.75">
      <c r="A182" s="127"/>
      <c r="C182" s="37"/>
      <c r="D182" s="37"/>
      <c r="E182" s="37"/>
      <c r="F182" s="37"/>
      <c r="G182" s="37"/>
      <c r="Q182" s="372"/>
    </row>
    <row r="183" spans="1:17" ht="15.75">
      <c r="A183" s="127"/>
      <c r="C183" s="37"/>
      <c r="D183" s="37"/>
      <c r="E183" s="37"/>
      <c r="F183" s="37"/>
      <c r="G183" s="37"/>
      <c r="Q183" s="372"/>
    </row>
    <row r="184" spans="1:17" ht="15.75">
      <c r="A184" s="127"/>
      <c r="C184" s="37"/>
      <c r="D184" s="37"/>
      <c r="E184" s="37"/>
      <c r="F184" s="37"/>
      <c r="G184" s="37"/>
      <c r="Q184" s="372"/>
    </row>
    <row r="185" spans="1:17" ht="15.75">
      <c r="A185" s="127"/>
      <c r="C185" s="37"/>
      <c r="D185" s="37"/>
      <c r="E185" s="37"/>
      <c r="F185" s="37"/>
      <c r="G185" s="37"/>
      <c r="Q185" s="372"/>
    </row>
    <row r="186" spans="1:17" ht="15.75">
      <c r="A186" s="127"/>
      <c r="C186" s="37"/>
      <c r="D186" s="37"/>
      <c r="E186" s="37"/>
      <c r="F186" s="37"/>
      <c r="G186" s="37"/>
      <c r="Q186" s="372"/>
    </row>
    <row r="187" spans="1:17" ht="15.75">
      <c r="A187" s="127"/>
      <c r="C187" s="37"/>
      <c r="D187" s="37"/>
      <c r="E187" s="37"/>
      <c r="F187" s="37"/>
      <c r="G187" s="37"/>
      <c r="Q187" s="372"/>
    </row>
    <row r="188" spans="1:17" ht="15.75">
      <c r="A188" s="127"/>
      <c r="C188" s="37"/>
      <c r="D188" s="37"/>
      <c r="E188" s="37"/>
      <c r="F188" s="37"/>
      <c r="G188" s="37"/>
      <c r="Q188" s="372"/>
    </row>
    <row r="189" spans="1:17" ht="15.75">
      <c r="A189" s="127"/>
      <c r="C189" s="37"/>
      <c r="D189" s="37"/>
      <c r="E189" s="37"/>
      <c r="F189" s="37"/>
      <c r="G189" s="37"/>
      <c r="Q189" s="372"/>
    </row>
    <row r="190" spans="1:17" ht="15.75">
      <c r="A190" s="127"/>
      <c r="C190" s="37"/>
      <c r="D190" s="37"/>
      <c r="E190" s="37"/>
      <c r="F190" s="37"/>
      <c r="G190" s="37"/>
      <c r="Q190" s="372"/>
    </row>
    <row r="191" spans="1:17" ht="15.75">
      <c r="A191" s="127"/>
      <c r="C191" s="37"/>
      <c r="D191" s="37"/>
      <c r="E191" s="37"/>
      <c r="F191" s="37"/>
      <c r="G191" s="37"/>
      <c r="Q191" s="372"/>
    </row>
    <row r="192" spans="1:17" ht="15.75">
      <c r="A192" s="127"/>
      <c r="C192" s="37"/>
      <c r="D192" s="37"/>
      <c r="E192" s="37"/>
      <c r="F192" s="37"/>
      <c r="G192" s="37"/>
      <c r="Q192" s="372"/>
    </row>
    <row r="193" spans="1:17" ht="15.75">
      <c r="A193" s="127"/>
      <c r="C193" s="37"/>
      <c r="D193" s="37"/>
      <c r="E193" s="37"/>
      <c r="F193" s="37"/>
      <c r="G193" s="37"/>
      <c r="Q193" s="372"/>
    </row>
    <row r="194" spans="1:17" ht="15.75">
      <c r="A194" s="127"/>
      <c r="C194" s="37"/>
      <c r="D194" s="37"/>
      <c r="E194" s="37"/>
      <c r="F194" s="37"/>
      <c r="G194" s="37"/>
      <c r="Q194" s="372"/>
    </row>
    <row r="195" spans="1:17" ht="15.75">
      <c r="A195" s="127"/>
      <c r="C195" s="37"/>
      <c r="D195" s="37"/>
      <c r="E195" s="37"/>
      <c r="F195" s="37"/>
      <c r="G195" s="37"/>
      <c r="Q195" s="372"/>
    </row>
    <row r="196" spans="1:17" ht="15.75">
      <c r="A196" s="127"/>
      <c r="C196" s="37"/>
      <c r="D196" s="37"/>
      <c r="E196" s="37"/>
      <c r="F196" s="37"/>
      <c r="G196" s="37"/>
      <c r="Q196" s="372"/>
    </row>
    <row r="197" spans="1:17" ht="15.75">
      <c r="A197" s="19"/>
      <c r="C197" s="37"/>
      <c r="D197" s="37"/>
      <c r="E197" s="37"/>
      <c r="F197" s="37"/>
      <c r="G197" s="37"/>
      <c r="Q197" s="372"/>
    </row>
    <row r="198" spans="1:17" ht="15.75">
      <c r="A198" s="19"/>
      <c r="C198" s="37"/>
      <c r="D198" s="37"/>
      <c r="E198" s="37"/>
      <c r="F198" s="37"/>
      <c r="G198" s="37"/>
      <c r="Q198" s="372"/>
    </row>
    <row r="199" spans="1:17" ht="15.75">
      <c r="A199" s="19"/>
      <c r="C199" s="37"/>
      <c r="D199" s="37"/>
      <c r="E199" s="37"/>
      <c r="F199" s="37"/>
      <c r="G199" s="37"/>
      <c r="Q199" s="372"/>
    </row>
    <row r="200" spans="1:17" ht="15.75">
      <c r="A200" s="19"/>
      <c r="C200" s="37"/>
      <c r="D200" s="37"/>
      <c r="E200" s="37"/>
      <c r="F200" s="37"/>
      <c r="G200" s="37"/>
      <c r="Q200" s="372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E17" sqref="E17"/>
    </sheetView>
  </sheetViews>
  <sheetFormatPr baseColWidth="10" defaultColWidth="9.140625" defaultRowHeight="15"/>
  <cols>
    <col min="1" max="1" width="51.140625" style="20" customWidth="1"/>
    <col min="2" max="16" width="10.7109375" style="372" customWidth="1"/>
    <col min="17" max="17" width="12" style="372" customWidth="1"/>
    <col min="18" max="18" width="10.7109375" style="372" customWidth="1"/>
    <col min="19" max="19" width="2.5703125" style="128" customWidth="1"/>
    <col min="20" max="256" width="9.140625" style="372"/>
    <col min="257" max="257" width="51.140625" style="372" customWidth="1"/>
    <col min="258" max="272" width="10.7109375" style="372" customWidth="1"/>
    <col min="273" max="273" width="12" style="372" customWidth="1"/>
    <col min="274" max="274" width="10.7109375" style="372" customWidth="1"/>
    <col min="275" max="275" width="2.5703125" style="372" customWidth="1"/>
    <col min="276" max="512" width="9.140625" style="372"/>
    <col min="513" max="513" width="51.140625" style="372" customWidth="1"/>
    <col min="514" max="528" width="10.7109375" style="372" customWidth="1"/>
    <col min="529" max="529" width="12" style="372" customWidth="1"/>
    <col min="530" max="530" width="10.7109375" style="372" customWidth="1"/>
    <col min="531" max="531" width="2.5703125" style="372" customWidth="1"/>
    <col min="532" max="768" width="9.140625" style="372"/>
    <col min="769" max="769" width="51.140625" style="372" customWidth="1"/>
    <col min="770" max="784" width="10.7109375" style="372" customWidth="1"/>
    <col min="785" max="785" width="12" style="372" customWidth="1"/>
    <col min="786" max="786" width="10.7109375" style="372" customWidth="1"/>
    <col min="787" max="787" width="2.5703125" style="372" customWidth="1"/>
    <col min="788" max="1024" width="9.140625" style="372"/>
    <col min="1025" max="1025" width="51.140625" style="372" customWidth="1"/>
    <col min="1026" max="1040" width="10.7109375" style="372" customWidth="1"/>
    <col min="1041" max="1041" width="12" style="372" customWidth="1"/>
    <col min="1042" max="1042" width="10.7109375" style="372" customWidth="1"/>
    <col min="1043" max="1043" width="2.5703125" style="372" customWidth="1"/>
    <col min="1044" max="1280" width="9.140625" style="372"/>
    <col min="1281" max="1281" width="51.140625" style="372" customWidth="1"/>
    <col min="1282" max="1296" width="10.7109375" style="372" customWidth="1"/>
    <col min="1297" max="1297" width="12" style="372" customWidth="1"/>
    <col min="1298" max="1298" width="10.7109375" style="372" customWidth="1"/>
    <col min="1299" max="1299" width="2.5703125" style="372" customWidth="1"/>
    <col min="1300" max="1536" width="9.140625" style="372"/>
    <col min="1537" max="1537" width="51.140625" style="372" customWidth="1"/>
    <col min="1538" max="1552" width="10.7109375" style="372" customWidth="1"/>
    <col min="1553" max="1553" width="12" style="372" customWidth="1"/>
    <col min="1554" max="1554" width="10.7109375" style="372" customWidth="1"/>
    <col min="1555" max="1555" width="2.5703125" style="372" customWidth="1"/>
    <col min="1556" max="1792" width="9.140625" style="372"/>
    <col min="1793" max="1793" width="51.140625" style="372" customWidth="1"/>
    <col min="1794" max="1808" width="10.7109375" style="372" customWidth="1"/>
    <col min="1809" max="1809" width="12" style="372" customWidth="1"/>
    <col min="1810" max="1810" width="10.7109375" style="372" customWidth="1"/>
    <col min="1811" max="1811" width="2.5703125" style="372" customWidth="1"/>
    <col min="1812" max="2048" width="9.140625" style="372"/>
    <col min="2049" max="2049" width="51.140625" style="372" customWidth="1"/>
    <col min="2050" max="2064" width="10.7109375" style="372" customWidth="1"/>
    <col min="2065" max="2065" width="12" style="372" customWidth="1"/>
    <col min="2066" max="2066" width="10.7109375" style="372" customWidth="1"/>
    <col min="2067" max="2067" width="2.5703125" style="372" customWidth="1"/>
    <col min="2068" max="2304" width="9.140625" style="372"/>
    <col min="2305" max="2305" width="51.140625" style="372" customWidth="1"/>
    <col min="2306" max="2320" width="10.7109375" style="372" customWidth="1"/>
    <col min="2321" max="2321" width="12" style="372" customWidth="1"/>
    <col min="2322" max="2322" width="10.7109375" style="372" customWidth="1"/>
    <col min="2323" max="2323" width="2.5703125" style="372" customWidth="1"/>
    <col min="2324" max="2560" width="9.140625" style="372"/>
    <col min="2561" max="2561" width="51.140625" style="372" customWidth="1"/>
    <col min="2562" max="2576" width="10.7109375" style="372" customWidth="1"/>
    <col min="2577" max="2577" width="12" style="372" customWidth="1"/>
    <col min="2578" max="2578" width="10.7109375" style="372" customWidth="1"/>
    <col min="2579" max="2579" width="2.5703125" style="372" customWidth="1"/>
    <col min="2580" max="2816" width="9.140625" style="372"/>
    <col min="2817" max="2817" width="51.140625" style="372" customWidth="1"/>
    <col min="2818" max="2832" width="10.7109375" style="372" customWidth="1"/>
    <col min="2833" max="2833" width="12" style="372" customWidth="1"/>
    <col min="2834" max="2834" width="10.7109375" style="372" customWidth="1"/>
    <col min="2835" max="2835" width="2.5703125" style="372" customWidth="1"/>
    <col min="2836" max="3072" width="9.140625" style="372"/>
    <col min="3073" max="3073" width="51.140625" style="372" customWidth="1"/>
    <col min="3074" max="3088" width="10.7109375" style="372" customWidth="1"/>
    <col min="3089" max="3089" width="12" style="372" customWidth="1"/>
    <col min="3090" max="3090" width="10.7109375" style="372" customWidth="1"/>
    <col min="3091" max="3091" width="2.5703125" style="372" customWidth="1"/>
    <col min="3092" max="3328" width="9.140625" style="372"/>
    <col min="3329" max="3329" width="51.140625" style="372" customWidth="1"/>
    <col min="3330" max="3344" width="10.7109375" style="372" customWidth="1"/>
    <col min="3345" max="3345" width="12" style="372" customWidth="1"/>
    <col min="3346" max="3346" width="10.7109375" style="372" customWidth="1"/>
    <col min="3347" max="3347" width="2.5703125" style="372" customWidth="1"/>
    <col min="3348" max="3584" width="9.140625" style="372"/>
    <col min="3585" max="3585" width="51.140625" style="372" customWidth="1"/>
    <col min="3586" max="3600" width="10.7109375" style="372" customWidth="1"/>
    <col min="3601" max="3601" width="12" style="372" customWidth="1"/>
    <col min="3602" max="3602" width="10.7109375" style="372" customWidth="1"/>
    <col min="3603" max="3603" width="2.5703125" style="372" customWidth="1"/>
    <col min="3604" max="3840" width="9.140625" style="372"/>
    <col min="3841" max="3841" width="51.140625" style="372" customWidth="1"/>
    <col min="3842" max="3856" width="10.7109375" style="372" customWidth="1"/>
    <col min="3857" max="3857" width="12" style="372" customWidth="1"/>
    <col min="3858" max="3858" width="10.7109375" style="372" customWidth="1"/>
    <col min="3859" max="3859" width="2.5703125" style="372" customWidth="1"/>
    <col min="3860" max="4096" width="9.140625" style="372"/>
    <col min="4097" max="4097" width="51.140625" style="372" customWidth="1"/>
    <col min="4098" max="4112" width="10.7109375" style="372" customWidth="1"/>
    <col min="4113" max="4113" width="12" style="372" customWidth="1"/>
    <col min="4114" max="4114" width="10.7109375" style="372" customWidth="1"/>
    <col min="4115" max="4115" width="2.5703125" style="372" customWidth="1"/>
    <col min="4116" max="4352" width="9.140625" style="372"/>
    <col min="4353" max="4353" width="51.140625" style="372" customWidth="1"/>
    <col min="4354" max="4368" width="10.7109375" style="372" customWidth="1"/>
    <col min="4369" max="4369" width="12" style="372" customWidth="1"/>
    <col min="4370" max="4370" width="10.7109375" style="372" customWidth="1"/>
    <col min="4371" max="4371" width="2.5703125" style="372" customWidth="1"/>
    <col min="4372" max="4608" width="9.140625" style="372"/>
    <col min="4609" max="4609" width="51.140625" style="372" customWidth="1"/>
    <col min="4610" max="4624" width="10.7109375" style="372" customWidth="1"/>
    <col min="4625" max="4625" width="12" style="372" customWidth="1"/>
    <col min="4626" max="4626" width="10.7109375" style="372" customWidth="1"/>
    <col min="4627" max="4627" width="2.5703125" style="372" customWidth="1"/>
    <col min="4628" max="4864" width="9.140625" style="372"/>
    <col min="4865" max="4865" width="51.140625" style="372" customWidth="1"/>
    <col min="4866" max="4880" width="10.7109375" style="372" customWidth="1"/>
    <col min="4881" max="4881" width="12" style="372" customWidth="1"/>
    <col min="4882" max="4882" width="10.7109375" style="372" customWidth="1"/>
    <col min="4883" max="4883" width="2.5703125" style="372" customWidth="1"/>
    <col min="4884" max="5120" width="9.140625" style="372"/>
    <col min="5121" max="5121" width="51.140625" style="372" customWidth="1"/>
    <col min="5122" max="5136" width="10.7109375" style="372" customWidth="1"/>
    <col min="5137" max="5137" width="12" style="372" customWidth="1"/>
    <col min="5138" max="5138" width="10.7109375" style="372" customWidth="1"/>
    <col min="5139" max="5139" width="2.5703125" style="372" customWidth="1"/>
    <col min="5140" max="5376" width="9.140625" style="372"/>
    <col min="5377" max="5377" width="51.140625" style="372" customWidth="1"/>
    <col min="5378" max="5392" width="10.7109375" style="372" customWidth="1"/>
    <col min="5393" max="5393" width="12" style="372" customWidth="1"/>
    <col min="5394" max="5394" width="10.7109375" style="372" customWidth="1"/>
    <col min="5395" max="5395" width="2.5703125" style="372" customWidth="1"/>
    <col min="5396" max="5632" width="9.140625" style="372"/>
    <col min="5633" max="5633" width="51.140625" style="372" customWidth="1"/>
    <col min="5634" max="5648" width="10.7109375" style="372" customWidth="1"/>
    <col min="5649" max="5649" width="12" style="372" customWidth="1"/>
    <col min="5650" max="5650" width="10.7109375" style="372" customWidth="1"/>
    <col min="5651" max="5651" width="2.5703125" style="372" customWidth="1"/>
    <col min="5652" max="5888" width="9.140625" style="372"/>
    <col min="5889" max="5889" width="51.140625" style="372" customWidth="1"/>
    <col min="5890" max="5904" width="10.7109375" style="372" customWidth="1"/>
    <col min="5905" max="5905" width="12" style="372" customWidth="1"/>
    <col min="5906" max="5906" width="10.7109375" style="372" customWidth="1"/>
    <col min="5907" max="5907" width="2.5703125" style="372" customWidth="1"/>
    <col min="5908" max="6144" width="9.140625" style="372"/>
    <col min="6145" max="6145" width="51.140625" style="372" customWidth="1"/>
    <col min="6146" max="6160" width="10.7109375" style="372" customWidth="1"/>
    <col min="6161" max="6161" width="12" style="372" customWidth="1"/>
    <col min="6162" max="6162" width="10.7109375" style="372" customWidth="1"/>
    <col min="6163" max="6163" width="2.5703125" style="372" customWidth="1"/>
    <col min="6164" max="6400" width="9.140625" style="372"/>
    <col min="6401" max="6401" width="51.140625" style="372" customWidth="1"/>
    <col min="6402" max="6416" width="10.7109375" style="372" customWidth="1"/>
    <col min="6417" max="6417" width="12" style="372" customWidth="1"/>
    <col min="6418" max="6418" width="10.7109375" style="372" customWidth="1"/>
    <col min="6419" max="6419" width="2.5703125" style="372" customWidth="1"/>
    <col min="6420" max="6656" width="9.140625" style="372"/>
    <col min="6657" max="6657" width="51.140625" style="372" customWidth="1"/>
    <col min="6658" max="6672" width="10.7109375" style="372" customWidth="1"/>
    <col min="6673" max="6673" width="12" style="372" customWidth="1"/>
    <col min="6674" max="6674" width="10.7109375" style="372" customWidth="1"/>
    <col min="6675" max="6675" width="2.5703125" style="372" customWidth="1"/>
    <col min="6676" max="6912" width="9.140625" style="372"/>
    <col min="6913" max="6913" width="51.140625" style="372" customWidth="1"/>
    <col min="6914" max="6928" width="10.7109375" style="372" customWidth="1"/>
    <col min="6929" max="6929" width="12" style="372" customWidth="1"/>
    <col min="6930" max="6930" width="10.7109375" style="372" customWidth="1"/>
    <col min="6931" max="6931" width="2.5703125" style="372" customWidth="1"/>
    <col min="6932" max="7168" width="9.140625" style="372"/>
    <col min="7169" max="7169" width="51.140625" style="372" customWidth="1"/>
    <col min="7170" max="7184" width="10.7109375" style="372" customWidth="1"/>
    <col min="7185" max="7185" width="12" style="372" customWidth="1"/>
    <col min="7186" max="7186" width="10.7109375" style="372" customWidth="1"/>
    <col min="7187" max="7187" width="2.5703125" style="372" customWidth="1"/>
    <col min="7188" max="7424" width="9.140625" style="372"/>
    <col min="7425" max="7425" width="51.140625" style="372" customWidth="1"/>
    <col min="7426" max="7440" width="10.7109375" style="372" customWidth="1"/>
    <col min="7441" max="7441" width="12" style="372" customWidth="1"/>
    <col min="7442" max="7442" width="10.7109375" style="372" customWidth="1"/>
    <col min="7443" max="7443" width="2.5703125" style="372" customWidth="1"/>
    <col min="7444" max="7680" width="9.140625" style="372"/>
    <col min="7681" max="7681" width="51.140625" style="372" customWidth="1"/>
    <col min="7682" max="7696" width="10.7109375" style="372" customWidth="1"/>
    <col min="7697" max="7697" width="12" style="372" customWidth="1"/>
    <col min="7698" max="7698" width="10.7109375" style="372" customWidth="1"/>
    <col min="7699" max="7699" width="2.5703125" style="372" customWidth="1"/>
    <col min="7700" max="7936" width="9.140625" style="372"/>
    <col min="7937" max="7937" width="51.140625" style="372" customWidth="1"/>
    <col min="7938" max="7952" width="10.7109375" style="372" customWidth="1"/>
    <col min="7953" max="7953" width="12" style="372" customWidth="1"/>
    <col min="7954" max="7954" width="10.7109375" style="372" customWidth="1"/>
    <col min="7955" max="7955" width="2.5703125" style="372" customWidth="1"/>
    <col min="7956" max="8192" width="9.140625" style="372"/>
    <col min="8193" max="8193" width="51.140625" style="372" customWidth="1"/>
    <col min="8194" max="8208" width="10.7109375" style="372" customWidth="1"/>
    <col min="8209" max="8209" width="12" style="372" customWidth="1"/>
    <col min="8210" max="8210" width="10.7109375" style="372" customWidth="1"/>
    <col min="8211" max="8211" width="2.5703125" style="372" customWidth="1"/>
    <col min="8212" max="8448" width="9.140625" style="372"/>
    <col min="8449" max="8449" width="51.140625" style="372" customWidth="1"/>
    <col min="8450" max="8464" width="10.7109375" style="372" customWidth="1"/>
    <col min="8465" max="8465" width="12" style="372" customWidth="1"/>
    <col min="8466" max="8466" width="10.7109375" style="372" customWidth="1"/>
    <col min="8467" max="8467" width="2.5703125" style="372" customWidth="1"/>
    <col min="8468" max="8704" width="9.140625" style="372"/>
    <col min="8705" max="8705" width="51.140625" style="372" customWidth="1"/>
    <col min="8706" max="8720" width="10.7109375" style="372" customWidth="1"/>
    <col min="8721" max="8721" width="12" style="372" customWidth="1"/>
    <col min="8722" max="8722" width="10.7109375" style="372" customWidth="1"/>
    <col min="8723" max="8723" width="2.5703125" style="372" customWidth="1"/>
    <col min="8724" max="8960" width="9.140625" style="372"/>
    <col min="8961" max="8961" width="51.140625" style="372" customWidth="1"/>
    <col min="8962" max="8976" width="10.7109375" style="372" customWidth="1"/>
    <col min="8977" max="8977" width="12" style="372" customWidth="1"/>
    <col min="8978" max="8978" width="10.7109375" style="372" customWidth="1"/>
    <col min="8979" max="8979" width="2.5703125" style="372" customWidth="1"/>
    <col min="8980" max="9216" width="9.140625" style="372"/>
    <col min="9217" max="9217" width="51.140625" style="372" customWidth="1"/>
    <col min="9218" max="9232" width="10.7109375" style="372" customWidth="1"/>
    <col min="9233" max="9233" width="12" style="372" customWidth="1"/>
    <col min="9234" max="9234" width="10.7109375" style="372" customWidth="1"/>
    <col min="9235" max="9235" width="2.5703125" style="372" customWidth="1"/>
    <col min="9236" max="9472" width="9.140625" style="372"/>
    <col min="9473" max="9473" width="51.140625" style="372" customWidth="1"/>
    <col min="9474" max="9488" width="10.7109375" style="372" customWidth="1"/>
    <col min="9489" max="9489" width="12" style="372" customWidth="1"/>
    <col min="9490" max="9490" width="10.7109375" style="372" customWidth="1"/>
    <col min="9491" max="9491" width="2.5703125" style="372" customWidth="1"/>
    <col min="9492" max="9728" width="9.140625" style="372"/>
    <col min="9729" max="9729" width="51.140625" style="372" customWidth="1"/>
    <col min="9730" max="9744" width="10.7109375" style="372" customWidth="1"/>
    <col min="9745" max="9745" width="12" style="372" customWidth="1"/>
    <col min="9746" max="9746" width="10.7109375" style="372" customWidth="1"/>
    <col min="9747" max="9747" width="2.5703125" style="372" customWidth="1"/>
    <col min="9748" max="9984" width="9.140625" style="372"/>
    <col min="9985" max="9985" width="51.140625" style="372" customWidth="1"/>
    <col min="9986" max="10000" width="10.7109375" style="372" customWidth="1"/>
    <col min="10001" max="10001" width="12" style="372" customWidth="1"/>
    <col min="10002" max="10002" width="10.7109375" style="372" customWidth="1"/>
    <col min="10003" max="10003" width="2.5703125" style="372" customWidth="1"/>
    <col min="10004" max="10240" width="9.140625" style="372"/>
    <col min="10241" max="10241" width="51.140625" style="372" customWidth="1"/>
    <col min="10242" max="10256" width="10.7109375" style="372" customWidth="1"/>
    <col min="10257" max="10257" width="12" style="372" customWidth="1"/>
    <col min="10258" max="10258" width="10.7109375" style="372" customWidth="1"/>
    <col min="10259" max="10259" width="2.5703125" style="372" customWidth="1"/>
    <col min="10260" max="10496" width="9.140625" style="372"/>
    <col min="10497" max="10497" width="51.140625" style="372" customWidth="1"/>
    <col min="10498" max="10512" width="10.7109375" style="372" customWidth="1"/>
    <col min="10513" max="10513" width="12" style="372" customWidth="1"/>
    <col min="10514" max="10514" width="10.7109375" style="372" customWidth="1"/>
    <col min="10515" max="10515" width="2.5703125" style="372" customWidth="1"/>
    <col min="10516" max="10752" width="9.140625" style="372"/>
    <col min="10753" max="10753" width="51.140625" style="372" customWidth="1"/>
    <col min="10754" max="10768" width="10.7109375" style="372" customWidth="1"/>
    <col min="10769" max="10769" width="12" style="372" customWidth="1"/>
    <col min="10770" max="10770" width="10.7109375" style="372" customWidth="1"/>
    <col min="10771" max="10771" width="2.5703125" style="372" customWidth="1"/>
    <col min="10772" max="11008" width="9.140625" style="372"/>
    <col min="11009" max="11009" width="51.140625" style="372" customWidth="1"/>
    <col min="11010" max="11024" width="10.7109375" style="372" customWidth="1"/>
    <col min="11025" max="11025" width="12" style="372" customWidth="1"/>
    <col min="11026" max="11026" width="10.7109375" style="372" customWidth="1"/>
    <col min="11027" max="11027" width="2.5703125" style="372" customWidth="1"/>
    <col min="11028" max="11264" width="9.140625" style="372"/>
    <col min="11265" max="11265" width="51.140625" style="372" customWidth="1"/>
    <col min="11266" max="11280" width="10.7109375" style="372" customWidth="1"/>
    <col min="11281" max="11281" width="12" style="372" customWidth="1"/>
    <col min="11282" max="11282" width="10.7109375" style="372" customWidth="1"/>
    <col min="11283" max="11283" width="2.5703125" style="372" customWidth="1"/>
    <col min="11284" max="11520" width="9.140625" style="372"/>
    <col min="11521" max="11521" width="51.140625" style="372" customWidth="1"/>
    <col min="11522" max="11536" width="10.7109375" style="372" customWidth="1"/>
    <col min="11537" max="11537" width="12" style="372" customWidth="1"/>
    <col min="11538" max="11538" width="10.7109375" style="372" customWidth="1"/>
    <col min="11539" max="11539" width="2.5703125" style="372" customWidth="1"/>
    <col min="11540" max="11776" width="9.140625" style="372"/>
    <col min="11777" max="11777" width="51.140625" style="372" customWidth="1"/>
    <col min="11778" max="11792" width="10.7109375" style="372" customWidth="1"/>
    <col min="11793" max="11793" width="12" style="372" customWidth="1"/>
    <col min="11794" max="11794" width="10.7109375" style="372" customWidth="1"/>
    <col min="11795" max="11795" width="2.5703125" style="372" customWidth="1"/>
    <col min="11796" max="12032" width="9.140625" style="372"/>
    <col min="12033" max="12033" width="51.140625" style="372" customWidth="1"/>
    <col min="12034" max="12048" width="10.7109375" style="372" customWidth="1"/>
    <col min="12049" max="12049" width="12" style="372" customWidth="1"/>
    <col min="12050" max="12050" width="10.7109375" style="372" customWidth="1"/>
    <col min="12051" max="12051" width="2.5703125" style="372" customWidth="1"/>
    <col min="12052" max="12288" width="9.140625" style="372"/>
    <col min="12289" max="12289" width="51.140625" style="372" customWidth="1"/>
    <col min="12290" max="12304" width="10.7109375" style="372" customWidth="1"/>
    <col min="12305" max="12305" width="12" style="372" customWidth="1"/>
    <col min="12306" max="12306" width="10.7109375" style="372" customWidth="1"/>
    <col min="12307" max="12307" width="2.5703125" style="372" customWidth="1"/>
    <col min="12308" max="12544" width="9.140625" style="372"/>
    <col min="12545" max="12545" width="51.140625" style="372" customWidth="1"/>
    <col min="12546" max="12560" width="10.7109375" style="372" customWidth="1"/>
    <col min="12561" max="12561" width="12" style="372" customWidth="1"/>
    <col min="12562" max="12562" width="10.7109375" style="372" customWidth="1"/>
    <col min="12563" max="12563" width="2.5703125" style="372" customWidth="1"/>
    <col min="12564" max="12800" width="9.140625" style="372"/>
    <col min="12801" max="12801" width="51.140625" style="372" customWidth="1"/>
    <col min="12802" max="12816" width="10.7109375" style="372" customWidth="1"/>
    <col min="12817" max="12817" width="12" style="372" customWidth="1"/>
    <col min="12818" max="12818" width="10.7109375" style="372" customWidth="1"/>
    <col min="12819" max="12819" width="2.5703125" style="372" customWidth="1"/>
    <col min="12820" max="13056" width="9.140625" style="372"/>
    <col min="13057" max="13057" width="51.140625" style="372" customWidth="1"/>
    <col min="13058" max="13072" width="10.7109375" style="372" customWidth="1"/>
    <col min="13073" max="13073" width="12" style="372" customWidth="1"/>
    <col min="13074" max="13074" width="10.7109375" style="372" customWidth="1"/>
    <col min="13075" max="13075" width="2.5703125" style="372" customWidth="1"/>
    <col min="13076" max="13312" width="9.140625" style="372"/>
    <col min="13313" max="13313" width="51.140625" style="372" customWidth="1"/>
    <col min="13314" max="13328" width="10.7109375" style="372" customWidth="1"/>
    <col min="13329" max="13329" width="12" style="372" customWidth="1"/>
    <col min="13330" max="13330" width="10.7109375" style="372" customWidth="1"/>
    <col min="13331" max="13331" width="2.5703125" style="372" customWidth="1"/>
    <col min="13332" max="13568" width="9.140625" style="372"/>
    <col min="13569" max="13569" width="51.140625" style="372" customWidth="1"/>
    <col min="13570" max="13584" width="10.7109375" style="372" customWidth="1"/>
    <col min="13585" max="13585" width="12" style="372" customWidth="1"/>
    <col min="13586" max="13586" width="10.7109375" style="372" customWidth="1"/>
    <col min="13587" max="13587" width="2.5703125" style="372" customWidth="1"/>
    <col min="13588" max="13824" width="9.140625" style="372"/>
    <col min="13825" max="13825" width="51.140625" style="372" customWidth="1"/>
    <col min="13826" max="13840" width="10.7109375" style="372" customWidth="1"/>
    <col min="13841" max="13841" width="12" style="372" customWidth="1"/>
    <col min="13842" max="13842" width="10.7109375" style="372" customWidth="1"/>
    <col min="13843" max="13843" width="2.5703125" style="372" customWidth="1"/>
    <col min="13844" max="14080" width="9.140625" style="372"/>
    <col min="14081" max="14081" width="51.140625" style="372" customWidth="1"/>
    <col min="14082" max="14096" width="10.7109375" style="372" customWidth="1"/>
    <col min="14097" max="14097" width="12" style="372" customWidth="1"/>
    <col min="14098" max="14098" width="10.7109375" style="372" customWidth="1"/>
    <col min="14099" max="14099" width="2.5703125" style="372" customWidth="1"/>
    <col min="14100" max="14336" width="9.140625" style="372"/>
    <col min="14337" max="14337" width="51.140625" style="372" customWidth="1"/>
    <col min="14338" max="14352" width="10.7109375" style="372" customWidth="1"/>
    <col min="14353" max="14353" width="12" style="372" customWidth="1"/>
    <col min="14354" max="14354" width="10.7109375" style="372" customWidth="1"/>
    <col min="14355" max="14355" width="2.5703125" style="372" customWidth="1"/>
    <col min="14356" max="14592" width="9.140625" style="372"/>
    <col min="14593" max="14593" width="51.140625" style="372" customWidth="1"/>
    <col min="14594" max="14608" width="10.7109375" style="372" customWidth="1"/>
    <col min="14609" max="14609" width="12" style="372" customWidth="1"/>
    <col min="14610" max="14610" width="10.7109375" style="372" customWidth="1"/>
    <col min="14611" max="14611" width="2.5703125" style="372" customWidth="1"/>
    <col min="14612" max="14848" width="9.140625" style="372"/>
    <col min="14849" max="14849" width="51.140625" style="372" customWidth="1"/>
    <col min="14850" max="14864" width="10.7109375" style="372" customWidth="1"/>
    <col min="14865" max="14865" width="12" style="372" customWidth="1"/>
    <col min="14866" max="14866" width="10.7109375" style="372" customWidth="1"/>
    <col min="14867" max="14867" width="2.5703125" style="372" customWidth="1"/>
    <col min="14868" max="15104" width="9.140625" style="372"/>
    <col min="15105" max="15105" width="51.140625" style="372" customWidth="1"/>
    <col min="15106" max="15120" width="10.7109375" style="372" customWidth="1"/>
    <col min="15121" max="15121" width="12" style="372" customWidth="1"/>
    <col min="15122" max="15122" width="10.7109375" style="372" customWidth="1"/>
    <col min="15123" max="15123" width="2.5703125" style="372" customWidth="1"/>
    <col min="15124" max="15360" width="9.140625" style="372"/>
    <col min="15361" max="15361" width="51.140625" style="372" customWidth="1"/>
    <col min="15362" max="15376" width="10.7109375" style="372" customWidth="1"/>
    <col min="15377" max="15377" width="12" style="372" customWidth="1"/>
    <col min="15378" max="15378" width="10.7109375" style="372" customWidth="1"/>
    <col min="15379" max="15379" width="2.5703125" style="372" customWidth="1"/>
    <col min="15380" max="15616" width="9.140625" style="372"/>
    <col min="15617" max="15617" width="51.140625" style="372" customWidth="1"/>
    <col min="15618" max="15632" width="10.7109375" style="372" customWidth="1"/>
    <col min="15633" max="15633" width="12" style="372" customWidth="1"/>
    <col min="15634" max="15634" width="10.7109375" style="372" customWidth="1"/>
    <col min="15635" max="15635" width="2.5703125" style="372" customWidth="1"/>
    <col min="15636" max="15872" width="9.140625" style="372"/>
    <col min="15873" max="15873" width="51.140625" style="372" customWidth="1"/>
    <col min="15874" max="15888" width="10.7109375" style="372" customWidth="1"/>
    <col min="15889" max="15889" width="12" style="372" customWidth="1"/>
    <col min="15890" max="15890" width="10.7109375" style="372" customWidth="1"/>
    <col min="15891" max="15891" width="2.5703125" style="372" customWidth="1"/>
    <col min="15892" max="16128" width="9.140625" style="372"/>
    <col min="16129" max="16129" width="51.140625" style="372" customWidth="1"/>
    <col min="16130" max="16144" width="10.7109375" style="372" customWidth="1"/>
    <col min="16145" max="16145" width="12" style="372" customWidth="1"/>
    <col min="16146" max="16146" width="10.710937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21"/>
      <c r="R1" s="321"/>
    </row>
    <row r="2" spans="1:19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</row>
    <row r="3" spans="1:19" s="1" customFormat="1" ht="24.75" customHeight="1">
      <c r="A3" s="771" t="s">
        <v>243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</row>
    <row r="4" spans="1:19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</row>
    <row r="5" spans="1:19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</row>
    <row r="6" spans="1:19" ht="7.5" customHeight="1">
      <c r="A6" s="103"/>
      <c r="S6" s="372"/>
    </row>
    <row r="7" spans="1:19" ht="25.5" customHeight="1">
      <c r="A7" s="104"/>
      <c r="B7" s="131"/>
      <c r="C7" s="105"/>
      <c r="D7" s="105"/>
      <c r="E7" s="105"/>
      <c r="F7" s="105"/>
      <c r="G7" s="105"/>
      <c r="H7" s="105"/>
      <c r="I7" s="105"/>
      <c r="J7" s="106"/>
      <c r="K7" s="106"/>
      <c r="L7" s="106"/>
      <c r="M7" s="106"/>
      <c r="N7" s="106"/>
      <c r="O7" s="106"/>
      <c r="P7" s="106"/>
      <c r="Q7" s="106"/>
      <c r="R7" s="107"/>
      <c r="S7" s="372"/>
    </row>
    <row r="8" spans="1:19" ht="34.5" customHeight="1">
      <c r="A8" s="132" t="s">
        <v>898</v>
      </c>
      <c r="B8" s="132" t="s">
        <v>70</v>
      </c>
      <c r="C8" s="132" t="s">
        <v>82</v>
      </c>
      <c r="D8" s="132" t="s">
        <v>81</v>
      </c>
      <c r="E8" s="132" t="s">
        <v>80</v>
      </c>
      <c r="F8" s="132" t="s">
        <v>78</v>
      </c>
      <c r="G8" s="132" t="s">
        <v>79</v>
      </c>
      <c r="H8" s="132" t="s">
        <v>64</v>
      </c>
      <c r="I8" s="132" t="s">
        <v>72</v>
      </c>
      <c r="J8" s="132" t="s">
        <v>76</v>
      </c>
      <c r="K8" s="132" t="s">
        <v>61</v>
      </c>
      <c r="L8" s="132" t="s">
        <v>83</v>
      </c>
      <c r="M8" s="132" t="s">
        <v>721</v>
      </c>
      <c r="N8" s="132" t="s">
        <v>762</v>
      </c>
      <c r="O8" s="132" t="s">
        <v>726</v>
      </c>
      <c r="P8" s="132" t="s">
        <v>763</v>
      </c>
      <c r="Q8" s="133" t="s">
        <v>116</v>
      </c>
      <c r="R8" s="540" t="s">
        <v>11</v>
      </c>
      <c r="S8" s="372"/>
    </row>
    <row r="9" spans="1:19" ht="27" customHeight="1">
      <c r="A9" s="109" t="s">
        <v>137</v>
      </c>
      <c r="B9" s="109">
        <v>1644.9155449999998</v>
      </c>
      <c r="C9" s="110">
        <v>719.91336999999999</v>
      </c>
      <c r="D9" s="110">
        <v>2221.130995</v>
      </c>
      <c r="E9" s="110">
        <v>5211.5375954000001</v>
      </c>
      <c r="F9" s="110">
        <v>1039.0054599999999</v>
      </c>
      <c r="G9" s="110">
        <v>64.48639</v>
      </c>
      <c r="H9" s="110">
        <v>1209.6356499999999</v>
      </c>
      <c r="I9" s="110">
        <v>4402.1438099999996</v>
      </c>
      <c r="J9" s="109">
        <v>3428.4130351999997</v>
      </c>
      <c r="K9" s="109">
        <v>20266.672761400001</v>
      </c>
      <c r="L9" s="109">
        <v>12981.53549</v>
      </c>
      <c r="M9" s="109">
        <v>72476.645356999987</v>
      </c>
      <c r="N9" s="109">
        <v>108.7137</v>
      </c>
      <c r="O9" s="109">
        <v>43227.970810999999</v>
      </c>
      <c r="P9" s="109">
        <v>17622.40237</v>
      </c>
      <c r="Q9" s="109">
        <v>506499.63117040001</v>
      </c>
      <c r="R9" s="134">
        <f>+Q9/$Q$27</f>
        <v>7.7127685818615122E-2</v>
      </c>
      <c r="S9" s="372"/>
    </row>
    <row r="10" spans="1:19" ht="27" customHeight="1">
      <c r="A10" s="109" t="s">
        <v>138</v>
      </c>
      <c r="B10" s="109">
        <v>82.253129999999999</v>
      </c>
      <c r="C10" s="110">
        <v>0</v>
      </c>
      <c r="D10" s="110">
        <v>33.166069999999998</v>
      </c>
      <c r="E10" s="110">
        <v>9.2064900000000005</v>
      </c>
      <c r="F10" s="110">
        <v>0</v>
      </c>
      <c r="G10" s="110">
        <v>0</v>
      </c>
      <c r="H10" s="110">
        <v>0</v>
      </c>
      <c r="I10" s="110">
        <v>0</v>
      </c>
      <c r="J10" s="109">
        <v>0</v>
      </c>
      <c r="K10" s="109">
        <v>1483.3703187999999</v>
      </c>
      <c r="L10" s="109">
        <v>0</v>
      </c>
      <c r="M10" s="109">
        <v>585.57376999999997</v>
      </c>
      <c r="N10" s="109">
        <v>66.65091000000001</v>
      </c>
      <c r="O10" s="109">
        <v>61.57056</v>
      </c>
      <c r="P10" s="109">
        <v>0</v>
      </c>
      <c r="Q10" s="109">
        <v>14040.028687799999</v>
      </c>
      <c r="R10" s="134">
        <f t="shared" ref="R10:R27" si="0">+Q10/$Q$27</f>
        <v>2.1379579665531355E-3</v>
      </c>
      <c r="S10" s="372"/>
    </row>
    <row r="11" spans="1:19" ht="27" customHeight="1">
      <c r="A11" s="109" t="s">
        <v>139</v>
      </c>
      <c r="B11" s="109">
        <v>0</v>
      </c>
      <c r="C11" s="110">
        <v>0</v>
      </c>
      <c r="D11" s="110">
        <v>312.92849000000001</v>
      </c>
      <c r="E11" s="110">
        <v>639.75409000000002</v>
      </c>
      <c r="F11" s="110">
        <v>453.88857999999999</v>
      </c>
      <c r="G11" s="110">
        <v>159.71071000000001</v>
      </c>
      <c r="H11" s="110">
        <v>44.467790000000001</v>
      </c>
      <c r="I11" s="110">
        <v>59.053419999999996</v>
      </c>
      <c r="J11" s="109">
        <v>176.07852</v>
      </c>
      <c r="K11" s="109">
        <v>434.59590320000001</v>
      </c>
      <c r="L11" s="109">
        <v>364.56069000000002</v>
      </c>
      <c r="M11" s="109">
        <v>17.343779999999999</v>
      </c>
      <c r="N11" s="109">
        <v>6.62521</v>
      </c>
      <c r="O11" s="109">
        <v>341.42440999999997</v>
      </c>
      <c r="P11" s="109">
        <v>206.92014</v>
      </c>
      <c r="Q11" s="109">
        <v>16559.497014799999</v>
      </c>
      <c r="R11" s="134">
        <f t="shared" si="0"/>
        <v>2.5216122667661069E-3</v>
      </c>
      <c r="S11" s="372"/>
    </row>
    <row r="12" spans="1:19" ht="27" customHeight="1">
      <c r="A12" s="109" t="s">
        <v>140</v>
      </c>
      <c r="B12" s="109">
        <v>8.0124099999999991</v>
      </c>
      <c r="C12" s="110">
        <v>17.66741</v>
      </c>
      <c r="D12" s="110">
        <v>974.08172999999999</v>
      </c>
      <c r="E12" s="110">
        <v>0</v>
      </c>
      <c r="F12" s="110">
        <v>5718.3130099999998</v>
      </c>
      <c r="G12" s="110">
        <v>57625.2157372</v>
      </c>
      <c r="H12" s="110">
        <v>172.20757</v>
      </c>
      <c r="I12" s="110">
        <v>2060.1497943999998</v>
      </c>
      <c r="J12" s="109">
        <v>296.30955</v>
      </c>
      <c r="K12" s="109">
        <v>1912.1743799999999</v>
      </c>
      <c r="L12" s="109">
        <v>525.41352000000006</v>
      </c>
      <c r="M12" s="109">
        <v>1733.9208799999999</v>
      </c>
      <c r="N12" s="109">
        <v>534.43820999999991</v>
      </c>
      <c r="O12" s="109">
        <v>704.79406999999992</v>
      </c>
      <c r="P12" s="109">
        <v>70.540199999999999</v>
      </c>
      <c r="Q12" s="109">
        <v>108993.0003914</v>
      </c>
      <c r="R12" s="134">
        <f t="shared" si="0"/>
        <v>1.6597006934024723E-2</v>
      </c>
      <c r="S12" s="372"/>
    </row>
    <row r="13" spans="1:19" ht="27" customHeight="1">
      <c r="A13" s="109" t="s">
        <v>141</v>
      </c>
      <c r="B13" s="109">
        <v>2458.7983899999999</v>
      </c>
      <c r="C13" s="110">
        <v>13835.8127852</v>
      </c>
      <c r="D13" s="110">
        <v>5899.4038</v>
      </c>
      <c r="E13" s="110">
        <v>4426.1920147999999</v>
      </c>
      <c r="F13" s="110">
        <v>9326.0876600000011</v>
      </c>
      <c r="G13" s="110">
        <v>9658.6458578000002</v>
      </c>
      <c r="H13" s="110">
        <v>13261.810076600001</v>
      </c>
      <c r="I13" s="110">
        <v>7011.7038342000005</v>
      </c>
      <c r="J13" s="109">
        <v>7649.5244922000002</v>
      </c>
      <c r="K13" s="109">
        <v>16682.781653599999</v>
      </c>
      <c r="L13" s="109">
        <v>7329.5227536000002</v>
      </c>
      <c r="M13" s="109">
        <v>14431.717655799999</v>
      </c>
      <c r="N13" s="109">
        <v>10980.2426562</v>
      </c>
      <c r="O13" s="109">
        <v>8236.812377799999</v>
      </c>
      <c r="P13" s="109">
        <v>4265.3863300000003</v>
      </c>
      <c r="Q13" s="109">
        <v>444653.10539139999</v>
      </c>
      <c r="R13" s="134">
        <f t="shared" si="0"/>
        <v>6.770995061072746E-2</v>
      </c>
      <c r="S13" s="372"/>
    </row>
    <row r="14" spans="1:19" ht="27" customHeight="1">
      <c r="A14" s="109" t="s">
        <v>142</v>
      </c>
      <c r="B14" s="109">
        <v>742.65794999999991</v>
      </c>
      <c r="C14" s="110">
        <v>565.86356999999998</v>
      </c>
      <c r="D14" s="110">
        <v>812.00924999999995</v>
      </c>
      <c r="E14" s="110">
        <v>477.97564</v>
      </c>
      <c r="F14" s="110">
        <v>311.55083000000002</v>
      </c>
      <c r="G14" s="110">
        <v>219.41345999999999</v>
      </c>
      <c r="H14" s="110">
        <v>7332.1272800000006</v>
      </c>
      <c r="I14" s="110">
        <v>1646.4951899999999</v>
      </c>
      <c r="J14" s="109">
        <v>771.66343999999992</v>
      </c>
      <c r="K14" s="109">
        <v>4408.9134051999999</v>
      </c>
      <c r="L14" s="109">
        <v>39.894709999999996</v>
      </c>
      <c r="M14" s="109">
        <v>166.28249</v>
      </c>
      <c r="N14" s="109">
        <v>7.0661000000000005</v>
      </c>
      <c r="O14" s="109">
        <v>215.54921999999999</v>
      </c>
      <c r="P14" s="109">
        <v>315.20267000000001</v>
      </c>
      <c r="Q14" s="109">
        <v>35407.056366199999</v>
      </c>
      <c r="R14" s="134">
        <f t="shared" si="0"/>
        <v>5.3916412789164194E-3</v>
      </c>
      <c r="S14" s="372"/>
    </row>
    <row r="15" spans="1:19" ht="27" customHeight="1">
      <c r="A15" s="109" t="s">
        <v>98</v>
      </c>
      <c r="B15" s="109">
        <v>960.32453899999996</v>
      </c>
      <c r="C15" s="110">
        <v>6785.7033338000001</v>
      </c>
      <c r="D15" s="110">
        <v>5839.0053289999996</v>
      </c>
      <c r="E15" s="110">
        <v>4853.0210322000003</v>
      </c>
      <c r="F15" s="110">
        <v>8406.4447200000013</v>
      </c>
      <c r="G15" s="110">
        <v>8093.0330296000002</v>
      </c>
      <c r="H15" s="110">
        <v>7658.9039584000002</v>
      </c>
      <c r="I15" s="110">
        <v>8001.5952763999994</v>
      </c>
      <c r="J15" s="109">
        <v>10534.2096308</v>
      </c>
      <c r="K15" s="109">
        <v>8160.5067736000001</v>
      </c>
      <c r="L15" s="109">
        <v>6622.9258260000006</v>
      </c>
      <c r="M15" s="109">
        <v>14645.7888542</v>
      </c>
      <c r="N15" s="109">
        <v>2452.01971</v>
      </c>
      <c r="O15" s="109">
        <v>4643.7359625999998</v>
      </c>
      <c r="P15" s="109">
        <v>1065.44291</v>
      </c>
      <c r="Q15" s="109">
        <v>261094.83272519999</v>
      </c>
      <c r="R15" s="134">
        <f t="shared" si="0"/>
        <v>3.9758449933635302E-2</v>
      </c>
      <c r="S15" s="372"/>
    </row>
    <row r="16" spans="1:19" ht="27" customHeight="1">
      <c r="A16" s="109" t="s">
        <v>143</v>
      </c>
      <c r="B16" s="109">
        <v>6905.7550798000002</v>
      </c>
      <c r="C16" s="110">
        <v>22984.0845338</v>
      </c>
      <c r="D16" s="110">
        <v>14457.8763026</v>
      </c>
      <c r="E16" s="110">
        <v>26764.671651999997</v>
      </c>
      <c r="F16" s="110">
        <v>29314.45133</v>
      </c>
      <c r="G16" s="110">
        <v>32025.993848400001</v>
      </c>
      <c r="H16" s="110">
        <v>11459.625798000001</v>
      </c>
      <c r="I16" s="110">
        <v>38401.095272400002</v>
      </c>
      <c r="J16" s="109">
        <v>11531.585705</v>
      </c>
      <c r="K16" s="109">
        <v>88187.552125599992</v>
      </c>
      <c r="L16" s="109">
        <v>25016.286590399999</v>
      </c>
      <c r="M16" s="109">
        <v>43631.674095599999</v>
      </c>
      <c r="N16" s="109">
        <v>16350.183929999999</v>
      </c>
      <c r="O16" s="109">
        <v>49207.8873408</v>
      </c>
      <c r="P16" s="109">
        <v>20583.838733800003</v>
      </c>
      <c r="Q16" s="109">
        <v>1516034.7212304</v>
      </c>
      <c r="R16" s="134">
        <f t="shared" si="0"/>
        <v>0.23085554751338461</v>
      </c>
      <c r="S16" s="372"/>
    </row>
    <row r="17" spans="1:19" ht="27" customHeight="1">
      <c r="A17" s="109" t="s">
        <v>144</v>
      </c>
      <c r="B17" s="109">
        <v>2849.7908047999999</v>
      </c>
      <c r="C17" s="110">
        <v>7751.2431562000002</v>
      </c>
      <c r="D17" s="110">
        <v>4072.1902099999998</v>
      </c>
      <c r="E17" s="110">
        <v>5303.7170218000001</v>
      </c>
      <c r="F17" s="110">
        <v>7580.3712300000007</v>
      </c>
      <c r="G17" s="110">
        <v>11586.51376</v>
      </c>
      <c r="H17" s="110">
        <v>4142.2526150000003</v>
      </c>
      <c r="I17" s="110">
        <v>8847.3755700000002</v>
      </c>
      <c r="J17" s="109">
        <v>3256.3605106</v>
      </c>
      <c r="K17" s="109">
        <v>15420.532073999999</v>
      </c>
      <c r="L17" s="109">
        <v>5704.1030499999997</v>
      </c>
      <c r="M17" s="109">
        <v>7600.1465230000003</v>
      </c>
      <c r="N17" s="109">
        <v>4210.0785900000001</v>
      </c>
      <c r="O17" s="109">
        <v>11143.352976600001</v>
      </c>
      <c r="P17" s="109">
        <v>7322.5353498000004</v>
      </c>
      <c r="Q17" s="109">
        <v>389144.01226599998</v>
      </c>
      <c r="R17" s="134">
        <f t="shared" si="0"/>
        <v>5.9257253646745341E-2</v>
      </c>
      <c r="S17" s="372"/>
    </row>
    <row r="18" spans="1:19" ht="27" customHeight="1">
      <c r="A18" s="109" t="s">
        <v>145</v>
      </c>
      <c r="B18" s="109">
        <v>4328.7902400000003</v>
      </c>
      <c r="C18" s="110">
        <v>19255.1093712</v>
      </c>
      <c r="D18" s="110">
        <v>19739.6970186</v>
      </c>
      <c r="E18" s="110">
        <v>9932.2605502000006</v>
      </c>
      <c r="F18" s="110">
        <v>30395.399661200001</v>
      </c>
      <c r="G18" s="110">
        <v>26398.273371199997</v>
      </c>
      <c r="H18" s="110">
        <v>16730.712508000001</v>
      </c>
      <c r="I18" s="110">
        <v>29775.396787999998</v>
      </c>
      <c r="J18" s="109">
        <v>15039.097245200001</v>
      </c>
      <c r="K18" s="109">
        <v>20060.038834399998</v>
      </c>
      <c r="L18" s="109">
        <v>27153.117829999999</v>
      </c>
      <c r="M18" s="109">
        <v>66044.514881199997</v>
      </c>
      <c r="N18" s="109">
        <v>11111.39595</v>
      </c>
      <c r="O18" s="109">
        <v>92366.015491400001</v>
      </c>
      <c r="P18" s="109">
        <v>4395.3110151999999</v>
      </c>
      <c r="Q18" s="109">
        <v>1055644.0081167999</v>
      </c>
      <c r="R18" s="134">
        <f t="shared" si="0"/>
        <v>0.16074913856540299</v>
      </c>
      <c r="S18" s="372"/>
    </row>
    <row r="19" spans="1:19" ht="27" customHeight="1">
      <c r="A19" s="109" t="s">
        <v>146</v>
      </c>
      <c r="B19" s="109">
        <v>3207.5524100000002</v>
      </c>
      <c r="C19" s="110">
        <v>146.47862000000001</v>
      </c>
      <c r="D19" s="110">
        <v>4078.7167300000001</v>
      </c>
      <c r="E19" s="110">
        <v>377.41395</v>
      </c>
      <c r="F19" s="110">
        <v>5580.6119100000005</v>
      </c>
      <c r="G19" s="110">
        <v>2719.3347250000002</v>
      </c>
      <c r="H19" s="110">
        <v>4425.0067099999997</v>
      </c>
      <c r="I19" s="110">
        <v>3208.5860600000001</v>
      </c>
      <c r="J19" s="109">
        <v>3258.0857607999997</v>
      </c>
      <c r="K19" s="109">
        <v>9138.1845551999995</v>
      </c>
      <c r="L19" s="109">
        <v>730.42343000000005</v>
      </c>
      <c r="M19" s="109">
        <v>270.11378259999998</v>
      </c>
      <c r="N19" s="109">
        <v>129.23464999999999</v>
      </c>
      <c r="O19" s="109">
        <v>1088.2145175999999</v>
      </c>
      <c r="P19" s="109">
        <v>2978.5222400000002</v>
      </c>
      <c r="Q19" s="109">
        <v>93380.528344400009</v>
      </c>
      <c r="R19" s="134">
        <f t="shared" si="0"/>
        <v>1.4219603743995913E-2</v>
      </c>
      <c r="S19" s="372"/>
    </row>
    <row r="20" spans="1:19" ht="27" customHeight="1">
      <c r="A20" s="109" t="s">
        <v>147</v>
      </c>
      <c r="B20" s="109">
        <v>2161.7305899999997</v>
      </c>
      <c r="C20" s="110">
        <v>8440.9713161999989</v>
      </c>
      <c r="D20" s="110">
        <v>3934.9073512</v>
      </c>
      <c r="E20" s="110">
        <v>2261.3375538</v>
      </c>
      <c r="F20" s="110">
        <v>15985.872640000001</v>
      </c>
      <c r="G20" s="110">
        <v>6158.8310258000001</v>
      </c>
      <c r="H20" s="110">
        <v>7245.1516626000002</v>
      </c>
      <c r="I20" s="110">
        <v>21830.739559000001</v>
      </c>
      <c r="J20" s="109">
        <v>4880.7235259999998</v>
      </c>
      <c r="K20" s="109">
        <v>30207.063845600002</v>
      </c>
      <c r="L20" s="109">
        <v>8392.426449999999</v>
      </c>
      <c r="M20" s="109">
        <v>11351.473860400001</v>
      </c>
      <c r="N20" s="109">
        <v>7565.4313300000003</v>
      </c>
      <c r="O20" s="109">
        <v>12857.494451999999</v>
      </c>
      <c r="P20" s="109">
        <v>9696.08763</v>
      </c>
      <c r="Q20" s="109">
        <v>670785.25159640005</v>
      </c>
      <c r="R20" s="134">
        <f t="shared" si="0"/>
        <v>0.10214442608247909</v>
      </c>
      <c r="S20" s="372"/>
    </row>
    <row r="21" spans="1:19" ht="27" customHeight="1">
      <c r="A21" s="109" t="s">
        <v>148</v>
      </c>
      <c r="B21" s="109">
        <v>6188.8407461999996</v>
      </c>
      <c r="C21" s="110">
        <v>2549.3168190000001</v>
      </c>
      <c r="D21" s="110">
        <v>18667.728000200001</v>
      </c>
      <c r="E21" s="110">
        <v>3685.3181147999999</v>
      </c>
      <c r="F21" s="110">
        <v>15297.779050000001</v>
      </c>
      <c r="G21" s="110">
        <v>9684.3440300000002</v>
      </c>
      <c r="H21" s="110">
        <v>12208.780085799999</v>
      </c>
      <c r="I21" s="110">
        <v>8259.8250776000004</v>
      </c>
      <c r="J21" s="109">
        <v>12018.0236174</v>
      </c>
      <c r="K21" s="109">
        <v>3308.9939640000002</v>
      </c>
      <c r="L21" s="109">
        <v>898.59219999999993</v>
      </c>
      <c r="M21" s="109">
        <v>1649.1092599999999</v>
      </c>
      <c r="N21" s="109">
        <v>599.90264999999999</v>
      </c>
      <c r="O21" s="109">
        <v>528.97984239999994</v>
      </c>
      <c r="P21" s="109">
        <v>15817.964823599999</v>
      </c>
      <c r="Q21" s="109">
        <v>266394.82810600003</v>
      </c>
      <c r="R21" s="134">
        <f t="shared" si="0"/>
        <v>4.056551148593273E-2</v>
      </c>
      <c r="S21" s="372"/>
    </row>
    <row r="22" spans="1:19" ht="27" customHeight="1">
      <c r="A22" s="109" t="s">
        <v>149</v>
      </c>
      <c r="B22" s="109">
        <v>16458.623392999998</v>
      </c>
      <c r="C22" s="110">
        <v>3074.8992582000001</v>
      </c>
      <c r="D22" s="110">
        <v>53335.112622000001</v>
      </c>
      <c r="E22" s="110">
        <v>1012.15337</v>
      </c>
      <c r="F22" s="110">
        <v>43688.393238799996</v>
      </c>
      <c r="G22" s="110">
        <v>57495.483743600002</v>
      </c>
      <c r="H22" s="110">
        <v>11929.613377</v>
      </c>
      <c r="I22" s="110">
        <v>24755.2551738</v>
      </c>
      <c r="J22" s="109">
        <v>13667.5985392</v>
      </c>
      <c r="K22" s="109">
        <v>12552.963375199999</v>
      </c>
      <c r="L22" s="109">
        <v>4760.8223281999999</v>
      </c>
      <c r="M22" s="109">
        <v>1150.6943100000001</v>
      </c>
      <c r="N22" s="109">
        <v>644.95279000000005</v>
      </c>
      <c r="O22" s="109">
        <v>3450.6664660000001</v>
      </c>
      <c r="P22" s="109">
        <v>96645.56204260001</v>
      </c>
      <c r="Q22" s="109">
        <v>563719.52380540001</v>
      </c>
      <c r="R22" s="134">
        <f t="shared" si="0"/>
        <v>8.5840896313022053E-2</v>
      </c>
      <c r="S22" s="372"/>
    </row>
    <row r="23" spans="1:19" ht="27" customHeight="1">
      <c r="A23" s="109" t="s">
        <v>150</v>
      </c>
      <c r="B23" s="109">
        <v>8920.0930525999993</v>
      </c>
      <c r="C23" s="110">
        <v>4249.7647378000001</v>
      </c>
      <c r="D23" s="110">
        <v>18274.496493000002</v>
      </c>
      <c r="E23" s="110">
        <v>3475.9511634</v>
      </c>
      <c r="F23" s="110">
        <v>29742.753903000001</v>
      </c>
      <c r="G23" s="110">
        <v>14178.9673332</v>
      </c>
      <c r="H23" s="110">
        <v>13284.342602000001</v>
      </c>
      <c r="I23" s="110">
        <v>13131.305333799999</v>
      </c>
      <c r="J23" s="109">
        <v>10990.9589746</v>
      </c>
      <c r="K23" s="109">
        <v>17389.990472199999</v>
      </c>
      <c r="L23" s="109">
        <v>5679.5314544000003</v>
      </c>
      <c r="M23" s="109">
        <v>6039.0438557999996</v>
      </c>
      <c r="N23" s="109">
        <v>2453.7408700000001</v>
      </c>
      <c r="O23" s="109">
        <v>6153.8224298000005</v>
      </c>
      <c r="P23" s="109">
        <v>16731.1271462</v>
      </c>
      <c r="Q23" s="109">
        <v>509183.05366520002</v>
      </c>
      <c r="R23" s="134">
        <f t="shared" si="0"/>
        <v>7.753630638684593E-2</v>
      </c>
      <c r="S23" s="372"/>
    </row>
    <row r="24" spans="1:19" ht="27" customHeight="1">
      <c r="A24" s="109" t="s">
        <v>151</v>
      </c>
      <c r="B24" s="109">
        <v>99.935343599999996</v>
      </c>
      <c r="C24" s="110">
        <v>310.37705200000005</v>
      </c>
      <c r="D24" s="110">
        <v>18.489360000000001</v>
      </c>
      <c r="E24" s="110">
        <v>93.96217</v>
      </c>
      <c r="F24" s="110">
        <v>99.311089999999993</v>
      </c>
      <c r="G24" s="110">
        <v>0</v>
      </c>
      <c r="H24" s="110">
        <v>247.45389</v>
      </c>
      <c r="I24" s="110">
        <v>36.772559999999999</v>
      </c>
      <c r="J24" s="109">
        <v>129.71316999999999</v>
      </c>
      <c r="K24" s="109">
        <v>1.5106900000000001</v>
      </c>
      <c r="L24" s="109">
        <v>27.687183000000001</v>
      </c>
      <c r="M24" s="109">
        <v>1301.7956263999999</v>
      </c>
      <c r="N24" s="109">
        <v>180.92227</v>
      </c>
      <c r="O24" s="109">
        <v>715.59606380000002</v>
      </c>
      <c r="P24" s="109">
        <v>71.857699999999994</v>
      </c>
      <c r="Q24" s="109">
        <v>7100.3902846000001</v>
      </c>
      <c r="R24" s="134">
        <f t="shared" si="0"/>
        <v>1.0812183017679957E-3</v>
      </c>
      <c r="S24" s="372"/>
    </row>
    <row r="25" spans="1:19" ht="27" customHeight="1">
      <c r="A25" s="109" t="s">
        <v>152</v>
      </c>
      <c r="B25" s="109">
        <v>74.573580000000007</v>
      </c>
      <c r="C25" s="110">
        <v>102.32199</v>
      </c>
      <c r="D25" s="110">
        <v>0</v>
      </c>
      <c r="E25" s="110">
        <v>0</v>
      </c>
      <c r="F25" s="110">
        <v>0</v>
      </c>
      <c r="G25" s="110">
        <v>711.40003000000002</v>
      </c>
      <c r="H25" s="110">
        <v>334.13678999999996</v>
      </c>
      <c r="I25" s="110">
        <v>29.928650000000001</v>
      </c>
      <c r="J25" s="109">
        <v>0</v>
      </c>
      <c r="K25" s="109">
        <v>200.80476000000002</v>
      </c>
      <c r="L25" s="109">
        <v>0</v>
      </c>
      <c r="M25" s="109">
        <v>0</v>
      </c>
      <c r="N25" s="109">
        <v>0</v>
      </c>
      <c r="O25" s="109">
        <v>0</v>
      </c>
      <c r="P25" s="109">
        <v>227.55888000000002</v>
      </c>
      <c r="Q25" s="109">
        <v>3915.9549873999999</v>
      </c>
      <c r="R25" s="134">
        <f t="shared" si="0"/>
        <v>5.9630555949292626E-4</v>
      </c>
      <c r="S25" s="372"/>
    </row>
    <row r="26" spans="1:19" s="136" customFormat="1" ht="37.5" customHeight="1">
      <c r="A26" s="115" t="s">
        <v>153</v>
      </c>
      <c r="B26" s="115">
        <v>1440.3105600000001</v>
      </c>
      <c r="C26" s="135">
        <v>1516.9115900000002</v>
      </c>
      <c r="D26" s="135">
        <v>4063.17598</v>
      </c>
      <c r="E26" s="135">
        <v>1000.85398</v>
      </c>
      <c r="F26" s="135">
        <v>7131.11823</v>
      </c>
      <c r="G26" s="135">
        <v>8119.422603</v>
      </c>
      <c r="H26" s="135">
        <v>1765.1922748</v>
      </c>
      <c r="I26" s="135">
        <v>5169.4197023999996</v>
      </c>
      <c r="J26" s="115">
        <v>1048.9500800000001</v>
      </c>
      <c r="K26" s="115">
        <v>1093.2162228000002</v>
      </c>
      <c r="L26" s="115">
        <v>2317.8566731999999</v>
      </c>
      <c r="M26" s="115">
        <v>1094.7945400000001</v>
      </c>
      <c r="N26" s="115">
        <v>423.82355000000001</v>
      </c>
      <c r="O26" s="115">
        <v>395.94022999999999</v>
      </c>
      <c r="P26" s="115">
        <v>10150.397988000001</v>
      </c>
      <c r="Q26" s="115">
        <v>104478.0419868</v>
      </c>
      <c r="R26" s="116">
        <f t="shared" si="0"/>
        <v>1.5909487591691876E-2</v>
      </c>
    </row>
    <row r="27" spans="1:19" s="136" customFormat="1" ht="24" customHeight="1">
      <c r="A27" s="286" t="s">
        <v>166</v>
      </c>
      <c r="B27" s="593">
        <v>58532.957763999999</v>
      </c>
      <c r="C27" s="593">
        <v>92306.438913399979</v>
      </c>
      <c r="D27" s="593">
        <v>156734.11573160003</v>
      </c>
      <c r="E27" s="593">
        <v>69525.32638839999</v>
      </c>
      <c r="F27" s="593">
        <v>210071.35254300002</v>
      </c>
      <c r="G27" s="593">
        <v>244899.0696548</v>
      </c>
      <c r="H27" s="593">
        <v>113451.42063820001</v>
      </c>
      <c r="I27" s="593">
        <v>176626.84107199998</v>
      </c>
      <c r="J27" s="593">
        <v>98677.295796999999</v>
      </c>
      <c r="K27" s="593">
        <v>250909.86611479995</v>
      </c>
      <c r="L27" s="593">
        <v>108544.70017879999</v>
      </c>
      <c r="M27" s="593">
        <v>244190.63352199999</v>
      </c>
      <c r="N27" s="593">
        <v>57825.423076200001</v>
      </c>
      <c r="O27" s="593">
        <v>235339.82722179999</v>
      </c>
      <c r="P27" s="593">
        <v>208166.65816920003</v>
      </c>
      <c r="Q27" s="593">
        <v>6567027.4661366018</v>
      </c>
      <c r="R27" s="596">
        <f t="shared" si="0"/>
        <v>1</v>
      </c>
    </row>
    <row r="28" spans="1:19" ht="27" customHeight="1">
      <c r="A28" s="138" t="s">
        <v>203</v>
      </c>
      <c r="B28" s="134">
        <v>8.9131586651388078E-3</v>
      </c>
      <c r="C28" s="134">
        <v>1.4056045812109886E-2</v>
      </c>
      <c r="D28" s="134">
        <v>2.3866828110558687E-2</v>
      </c>
      <c r="E28" s="134">
        <v>1.0587031460872191E-2</v>
      </c>
      <c r="F28" s="134">
        <v>3.1988803705519674E-2</v>
      </c>
      <c r="G28" s="134">
        <v>3.7292225579631195E-2</v>
      </c>
      <c r="H28" s="134">
        <v>1.7275916877646891E-2</v>
      </c>
      <c r="I28" s="134">
        <v>2.6896010711511455E-2</v>
      </c>
      <c r="J28" s="134">
        <v>1.5026173760630255E-2</v>
      </c>
      <c r="K28" s="134">
        <v>3.8207525004065629E-2</v>
      </c>
      <c r="L28" s="134">
        <v>1.6528741616891256E-2</v>
      </c>
      <c r="M28" s="134">
        <v>3.7184347831829299E-2</v>
      </c>
      <c r="N28" s="134">
        <v>8.8054181856831552E-3</v>
      </c>
      <c r="O28" s="134">
        <v>3.5836583360637442E-2</v>
      </c>
      <c r="P28" s="134">
        <v>3.1698764660666935E-2</v>
      </c>
      <c r="Q28" s="134">
        <v>1</v>
      </c>
      <c r="R28" s="134"/>
      <c r="S28" s="372"/>
    </row>
    <row r="29" spans="1:19" ht="14.25" customHeight="1" thickBot="1">
      <c r="A29" s="139"/>
      <c r="B29" s="140"/>
      <c r="C29" s="141"/>
      <c r="D29" s="141"/>
      <c r="E29" s="141"/>
      <c r="F29" s="141"/>
      <c r="G29" s="141"/>
      <c r="H29" s="141"/>
      <c r="I29" s="141"/>
      <c r="J29" s="142"/>
      <c r="K29" s="142"/>
      <c r="L29" s="142"/>
      <c r="M29" s="142"/>
      <c r="N29" s="142"/>
      <c r="O29" s="142"/>
      <c r="P29" s="142"/>
      <c r="Q29" s="142"/>
      <c r="R29" s="143"/>
      <c r="S29" s="372"/>
    </row>
    <row r="30" spans="1:19" ht="15" customHeight="1" thickTop="1">
      <c r="A30" s="34" t="s">
        <v>728</v>
      </c>
      <c r="B30" s="119"/>
      <c r="C30" s="144"/>
      <c r="D30" s="144"/>
      <c r="E30" s="144"/>
      <c r="F30" s="144"/>
      <c r="G30" s="144"/>
      <c r="H30" s="144"/>
      <c r="I30" s="144"/>
      <c r="J30" s="145"/>
      <c r="K30" s="145"/>
      <c r="L30" s="145"/>
      <c r="M30" s="145"/>
      <c r="N30" s="145"/>
      <c r="O30" s="145"/>
      <c r="P30" s="145"/>
      <c r="Q30" s="145"/>
      <c r="R30" s="145"/>
      <c r="S30" s="372"/>
    </row>
    <row r="31" spans="1:19" ht="9" customHeight="1"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  <c r="N31" s="17"/>
      <c r="O31" s="17"/>
      <c r="P31" s="17"/>
      <c r="Q31" s="17"/>
      <c r="R31" s="145"/>
      <c r="S31" s="372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  <c r="N32" s="17"/>
      <c r="O32" s="17"/>
      <c r="P32" s="17"/>
      <c r="Q32" s="17"/>
      <c r="R32" s="145"/>
      <c r="S32" s="372"/>
    </row>
    <row r="33" spans="1:19" ht="9" customHeight="1">
      <c r="A33" s="125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  <c r="N33" s="17"/>
      <c r="O33" s="17"/>
      <c r="P33" s="17"/>
      <c r="Q33" s="17"/>
      <c r="R33" s="145"/>
      <c r="S33" s="372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  <c r="N34" s="17"/>
      <c r="O34" s="17"/>
      <c r="P34" s="17"/>
      <c r="Q34" s="17"/>
      <c r="R34" s="145"/>
      <c r="S34" s="372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  <c r="N35" s="17"/>
      <c r="O35" s="17"/>
      <c r="P35" s="17"/>
      <c r="Q35" s="17"/>
      <c r="R35" s="145"/>
      <c r="S35" s="372"/>
    </row>
    <row r="36" spans="1:19" ht="9" customHeight="1">
      <c r="A36" s="16"/>
      <c r="B36" s="14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  <c r="N36" s="17"/>
      <c r="O36" s="17"/>
      <c r="P36" s="17"/>
      <c r="Q36" s="17"/>
      <c r="R36" s="145"/>
      <c r="S36" s="372"/>
    </row>
    <row r="37" spans="1:19" ht="9" customHeight="1">
      <c r="A37" s="16"/>
      <c r="B37" s="147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  <c r="N37" s="17"/>
      <c r="O37" s="17"/>
      <c r="P37" s="17"/>
      <c r="Q37" s="17"/>
      <c r="R37" s="145"/>
      <c r="S37" s="372"/>
    </row>
    <row r="38" spans="1:19" ht="9" customHeight="1">
      <c r="A38" s="16"/>
      <c r="B38" s="147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  <c r="N38" s="17"/>
      <c r="O38" s="17"/>
      <c r="P38" s="17"/>
      <c r="Q38" s="17"/>
      <c r="R38" s="145"/>
      <c r="S38" s="372"/>
    </row>
    <row r="39" spans="1:19" ht="9" customHeight="1">
      <c r="A39" s="122"/>
      <c r="B39" s="147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  <c r="N39" s="17"/>
      <c r="O39" s="17"/>
      <c r="P39" s="17"/>
      <c r="Q39" s="17"/>
      <c r="R39" s="145"/>
      <c r="S39" s="372"/>
    </row>
    <row r="40" spans="1:19" ht="9" customHeight="1">
      <c r="A40" s="16"/>
      <c r="B40" s="147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  <c r="N40" s="17"/>
      <c r="O40" s="17"/>
      <c r="P40" s="17"/>
      <c r="Q40" s="17"/>
      <c r="R40" s="145"/>
      <c r="S40" s="372"/>
    </row>
    <row r="41" spans="1:19" ht="9" customHeight="1">
      <c r="A41" s="16"/>
      <c r="B41" s="147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  <c r="N41" s="17"/>
      <c r="O41" s="17"/>
      <c r="P41" s="17"/>
      <c r="Q41" s="17"/>
      <c r="R41" s="145"/>
      <c r="S41" s="372"/>
    </row>
    <row r="42" spans="1:19" ht="9" customHeight="1">
      <c r="A42" s="16"/>
      <c r="B42" s="147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  <c r="N42" s="17"/>
      <c r="O42" s="17"/>
      <c r="P42" s="17"/>
      <c r="Q42" s="17"/>
      <c r="R42" s="145"/>
      <c r="S42" s="372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  <c r="N43" s="17"/>
      <c r="O43" s="17"/>
      <c r="P43" s="17"/>
      <c r="Q43" s="17"/>
      <c r="R43" s="145"/>
      <c r="S43" s="372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  <c r="N44" s="17"/>
      <c r="O44" s="17"/>
      <c r="P44" s="17"/>
      <c r="Q44" s="17"/>
      <c r="R44" s="145"/>
      <c r="S44" s="372"/>
    </row>
    <row r="45" spans="1:19" ht="9" customHeight="1">
      <c r="A45" s="122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  <c r="N45" s="17"/>
      <c r="O45" s="17"/>
      <c r="P45" s="17"/>
      <c r="Q45" s="17"/>
      <c r="R45" s="145"/>
      <c r="S45" s="372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  <c r="N46" s="17"/>
      <c r="O46" s="17"/>
      <c r="P46" s="17"/>
      <c r="Q46" s="17"/>
      <c r="R46" s="145"/>
      <c r="S46" s="372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  <c r="N47" s="17"/>
      <c r="O47" s="17"/>
      <c r="P47" s="17"/>
      <c r="Q47" s="17"/>
      <c r="R47" s="145"/>
      <c r="S47" s="372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  <c r="N48" s="17"/>
      <c r="O48" s="17"/>
      <c r="P48" s="17"/>
      <c r="Q48" s="17"/>
      <c r="R48" s="145"/>
      <c r="S48" s="372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  <c r="N49" s="17"/>
      <c r="O49" s="17"/>
      <c r="P49" s="17"/>
      <c r="Q49" s="17"/>
      <c r="R49" s="145"/>
      <c r="S49" s="372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  <c r="N50" s="17"/>
      <c r="O50" s="17"/>
      <c r="P50" s="17"/>
      <c r="Q50" s="17"/>
      <c r="R50" s="145"/>
      <c r="S50" s="372"/>
    </row>
    <row r="51" spans="1:19" ht="9" customHeight="1">
      <c r="A51" s="122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  <c r="N51" s="17"/>
      <c r="O51" s="17"/>
      <c r="P51" s="17"/>
      <c r="Q51" s="17"/>
      <c r="R51" s="145"/>
      <c r="S51" s="372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  <c r="N52" s="17"/>
      <c r="O52" s="17"/>
      <c r="P52" s="17"/>
      <c r="Q52" s="17"/>
      <c r="R52" s="145"/>
      <c r="S52" s="372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  <c r="N53" s="17"/>
      <c r="O53" s="17"/>
      <c r="P53" s="17"/>
      <c r="Q53" s="17"/>
      <c r="R53" s="145"/>
      <c r="S53" s="372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  <c r="N54" s="17"/>
      <c r="O54" s="17"/>
      <c r="P54" s="17"/>
      <c r="Q54" s="17"/>
      <c r="R54" s="145"/>
      <c r="S54" s="372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  <c r="N55" s="17"/>
      <c r="O55" s="17"/>
      <c r="P55" s="17"/>
      <c r="Q55" s="17"/>
      <c r="R55" s="145"/>
      <c r="S55" s="372"/>
    </row>
    <row r="56" spans="1:19" ht="9" customHeight="1">
      <c r="A56" s="122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  <c r="N56" s="17"/>
      <c r="O56" s="17"/>
      <c r="P56" s="17"/>
      <c r="Q56" s="17"/>
      <c r="R56" s="145"/>
      <c r="S56" s="372"/>
    </row>
    <row r="57" spans="1:19" ht="9" customHeight="1">
      <c r="A57" s="123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  <c r="N57" s="17"/>
      <c r="O57" s="17"/>
      <c r="P57" s="17"/>
      <c r="Q57" s="17"/>
      <c r="R57" s="145"/>
      <c r="S57" s="372"/>
    </row>
    <row r="58" spans="1:19" ht="9" customHeight="1">
      <c r="A58" s="123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  <c r="N58" s="17"/>
      <c r="O58" s="17"/>
      <c r="P58" s="17"/>
      <c r="Q58" s="17"/>
      <c r="R58" s="145"/>
      <c r="S58" s="372"/>
    </row>
    <row r="59" spans="1:19" ht="9" customHeight="1">
      <c r="A59" s="123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  <c r="N59" s="17"/>
      <c r="O59" s="17"/>
      <c r="P59" s="17"/>
      <c r="Q59" s="17"/>
      <c r="R59" s="145"/>
      <c r="S59" s="372"/>
    </row>
    <row r="60" spans="1:19" ht="9" customHeight="1">
      <c r="A60" s="123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  <c r="N60" s="17"/>
      <c r="O60" s="17"/>
      <c r="P60" s="17"/>
      <c r="Q60" s="17"/>
      <c r="R60" s="145"/>
      <c r="S60" s="372"/>
    </row>
    <row r="61" spans="1:19" ht="9" customHeight="1">
      <c r="A61" s="124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5"/>
      <c r="S61" s="372"/>
    </row>
    <row r="62" spans="1:19" ht="9" customHeight="1">
      <c r="A62" s="124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5"/>
      <c r="S62" s="372"/>
    </row>
    <row r="63" spans="1:19" ht="9" customHeight="1">
      <c r="A63" s="125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5"/>
      <c r="S63" s="37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5"/>
      <c r="S64" s="37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5"/>
      <c r="S65" s="372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5"/>
      <c r="S66" s="372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5"/>
      <c r="S67" s="372"/>
    </row>
    <row r="68" spans="1:19" ht="9" customHeight="1">
      <c r="A68" s="123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5"/>
      <c r="S68" s="372"/>
    </row>
    <row r="69" spans="1:19" ht="9" customHeight="1">
      <c r="A69" s="125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5"/>
      <c r="S69" s="372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5"/>
      <c r="S70" s="372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5"/>
      <c r="S71" s="372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5"/>
      <c r="S72" s="37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5"/>
      <c r="S73" s="372"/>
    </row>
    <row r="74" spans="1:19" ht="9" customHeight="1">
      <c r="A74" s="123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5"/>
      <c r="S74" s="372"/>
    </row>
    <row r="75" spans="1:19" ht="9" customHeight="1">
      <c r="A75" s="125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5"/>
      <c r="S75" s="37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5"/>
      <c r="S76" s="37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5"/>
      <c r="S77" s="372"/>
    </row>
    <row r="78" spans="1:19" ht="9" customHeight="1">
      <c r="A78" s="16"/>
      <c r="C78" s="37"/>
      <c r="D78" s="37"/>
      <c r="E78" s="37"/>
      <c r="F78" s="37"/>
      <c r="G78" s="37"/>
      <c r="H78" s="37"/>
      <c r="I78" s="37"/>
      <c r="R78" s="119"/>
      <c r="S78" s="372"/>
    </row>
    <row r="79" spans="1:19" ht="9" customHeight="1">
      <c r="A79" s="16"/>
      <c r="C79" s="37"/>
      <c r="D79" s="37"/>
      <c r="E79" s="37"/>
      <c r="F79" s="37"/>
      <c r="G79" s="37"/>
      <c r="H79" s="37"/>
      <c r="I79" s="37"/>
      <c r="R79" s="119"/>
      <c r="S79" s="372"/>
    </row>
    <row r="80" spans="1:19" ht="9" customHeight="1">
      <c r="A80" s="16"/>
      <c r="C80" s="37"/>
      <c r="D80" s="37"/>
      <c r="E80" s="37"/>
      <c r="F80" s="37"/>
      <c r="G80" s="37"/>
      <c r="H80" s="37"/>
      <c r="I80" s="37"/>
      <c r="R80" s="119"/>
      <c r="S80" s="372"/>
    </row>
    <row r="81" spans="1:19" ht="9" customHeight="1">
      <c r="A81" s="16"/>
      <c r="C81" s="37"/>
      <c r="D81" s="37"/>
      <c r="E81" s="37"/>
      <c r="F81" s="37"/>
      <c r="G81" s="37"/>
      <c r="H81" s="37"/>
      <c r="I81" s="37"/>
      <c r="R81" s="119"/>
      <c r="S81" s="372"/>
    </row>
    <row r="82" spans="1:19" ht="9" customHeight="1">
      <c r="A82" s="16"/>
      <c r="C82" s="37"/>
      <c r="D82" s="37"/>
      <c r="E82" s="37"/>
      <c r="F82" s="37"/>
      <c r="G82" s="37"/>
      <c r="H82" s="37"/>
      <c r="I82" s="37"/>
      <c r="R82" s="119"/>
      <c r="S82" s="372"/>
    </row>
    <row r="83" spans="1:19" ht="9" customHeight="1">
      <c r="A83" s="16"/>
      <c r="C83" s="37"/>
      <c r="D83" s="37"/>
      <c r="E83" s="37"/>
      <c r="F83" s="37"/>
      <c r="G83" s="37"/>
      <c r="H83" s="37"/>
      <c r="I83" s="37"/>
      <c r="R83" s="119"/>
      <c r="S83" s="372"/>
    </row>
    <row r="84" spans="1:19" ht="9" customHeight="1">
      <c r="A84" s="123"/>
      <c r="C84" s="37"/>
      <c r="D84" s="37"/>
      <c r="E84" s="37"/>
      <c r="F84" s="37"/>
      <c r="G84" s="37"/>
      <c r="H84" s="37"/>
      <c r="I84" s="37"/>
      <c r="R84" s="119"/>
      <c r="S84" s="372"/>
    </row>
    <row r="85" spans="1:19" ht="9" customHeight="1">
      <c r="A85" s="125"/>
      <c r="C85" s="37"/>
      <c r="D85" s="37"/>
      <c r="E85" s="37"/>
      <c r="F85" s="37"/>
      <c r="G85" s="37"/>
      <c r="H85" s="37"/>
      <c r="I85" s="37"/>
      <c r="R85" s="119"/>
      <c r="S85" s="372"/>
    </row>
    <row r="86" spans="1:19" ht="9" customHeight="1">
      <c r="A86" s="16"/>
      <c r="C86" s="37"/>
      <c r="D86" s="37"/>
      <c r="E86" s="37"/>
      <c r="F86" s="37"/>
      <c r="G86" s="37"/>
      <c r="H86" s="37"/>
      <c r="I86" s="37"/>
      <c r="R86" s="119"/>
      <c r="S86" s="372"/>
    </row>
    <row r="87" spans="1:19" ht="9" customHeight="1">
      <c r="A87" s="16"/>
      <c r="C87" s="37"/>
      <c r="D87" s="37"/>
      <c r="E87" s="37"/>
      <c r="F87" s="37"/>
      <c r="G87" s="37"/>
      <c r="H87" s="37"/>
      <c r="I87" s="37"/>
      <c r="R87" s="119"/>
      <c r="S87" s="372"/>
    </row>
    <row r="88" spans="1:19" ht="9" customHeight="1">
      <c r="A88" s="16"/>
      <c r="C88" s="37"/>
      <c r="D88" s="37"/>
      <c r="E88" s="37"/>
      <c r="F88" s="37"/>
      <c r="G88" s="37"/>
      <c r="H88" s="37"/>
      <c r="I88" s="37"/>
      <c r="R88" s="119"/>
      <c r="S88" s="372"/>
    </row>
    <row r="89" spans="1:19" ht="9" customHeight="1">
      <c r="A89" s="16"/>
      <c r="C89" s="37"/>
      <c r="D89" s="37"/>
      <c r="E89" s="37"/>
      <c r="F89" s="37"/>
      <c r="G89" s="37"/>
      <c r="H89" s="37"/>
      <c r="I89" s="37"/>
      <c r="R89" s="119"/>
      <c r="S89" s="372"/>
    </row>
    <row r="90" spans="1:19" ht="9" customHeight="1">
      <c r="A90" s="16"/>
      <c r="C90" s="37"/>
      <c r="D90" s="37"/>
      <c r="E90" s="37"/>
      <c r="F90" s="37"/>
      <c r="G90" s="37"/>
      <c r="H90" s="37"/>
      <c r="I90" s="37"/>
      <c r="R90" s="119"/>
      <c r="S90" s="372"/>
    </row>
    <row r="91" spans="1:19" ht="9" customHeight="1">
      <c r="A91" s="16"/>
      <c r="C91" s="37"/>
      <c r="D91" s="37"/>
      <c r="E91" s="37"/>
      <c r="F91" s="37"/>
      <c r="G91" s="37"/>
      <c r="H91" s="37"/>
      <c r="I91" s="37"/>
      <c r="R91" s="119"/>
      <c r="S91" s="372"/>
    </row>
    <row r="92" spans="1:19" ht="9" customHeight="1">
      <c r="A92" s="16"/>
      <c r="C92" s="37"/>
      <c r="D92" s="37"/>
      <c r="E92" s="37"/>
      <c r="F92" s="37"/>
      <c r="G92" s="37"/>
      <c r="H92" s="37"/>
      <c r="I92" s="37"/>
      <c r="R92" s="119"/>
      <c r="S92" s="372"/>
    </row>
    <row r="93" spans="1:19" ht="9" customHeight="1">
      <c r="A93" s="16"/>
      <c r="C93" s="37"/>
      <c r="D93" s="37"/>
      <c r="E93" s="37"/>
      <c r="F93" s="37"/>
      <c r="G93" s="37"/>
      <c r="H93" s="37"/>
      <c r="I93" s="37"/>
      <c r="R93" s="119"/>
      <c r="S93" s="372"/>
    </row>
    <row r="94" spans="1:19" ht="9" customHeight="1">
      <c r="A94" s="16"/>
      <c r="C94" s="37"/>
      <c r="D94" s="37"/>
      <c r="E94" s="37"/>
      <c r="F94" s="37"/>
      <c r="G94" s="37"/>
      <c r="H94" s="37"/>
      <c r="I94" s="37"/>
      <c r="R94" s="119"/>
      <c r="S94" s="372"/>
    </row>
    <row r="95" spans="1:19" ht="9" customHeight="1">
      <c r="A95" s="125"/>
      <c r="C95" s="37"/>
      <c r="D95" s="37"/>
      <c r="E95" s="37"/>
      <c r="F95" s="37"/>
      <c r="G95" s="37"/>
      <c r="H95" s="37"/>
      <c r="I95" s="37"/>
      <c r="R95" s="119"/>
      <c r="S95" s="372"/>
    </row>
    <row r="96" spans="1:19" ht="9" customHeight="1">
      <c r="A96" s="16"/>
      <c r="C96" s="37"/>
      <c r="D96" s="37"/>
      <c r="E96" s="37"/>
      <c r="F96" s="37"/>
      <c r="G96" s="37"/>
      <c r="H96" s="37"/>
      <c r="I96" s="37"/>
      <c r="R96" s="119"/>
      <c r="S96" s="372"/>
    </row>
    <row r="97" spans="1:19" ht="9" customHeight="1">
      <c r="A97" s="16"/>
      <c r="C97" s="37"/>
      <c r="D97" s="37"/>
      <c r="E97" s="37"/>
      <c r="F97" s="37"/>
      <c r="G97" s="37"/>
      <c r="H97" s="37"/>
      <c r="I97" s="37"/>
      <c r="R97" s="119"/>
      <c r="S97" s="372"/>
    </row>
    <row r="98" spans="1:19" ht="9" customHeight="1">
      <c r="A98" s="16"/>
      <c r="C98" s="37"/>
      <c r="D98" s="37"/>
      <c r="E98" s="37"/>
      <c r="F98" s="37"/>
      <c r="G98" s="37"/>
      <c r="H98" s="37"/>
      <c r="I98" s="37"/>
      <c r="R98" s="119"/>
      <c r="S98" s="372"/>
    </row>
    <row r="99" spans="1:19">
      <c r="A99" s="126"/>
      <c r="C99" s="37"/>
      <c r="D99" s="37"/>
      <c r="E99" s="37"/>
      <c r="F99" s="37"/>
      <c r="G99" s="37"/>
      <c r="H99" s="37"/>
      <c r="I99" s="37"/>
      <c r="R99" s="119"/>
      <c r="S99" s="372"/>
    </row>
    <row r="100" spans="1:19">
      <c r="A100" s="126"/>
      <c r="C100" s="37"/>
      <c r="D100" s="37"/>
      <c r="E100" s="37"/>
      <c r="F100" s="37"/>
      <c r="G100" s="37"/>
      <c r="H100" s="37"/>
      <c r="I100" s="37"/>
      <c r="R100" s="119"/>
      <c r="S100" s="372"/>
    </row>
    <row r="101" spans="1:19">
      <c r="A101" s="126"/>
      <c r="C101" s="37"/>
      <c r="D101" s="37"/>
      <c r="E101" s="37"/>
      <c r="F101" s="37"/>
      <c r="G101" s="37"/>
      <c r="H101" s="37"/>
      <c r="I101" s="37"/>
      <c r="R101" s="119"/>
      <c r="S101" s="372"/>
    </row>
    <row r="102" spans="1:19">
      <c r="A102" s="126"/>
      <c r="C102" s="37"/>
      <c r="D102" s="37"/>
      <c r="E102" s="37"/>
      <c r="F102" s="37"/>
      <c r="G102" s="37"/>
      <c r="H102" s="37"/>
      <c r="I102" s="37"/>
      <c r="R102" s="119"/>
      <c r="S102" s="372"/>
    </row>
    <row r="103" spans="1:19">
      <c r="A103" s="126"/>
      <c r="C103" s="37"/>
      <c r="D103" s="37"/>
      <c r="E103" s="37"/>
      <c r="F103" s="37"/>
      <c r="G103" s="37"/>
      <c r="H103" s="37"/>
      <c r="I103" s="37"/>
      <c r="R103" s="119"/>
      <c r="S103" s="372"/>
    </row>
    <row r="104" spans="1:19">
      <c r="A104" s="126"/>
      <c r="C104" s="37"/>
      <c r="D104" s="37"/>
      <c r="E104" s="37"/>
      <c r="F104" s="37"/>
      <c r="G104" s="37"/>
      <c r="H104" s="37"/>
      <c r="I104" s="37"/>
      <c r="R104" s="119"/>
      <c r="S104" s="372"/>
    </row>
    <row r="105" spans="1:19">
      <c r="A105" s="126"/>
      <c r="C105" s="37"/>
      <c r="D105" s="37"/>
      <c r="E105" s="37"/>
      <c r="F105" s="37"/>
      <c r="G105" s="37"/>
      <c r="H105" s="37"/>
      <c r="I105" s="37"/>
      <c r="R105" s="119"/>
      <c r="S105" s="372"/>
    </row>
    <row r="106" spans="1:19" ht="15.75">
      <c r="A106" s="127"/>
      <c r="C106" s="37"/>
      <c r="D106" s="37"/>
      <c r="E106" s="37"/>
      <c r="F106" s="37"/>
      <c r="G106" s="37"/>
      <c r="H106" s="37"/>
      <c r="I106" s="37"/>
      <c r="R106" s="119"/>
      <c r="S106" s="372"/>
    </row>
    <row r="107" spans="1:19" ht="15.75">
      <c r="A107" s="127"/>
      <c r="C107" s="37"/>
      <c r="D107" s="37"/>
      <c r="E107" s="37"/>
      <c r="F107" s="37"/>
      <c r="G107" s="37"/>
      <c r="H107" s="37"/>
      <c r="I107" s="37"/>
      <c r="R107" s="119"/>
      <c r="S107" s="372"/>
    </row>
    <row r="108" spans="1:19" ht="15.75">
      <c r="A108" s="127"/>
      <c r="C108" s="37"/>
      <c r="D108" s="37"/>
      <c r="E108" s="37"/>
      <c r="F108" s="37"/>
      <c r="G108" s="37"/>
      <c r="H108" s="37"/>
      <c r="I108" s="37"/>
      <c r="R108" s="119"/>
      <c r="S108" s="372"/>
    </row>
    <row r="109" spans="1:19" ht="15.75">
      <c r="A109" s="127"/>
      <c r="C109" s="37"/>
      <c r="D109" s="37"/>
      <c r="E109" s="37"/>
      <c r="F109" s="37"/>
      <c r="G109" s="37"/>
      <c r="H109" s="37"/>
      <c r="I109" s="37"/>
      <c r="R109" s="119"/>
      <c r="S109" s="372"/>
    </row>
    <row r="110" spans="1:19" ht="15.75">
      <c r="A110" s="127"/>
      <c r="C110" s="37"/>
      <c r="D110" s="37"/>
      <c r="E110" s="37"/>
      <c r="F110" s="37"/>
      <c r="G110" s="37"/>
      <c r="H110" s="37"/>
      <c r="I110" s="37"/>
      <c r="R110" s="119"/>
      <c r="S110" s="372"/>
    </row>
    <row r="111" spans="1:19" ht="15.75">
      <c r="A111" s="127"/>
      <c r="C111" s="37"/>
      <c r="D111" s="37"/>
      <c r="E111" s="37"/>
      <c r="F111" s="37"/>
      <c r="G111" s="37"/>
      <c r="H111" s="37"/>
      <c r="I111" s="37"/>
      <c r="R111" s="119"/>
      <c r="S111" s="372"/>
    </row>
    <row r="112" spans="1:19" ht="15.75">
      <c r="A112" s="127"/>
      <c r="C112" s="37"/>
      <c r="D112" s="37"/>
      <c r="E112" s="37"/>
      <c r="F112" s="37"/>
      <c r="G112" s="37"/>
      <c r="H112" s="37"/>
      <c r="I112" s="37"/>
      <c r="R112" s="119"/>
      <c r="S112" s="372"/>
    </row>
    <row r="113" spans="1:19" ht="15.75">
      <c r="A113" s="127"/>
      <c r="C113" s="37"/>
      <c r="D113" s="37"/>
      <c r="E113" s="37"/>
      <c r="F113" s="37"/>
      <c r="G113" s="37"/>
      <c r="H113" s="37"/>
      <c r="I113" s="37"/>
      <c r="R113" s="119"/>
      <c r="S113" s="372"/>
    </row>
    <row r="114" spans="1:19" ht="15.75">
      <c r="A114" s="127"/>
      <c r="C114" s="37"/>
      <c r="D114" s="37"/>
      <c r="E114" s="37"/>
      <c r="F114" s="37"/>
      <c r="G114" s="37"/>
      <c r="H114" s="37"/>
      <c r="I114" s="37"/>
      <c r="R114" s="119"/>
      <c r="S114" s="372"/>
    </row>
    <row r="115" spans="1:19" ht="15.75">
      <c r="A115" s="127"/>
      <c r="C115" s="37"/>
      <c r="D115" s="37"/>
      <c r="E115" s="37"/>
      <c r="F115" s="37"/>
      <c r="G115" s="37"/>
      <c r="H115" s="37"/>
      <c r="I115" s="37"/>
      <c r="R115" s="119"/>
      <c r="S115" s="372"/>
    </row>
    <row r="116" spans="1:19" ht="15.75">
      <c r="A116" s="127"/>
      <c r="C116" s="37"/>
      <c r="D116" s="37"/>
      <c r="E116" s="37"/>
      <c r="F116" s="37"/>
      <c r="G116" s="37"/>
      <c r="H116" s="37"/>
      <c r="I116" s="37"/>
      <c r="R116" s="119"/>
      <c r="S116" s="372"/>
    </row>
    <row r="117" spans="1:19" ht="15.75">
      <c r="A117" s="127"/>
      <c r="C117" s="37"/>
      <c r="D117" s="37"/>
      <c r="E117" s="37"/>
      <c r="F117" s="37"/>
      <c r="G117" s="37"/>
      <c r="H117" s="37"/>
      <c r="I117" s="37"/>
      <c r="R117" s="119"/>
      <c r="S117" s="372"/>
    </row>
    <row r="118" spans="1:19" ht="15.75">
      <c r="A118" s="127"/>
      <c r="C118" s="37"/>
      <c r="D118" s="37"/>
      <c r="E118" s="37"/>
      <c r="F118" s="37"/>
      <c r="G118" s="37"/>
      <c r="H118" s="37"/>
      <c r="I118" s="37"/>
      <c r="R118" s="119"/>
      <c r="S118" s="372"/>
    </row>
    <row r="119" spans="1:19" ht="15.75">
      <c r="A119" s="127"/>
      <c r="C119" s="37"/>
      <c r="D119" s="37"/>
      <c r="E119" s="37"/>
      <c r="F119" s="37"/>
      <c r="G119" s="37"/>
      <c r="H119" s="37"/>
      <c r="I119" s="37"/>
      <c r="R119" s="119"/>
      <c r="S119" s="372"/>
    </row>
    <row r="120" spans="1:19" ht="15.75">
      <c r="A120" s="127"/>
      <c r="C120" s="37"/>
      <c r="D120" s="37"/>
      <c r="E120" s="37"/>
      <c r="F120" s="37"/>
      <c r="G120" s="37"/>
      <c r="H120" s="37"/>
      <c r="I120" s="37"/>
      <c r="R120" s="119"/>
      <c r="S120" s="372"/>
    </row>
    <row r="121" spans="1:19" ht="15.75">
      <c r="A121" s="127"/>
      <c r="C121" s="37"/>
      <c r="D121" s="37"/>
      <c r="E121" s="37"/>
      <c r="F121" s="37"/>
      <c r="G121" s="37"/>
      <c r="H121" s="37"/>
      <c r="I121" s="37"/>
      <c r="R121" s="119"/>
      <c r="S121" s="372"/>
    </row>
    <row r="122" spans="1:19" ht="15.75">
      <c r="A122" s="127"/>
      <c r="C122" s="37"/>
      <c r="D122" s="37"/>
      <c r="E122" s="37"/>
      <c r="F122" s="37"/>
      <c r="G122" s="37"/>
      <c r="H122" s="37"/>
      <c r="I122" s="37"/>
      <c r="R122" s="119"/>
      <c r="S122" s="372"/>
    </row>
    <row r="123" spans="1:19" ht="15.75">
      <c r="A123" s="127"/>
      <c r="C123" s="37"/>
      <c r="D123" s="37"/>
      <c r="E123" s="37"/>
      <c r="F123" s="37"/>
      <c r="G123" s="37"/>
      <c r="H123" s="37"/>
      <c r="I123" s="37"/>
      <c r="R123" s="119"/>
      <c r="S123" s="372"/>
    </row>
    <row r="124" spans="1:19" ht="15.75">
      <c r="A124" s="127"/>
      <c r="C124" s="37"/>
      <c r="D124" s="37"/>
      <c r="E124" s="37"/>
      <c r="F124" s="37"/>
      <c r="G124" s="37"/>
      <c r="H124" s="37"/>
      <c r="I124" s="37"/>
      <c r="R124" s="119"/>
      <c r="S124" s="372"/>
    </row>
    <row r="125" spans="1:19" ht="15.75">
      <c r="A125" s="127"/>
      <c r="C125" s="37"/>
      <c r="D125" s="37"/>
      <c r="E125" s="37"/>
      <c r="F125" s="37"/>
      <c r="G125" s="37"/>
      <c r="H125" s="37"/>
      <c r="I125" s="37"/>
      <c r="R125" s="119"/>
      <c r="S125" s="372"/>
    </row>
    <row r="126" spans="1:19" ht="15.75">
      <c r="A126" s="127"/>
      <c r="C126" s="37"/>
      <c r="D126" s="37"/>
      <c r="E126" s="37"/>
      <c r="F126" s="37"/>
      <c r="G126" s="37"/>
      <c r="H126" s="37"/>
      <c r="I126" s="37"/>
      <c r="R126" s="119"/>
      <c r="S126" s="372"/>
    </row>
    <row r="127" spans="1:19" ht="15.75">
      <c r="A127" s="127"/>
      <c r="C127" s="37"/>
      <c r="D127" s="37"/>
      <c r="E127" s="37"/>
      <c r="F127" s="37"/>
      <c r="G127" s="37"/>
      <c r="H127" s="37"/>
      <c r="I127" s="37"/>
      <c r="R127" s="119"/>
      <c r="S127" s="372"/>
    </row>
    <row r="128" spans="1:19" ht="15.75">
      <c r="A128" s="127"/>
      <c r="C128" s="37"/>
      <c r="D128" s="37"/>
      <c r="E128" s="37"/>
      <c r="F128" s="37"/>
      <c r="G128" s="37"/>
      <c r="H128" s="37"/>
      <c r="I128" s="37"/>
      <c r="R128" s="119"/>
      <c r="S128" s="372"/>
    </row>
    <row r="129" spans="1:19" ht="15.75">
      <c r="A129" s="127"/>
      <c r="C129" s="37"/>
      <c r="D129" s="37"/>
      <c r="E129" s="37"/>
      <c r="F129" s="37"/>
      <c r="G129" s="37"/>
      <c r="H129" s="37"/>
      <c r="I129" s="37"/>
      <c r="R129" s="119"/>
      <c r="S129" s="372"/>
    </row>
    <row r="130" spans="1:19" ht="15.75">
      <c r="A130" s="127"/>
      <c r="C130" s="37"/>
      <c r="D130" s="37"/>
      <c r="E130" s="37"/>
      <c r="F130" s="37"/>
      <c r="G130" s="37"/>
      <c r="H130" s="37"/>
      <c r="I130" s="37"/>
      <c r="R130" s="119"/>
      <c r="S130" s="372"/>
    </row>
    <row r="131" spans="1:19" ht="15.75">
      <c r="A131" s="127"/>
      <c r="C131" s="37"/>
      <c r="D131" s="37"/>
      <c r="E131" s="37"/>
      <c r="F131" s="37"/>
      <c r="G131" s="37"/>
      <c r="H131" s="37"/>
      <c r="I131" s="37"/>
      <c r="R131" s="119"/>
      <c r="S131" s="372"/>
    </row>
    <row r="132" spans="1:19" ht="15.75">
      <c r="A132" s="127"/>
      <c r="C132" s="37"/>
      <c r="D132" s="37"/>
      <c r="E132" s="37"/>
      <c r="F132" s="37"/>
      <c r="G132" s="37"/>
      <c r="H132" s="37"/>
      <c r="I132" s="37"/>
      <c r="R132" s="119"/>
      <c r="S132" s="372"/>
    </row>
    <row r="133" spans="1:19" ht="15.75">
      <c r="A133" s="127"/>
      <c r="C133" s="37"/>
      <c r="D133" s="37"/>
      <c r="E133" s="37"/>
      <c r="F133" s="37"/>
      <c r="G133" s="37"/>
      <c r="H133" s="37"/>
      <c r="I133" s="37"/>
      <c r="R133" s="119"/>
      <c r="S133" s="372"/>
    </row>
    <row r="134" spans="1:19" ht="15.75">
      <c r="A134" s="127"/>
      <c r="C134" s="37"/>
      <c r="D134" s="37"/>
      <c r="E134" s="37"/>
      <c r="F134" s="37"/>
      <c r="G134" s="37"/>
      <c r="H134" s="37"/>
      <c r="I134" s="37"/>
      <c r="R134" s="119"/>
      <c r="S134" s="372"/>
    </row>
    <row r="135" spans="1:19" ht="15.75">
      <c r="A135" s="127"/>
      <c r="C135" s="37"/>
      <c r="D135" s="37"/>
      <c r="E135" s="37"/>
      <c r="F135" s="37"/>
      <c r="G135" s="37"/>
      <c r="H135" s="37"/>
      <c r="I135" s="37"/>
      <c r="R135" s="119"/>
      <c r="S135" s="372"/>
    </row>
    <row r="136" spans="1:19" ht="15.75">
      <c r="A136" s="127"/>
      <c r="C136" s="37"/>
      <c r="D136" s="37"/>
      <c r="E136" s="37"/>
      <c r="F136" s="37"/>
      <c r="G136" s="37"/>
      <c r="H136" s="37"/>
      <c r="I136" s="37"/>
      <c r="R136" s="119"/>
      <c r="S136" s="372"/>
    </row>
    <row r="137" spans="1:19" ht="15.75">
      <c r="A137" s="127"/>
      <c r="C137" s="37"/>
      <c r="D137" s="37"/>
      <c r="E137" s="37"/>
      <c r="F137" s="37"/>
      <c r="G137" s="37"/>
      <c r="H137" s="37"/>
      <c r="I137" s="37"/>
      <c r="R137" s="119"/>
      <c r="S137" s="372"/>
    </row>
    <row r="138" spans="1:19" ht="15.75">
      <c r="A138" s="127"/>
      <c r="C138" s="37"/>
      <c r="D138" s="37"/>
      <c r="E138" s="37"/>
      <c r="F138" s="37"/>
      <c r="G138" s="37"/>
      <c r="H138" s="37"/>
      <c r="I138" s="37"/>
      <c r="R138" s="119"/>
      <c r="S138" s="372"/>
    </row>
    <row r="139" spans="1:19" ht="15.75">
      <c r="A139" s="127"/>
      <c r="C139" s="37"/>
      <c r="D139" s="37"/>
      <c r="E139" s="37"/>
      <c r="F139" s="37"/>
      <c r="G139" s="37"/>
      <c r="H139" s="37"/>
      <c r="I139" s="37"/>
      <c r="R139" s="119"/>
      <c r="S139" s="372"/>
    </row>
    <row r="140" spans="1:19" ht="15.75">
      <c r="A140" s="127"/>
      <c r="C140" s="37"/>
      <c r="D140" s="37"/>
      <c r="E140" s="37"/>
      <c r="F140" s="37"/>
      <c r="G140" s="37"/>
      <c r="H140" s="37"/>
      <c r="I140" s="37"/>
      <c r="R140" s="119"/>
      <c r="S140" s="372"/>
    </row>
    <row r="141" spans="1:19" ht="15.75">
      <c r="A141" s="127"/>
      <c r="C141" s="37"/>
      <c r="D141" s="37"/>
      <c r="E141" s="37"/>
      <c r="F141" s="37"/>
      <c r="G141" s="37"/>
      <c r="H141" s="37"/>
      <c r="I141" s="37"/>
      <c r="R141" s="119"/>
      <c r="S141" s="372"/>
    </row>
    <row r="142" spans="1:19" ht="15.75">
      <c r="A142" s="127"/>
      <c r="C142" s="37"/>
      <c r="D142" s="37"/>
      <c r="E142" s="37"/>
      <c r="F142" s="37"/>
      <c r="G142" s="37"/>
      <c r="H142" s="37"/>
      <c r="I142" s="37"/>
      <c r="R142" s="119"/>
      <c r="S142" s="372"/>
    </row>
    <row r="143" spans="1:19" ht="15.75">
      <c r="A143" s="127"/>
      <c r="C143" s="37"/>
      <c r="D143" s="37"/>
      <c r="E143" s="37"/>
      <c r="F143" s="37"/>
      <c r="G143" s="37"/>
      <c r="H143" s="37"/>
      <c r="I143" s="37"/>
      <c r="R143" s="119"/>
      <c r="S143" s="372"/>
    </row>
    <row r="144" spans="1:19" ht="15.75">
      <c r="A144" s="127"/>
      <c r="C144" s="37"/>
      <c r="D144" s="37"/>
      <c r="E144" s="37"/>
      <c r="F144" s="37"/>
      <c r="G144" s="37"/>
      <c r="H144" s="37"/>
      <c r="I144" s="37"/>
      <c r="R144" s="119"/>
      <c r="S144" s="372"/>
    </row>
    <row r="145" spans="1:19" ht="15.75">
      <c r="A145" s="127"/>
      <c r="C145" s="37"/>
      <c r="D145" s="37"/>
      <c r="E145" s="37"/>
      <c r="F145" s="37"/>
      <c r="G145" s="37"/>
      <c r="H145" s="37"/>
      <c r="I145" s="37"/>
      <c r="R145" s="119"/>
      <c r="S145" s="372"/>
    </row>
    <row r="146" spans="1:19" ht="15.75">
      <c r="A146" s="127"/>
      <c r="C146" s="37"/>
      <c r="D146" s="37"/>
      <c r="E146" s="37"/>
      <c r="F146" s="37"/>
      <c r="G146" s="37"/>
      <c r="H146" s="37"/>
      <c r="I146" s="37"/>
      <c r="R146" s="119"/>
      <c r="S146" s="372"/>
    </row>
    <row r="147" spans="1:19" ht="15.75">
      <c r="A147" s="127"/>
      <c r="C147" s="37"/>
      <c r="D147" s="37"/>
      <c r="E147" s="37"/>
      <c r="F147" s="37"/>
      <c r="G147" s="37"/>
      <c r="H147" s="37"/>
      <c r="I147" s="37"/>
      <c r="R147" s="119"/>
      <c r="S147" s="372"/>
    </row>
    <row r="148" spans="1:19" ht="15.75">
      <c r="A148" s="127"/>
      <c r="C148" s="37"/>
      <c r="D148" s="37"/>
      <c r="E148" s="37"/>
      <c r="F148" s="37"/>
      <c r="G148" s="37"/>
      <c r="H148" s="37"/>
      <c r="I148" s="37"/>
      <c r="R148" s="119"/>
      <c r="S148" s="372"/>
    </row>
    <row r="149" spans="1:19" ht="15.75">
      <c r="A149" s="127"/>
      <c r="C149" s="37"/>
      <c r="D149" s="37"/>
      <c r="E149" s="37"/>
      <c r="F149" s="37"/>
      <c r="G149" s="37"/>
      <c r="H149" s="37"/>
      <c r="I149" s="37"/>
      <c r="R149" s="119"/>
      <c r="S149" s="372"/>
    </row>
    <row r="150" spans="1:19" ht="15.75">
      <c r="A150" s="127"/>
      <c r="C150" s="37"/>
      <c r="D150" s="37"/>
      <c r="E150" s="37"/>
      <c r="F150" s="37"/>
      <c r="G150" s="37"/>
      <c r="H150" s="37"/>
      <c r="I150" s="37"/>
      <c r="R150" s="119"/>
      <c r="S150" s="372"/>
    </row>
    <row r="151" spans="1:19" ht="15.75">
      <c r="A151" s="127"/>
      <c r="C151" s="37"/>
      <c r="D151" s="37"/>
      <c r="E151" s="37"/>
      <c r="F151" s="37"/>
      <c r="G151" s="37"/>
      <c r="H151" s="37"/>
      <c r="I151" s="37"/>
      <c r="R151" s="119"/>
      <c r="S151" s="372"/>
    </row>
    <row r="152" spans="1:19" ht="15.75">
      <c r="A152" s="127"/>
      <c r="C152" s="37"/>
      <c r="D152" s="37"/>
      <c r="E152" s="37"/>
      <c r="F152" s="37"/>
      <c r="G152" s="37"/>
      <c r="H152" s="37"/>
      <c r="I152" s="37"/>
      <c r="R152" s="119"/>
      <c r="S152" s="372"/>
    </row>
    <row r="153" spans="1:19" ht="15.75">
      <c r="A153" s="127"/>
      <c r="C153" s="37"/>
      <c r="D153" s="37"/>
      <c r="E153" s="37"/>
      <c r="F153" s="37"/>
      <c r="G153" s="37"/>
      <c r="H153" s="37"/>
      <c r="I153" s="37"/>
      <c r="R153" s="119"/>
      <c r="S153" s="372"/>
    </row>
    <row r="154" spans="1:19" ht="15.75">
      <c r="A154" s="127"/>
      <c r="C154" s="37"/>
      <c r="D154" s="37"/>
      <c r="E154" s="37"/>
      <c r="F154" s="37"/>
      <c r="G154" s="37"/>
      <c r="H154" s="37"/>
      <c r="I154" s="37"/>
      <c r="R154" s="119"/>
      <c r="S154" s="372"/>
    </row>
    <row r="155" spans="1:19" ht="15.75">
      <c r="A155" s="127"/>
      <c r="C155" s="37"/>
      <c r="D155" s="37"/>
      <c r="E155" s="37"/>
      <c r="F155" s="37"/>
      <c r="G155" s="37"/>
      <c r="H155" s="37"/>
      <c r="I155" s="37"/>
      <c r="R155" s="119"/>
      <c r="S155" s="372"/>
    </row>
    <row r="156" spans="1:19" ht="15.75">
      <c r="A156" s="127"/>
      <c r="C156" s="37"/>
      <c r="D156" s="37"/>
      <c r="E156" s="37"/>
      <c r="F156" s="37"/>
      <c r="G156" s="37"/>
      <c r="H156" s="37"/>
      <c r="I156" s="37"/>
      <c r="R156" s="119"/>
      <c r="S156" s="372"/>
    </row>
    <row r="157" spans="1:19" ht="15.75">
      <c r="A157" s="127"/>
      <c r="C157" s="37"/>
      <c r="D157" s="37"/>
      <c r="E157" s="37"/>
      <c r="F157" s="37"/>
      <c r="G157" s="37"/>
      <c r="H157" s="37"/>
      <c r="I157" s="37"/>
      <c r="R157" s="119"/>
      <c r="S157" s="372"/>
    </row>
    <row r="158" spans="1:19" ht="15.75">
      <c r="A158" s="127"/>
      <c r="C158" s="37"/>
      <c r="D158" s="37"/>
      <c r="E158" s="37"/>
      <c r="F158" s="37"/>
      <c r="G158" s="37"/>
      <c r="H158" s="37"/>
      <c r="I158" s="37"/>
      <c r="R158" s="119"/>
      <c r="S158" s="372"/>
    </row>
    <row r="159" spans="1:19" ht="15.75">
      <c r="A159" s="127"/>
      <c r="C159" s="37"/>
      <c r="D159" s="37"/>
      <c r="E159" s="37"/>
      <c r="F159" s="37"/>
      <c r="G159" s="37"/>
      <c r="H159" s="37"/>
      <c r="I159" s="37"/>
      <c r="R159" s="119"/>
      <c r="S159" s="372"/>
    </row>
    <row r="160" spans="1:19" ht="15.75">
      <c r="A160" s="127"/>
      <c r="C160" s="37"/>
      <c r="D160" s="37"/>
      <c r="E160" s="37"/>
      <c r="F160" s="37"/>
      <c r="G160" s="37"/>
      <c r="H160" s="37"/>
      <c r="I160" s="37"/>
      <c r="R160" s="119"/>
      <c r="S160" s="372"/>
    </row>
    <row r="161" spans="1:19" ht="15.75">
      <c r="A161" s="127"/>
      <c r="C161" s="37"/>
      <c r="D161" s="37"/>
      <c r="E161" s="37"/>
      <c r="F161" s="37"/>
      <c r="G161" s="37"/>
      <c r="H161" s="37"/>
      <c r="I161" s="37"/>
      <c r="R161" s="119"/>
      <c r="S161" s="372"/>
    </row>
    <row r="162" spans="1:19" ht="15.75">
      <c r="A162" s="127"/>
      <c r="C162" s="37"/>
      <c r="D162" s="37"/>
      <c r="E162" s="37"/>
      <c r="F162" s="37"/>
      <c r="G162" s="37"/>
      <c r="H162" s="37"/>
      <c r="I162" s="37"/>
      <c r="R162" s="119"/>
      <c r="S162" s="372"/>
    </row>
    <row r="163" spans="1:19" ht="15.75">
      <c r="A163" s="127"/>
      <c r="C163" s="37"/>
      <c r="D163" s="37"/>
      <c r="E163" s="37"/>
      <c r="F163" s="37"/>
      <c r="G163" s="37"/>
      <c r="H163" s="37"/>
      <c r="I163" s="37"/>
      <c r="R163" s="119"/>
      <c r="S163" s="372"/>
    </row>
    <row r="164" spans="1:19" ht="15.75">
      <c r="A164" s="127"/>
      <c r="C164" s="37"/>
      <c r="D164" s="37"/>
      <c r="E164" s="37"/>
      <c r="F164" s="37"/>
      <c r="G164" s="37"/>
      <c r="H164" s="37"/>
      <c r="I164" s="37"/>
      <c r="R164" s="119"/>
      <c r="S164" s="372"/>
    </row>
    <row r="165" spans="1:19" ht="15.75">
      <c r="A165" s="127"/>
      <c r="C165" s="37"/>
      <c r="D165" s="37"/>
      <c r="E165" s="37"/>
      <c r="F165" s="37"/>
      <c r="G165" s="37"/>
      <c r="H165" s="37"/>
      <c r="I165" s="37"/>
      <c r="R165" s="119"/>
      <c r="S165" s="372"/>
    </row>
    <row r="166" spans="1:19" ht="15.75">
      <c r="A166" s="127"/>
      <c r="C166" s="37"/>
      <c r="D166" s="37"/>
      <c r="E166" s="37"/>
      <c r="F166" s="37"/>
      <c r="G166" s="37"/>
      <c r="H166" s="37"/>
      <c r="I166" s="37"/>
      <c r="R166" s="119"/>
      <c r="S166" s="372"/>
    </row>
    <row r="167" spans="1:19" ht="15.75">
      <c r="A167" s="127"/>
      <c r="C167" s="37"/>
      <c r="D167" s="37"/>
      <c r="E167" s="37"/>
      <c r="F167" s="37"/>
      <c r="G167" s="37"/>
      <c r="H167" s="37"/>
      <c r="I167" s="37"/>
      <c r="R167" s="119"/>
      <c r="S167" s="372"/>
    </row>
    <row r="168" spans="1:19" ht="15.75">
      <c r="A168" s="127"/>
      <c r="C168" s="37"/>
      <c r="D168" s="37"/>
      <c r="E168" s="37"/>
      <c r="F168" s="37"/>
      <c r="G168" s="37"/>
      <c r="H168" s="37"/>
      <c r="I168" s="37"/>
      <c r="R168" s="119"/>
      <c r="S168" s="372"/>
    </row>
    <row r="169" spans="1:19" ht="15.75">
      <c r="A169" s="127"/>
      <c r="C169" s="37"/>
      <c r="D169" s="37"/>
      <c r="E169" s="37"/>
      <c r="F169" s="37"/>
      <c r="G169" s="37"/>
      <c r="H169" s="37"/>
      <c r="I169" s="37"/>
      <c r="R169" s="119"/>
      <c r="S169" s="372"/>
    </row>
    <row r="170" spans="1:19" ht="15.75">
      <c r="A170" s="127"/>
      <c r="C170" s="37"/>
      <c r="D170" s="37"/>
      <c r="E170" s="37"/>
      <c r="F170" s="37"/>
      <c r="G170" s="37"/>
      <c r="H170" s="37"/>
      <c r="I170" s="37"/>
      <c r="R170" s="119"/>
      <c r="S170" s="372"/>
    </row>
    <row r="171" spans="1:19" ht="15.75">
      <c r="A171" s="127"/>
      <c r="C171" s="37"/>
      <c r="D171" s="37"/>
      <c r="E171" s="37"/>
      <c r="F171" s="37"/>
      <c r="G171" s="37"/>
      <c r="H171" s="37"/>
      <c r="I171" s="37"/>
      <c r="R171" s="119"/>
      <c r="S171" s="372"/>
    </row>
    <row r="172" spans="1:19" ht="15.75">
      <c r="A172" s="127"/>
      <c r="C172" s="37"/>
      <c r="D172" s="37"/>
      <c r="E172" s="37"/>
      <c r="F172" s="37"/>
      <c r="G172" s="37"/>
      <c r="H172" s="37"/>
      <c r="I172" s="37"/>
      <c r="R172" s="119"/>
      <c r="S172" s="372"/>
    </row>
    <row r="173" spans="1:19" ht="15.75">
      <c r="A173" s="127"/>
      <c r="C173" s="37"/>
      <c r="D173" s="37"/>
      <c r="E173" s="37"/>
      <c r="F173" s="37"/>
      <c r="G173" s="37"/>
      <c r="H173" s="37"/>
      <c r="I173" s="37"/>
      <c r="R173" s="119"/>
      <c r="S173" s="372"/>
    </row>
    <row r="174" spans="1:19" ht="15.75">
      <c r="A174" s="127"/>
      <c r="C174" s="37"/>
      <c r="D174" s="37"/>
      <c r="E174" s="37"/>
      <c r="F174" s="37"/>
      <c r="G174" s="37"/>
      <c r="H174" s="37"/>
      <c r="I174" s="37"/>
      <c r="R174" s="119"/>
      <c r="S174" s="372"/>
    </row>
    <row r="175" spans="1:19" ht="15.75">
      <c r="A175" s="127"/>
      <c r="C175" s="37"/>
      <c r="D175" s="37"/>
      <c r="E175" s="37"/>
      <c r="F175" s="37"/>
      <c r="G175" s="37"/>
      <c r="H175" s="37"/>
      <c r="I175" s="37"/>
      <c r="R175" s="119"/>
      <c r="S175" s="372"/>
    </row>
    <row r="176" spans="1:19" ht="15.75">
      <c r="A176" s="127"/>
      <c r="C176" s="37"/>
      <c r="D176" s="37"/>
      <c r="E176" s="37"/>
      <c r="F176" s="37"/>
      <c r="G176" s="37"/>
      <c r="H176" s="37"/>
      <c r="I176" s="37"/>
      <c r="R176" s="119"/>
      <c r="S176" s="372"/>
    </row>
    <row r="177" spans="1:19" ht="15.75">
      <c r="A177" s="127"/>
      <c r="C177" s="37"/>
      <c r="D177" s="37"/>
      <c r="E177" s="37"/>
      <c r="F177" s="37"/>
      <c r="G177" s="37"/>
      <c r="H177" s="37"/>
      <c r="I177" s="37"/>
      <c r="R177" s="119"/>
      <c r="S177" s="372"/>
    </row>
    <row r="178" spans="1:19" ht="15.75">
      <c r="A178" s="127"/>
      <c r="C178" s="37"/>
      <c r="D178" s="37"/>
      <c r="E178" s="37"/>
      <c r="F178" s="37"/>
      <c r="G178" s="37"/>
      <c r="H178" s="37"/>
      <c r="I178" s="37"/>
      <c r="R178" s="119"/>
      <c r="S178" s="372"/>
    </row>
    <row r="179" spans="1:19" ht="15.75">
      <c r="A179" s="127"/>
      <c r="C179" s="37"/>
      <c r="D179" s="37"/>
      <c r="E179" s="37"/>
      <c r="F179" s="37"/>
      <c r="G179" s="37"/>
      <c r="H179" s="37"/>
      <c r="I179" s="37"/>
      <c r="R179" s="119"/>
      <c r="S179" s="372"/>
    </row>
    <row r="180" spans="1:19" ht="15.75">
      <c r="A180" s="127"/>
      <c r="C180" s="37"/>
      <c r="D180" s="37"/>
      <c r="E180" s="37"/>
      <c r="F180" s="37"/>
      <c r="G180" s="37"/>
      <c r="H180" s="37"/>
      <c r="I180" s="37"/>
      <c r="R180" s="119"/>
      <c r="S180" s="372"/>
    </row>
    <row r="181" spans="1:19" ht="15.75">
      <c r="A181" s="127"/>
      <c r="C181" s="37"/>
      <c r="D181" s="37"/>
      <c r="E181" s="37"/>
      <c r="F181" s="37"/>
      <c r="G181" s="37"/>
      <c r="H181" s="37"/>
      <c r="I181" s="37"/>
      <c r="R181" s="119"/>
      <c r="S181" s="372"/>
    </row>
    <row r="182" spans="1:19" ht="15.75">
      <c r="A182" s="127"/>
      <c r="C182" s="37"/>
      <c r="D182" s="37"/>
      <c r="E182" s="37"/>
      <c r="F182" s="37"/>
      <c r="G182" s="37"/>
      <c r="H182" s="37"/>
      <c r="I182" s="37"/>
      <c r="R182" s="119"/>
      <c r="S182" s="372"/>
    </row>
    <row r="183" spans="1:19" ht="15.75">
      <c r="A183" s="127"/>
      <c r="C183" s="37"/>
      <c r="D183" s="37"/>
      <c r="E183" s="37"/>
      <c r="F183" s="37"/>
      <c r="G183" s="37"/>
      <c r="H183" s="37"/>
      <c r="I183" s="37"/>
      <c r="R183" s="119"/>
      <c r="S183" s="372"/>
    </row>
    <row r="184" spans="1:19" ht="15.75">
      <c r="A184" s="127"/>
      <c r="C184" s="37"/>
      <c r="D184" s="37"/>
      <c r="E184" s="37"/>
      <c r="F184" s="37"/>
      <c r="G184" s="37"/>
      <c r="H184" s="37"/>
      <c r="I184" s="37"/>
      <c r="R184" s="119"/>
      <c r="S184" s="372"/>
    </row>
    <row r="185" spans="1:19" ht="15.75">
      <c r="A185" s="127"/>
      <c r="C185" s="37"/>
      <c r="D185" s="37"/>
      <c r="E185" s="37"/>
      <c r="F185" s="37"/>
      <c r="G185" s="37"/>
      <c r="H185" s="37"/>
      <c r="I185" s="37"/>
      <c r="R185" s="119"/>
      <c r="S185" s="372"/>
    </row>
    <row r="186" spans="1:19" ht="15.75">
      <c r="A186" s="127"/>
      <c r="C186" s="37"/>
      <c r="D186" s="37"/>
      <c r="E186" s="37"/>
      <c r="F186" s="37"/>
      <c r="G186" s="37"/>
      <c r="H186" s="37"/>
      <c r="I186" s="37"/>
      <c r="R186" s="119"/>
      <c r="S186" s="372"/>
    </row>
    <row r="187" spans="1:19" ht="15.75">
      <c r="A187" s="127"/>
      <c r="C187" s="37"/>
      <c r="D187" s="37"/>
      <c r="E187" s="37"/>
      <c r="F187" s="37"/>
      <c r="G187" s="37"/>
      <c r="H187" s="37"/>
      <c r="I187" s="37"/>
      <c r="R187" s="119"/>
      <c r="S187" s="372"/>
    </row>
    <row r="188" spans="1:19" ht="15.75">
      <c r="A188" s="127"/>
      <c r="C188" s="37"/>
      <c r="D188" s="37"/>
      <c r="E188" s="37"/>
      <c r="F188" s="37"/>
      <c r="G188" s="37"/>
      <c r="H188" s="37"/>
      <c r="I188" s="37"/>
      <c r="R188" s="119"/>
      <c r="S188" s="372"/>
    </row>
    <row r="189" spans="1:19" ht="15.75">
      <c r="A189" s="127"/>
      <c r="C189" s="37"/>
      <c r="D189" s="37"/>
      <c r="E189" s="37"/>
      <c r="F189" s="37"/>
      <c r="G189" s="37"/>
      <c r="H189" s="37"/>
      <c r="I189" s="37"/>
      <c r="R189" s="119"/>
      <c r="S189" s="372"/>
    </row>
    <row r="190" spans="1:19" ht="15.75">
      <c r="A190" s="127"/>
      <c r="C190" s="37"/>
      <c r="D190" s="37"/>
      <c r="E190" s="37"/>
      <c r="F190" s="37"/>
      <c r="G190" s="37"/>
      <c r="H190" s="37"/>
      <c r="I190" s="37"/>
      <c r="R190" s="119"/>
      <c r="S190" s="372"/>
    </row>
    <row r="191" spans="1:19" ht="15.75">
      <c r="A191" s="127"/>
      <c r="C191" s="37"/>
      <c r="D191" s="37"/>
      <c r="E191" s="37"/>
      <c r="F191" s="37"/>
      <c r="G191" s="37"/>
      <c r="H191" s="37"/>
      <c r="I191" s="37"/>
      <c r="R191" s="119"/>
      <c r="S191" s="372"/>
    </row>
    <row r="192" spans="1:19" ht="15.75">
      <c r="A192" s="127"/>
      <c r="C192" s="37"/>
      <c r="D192" s="37"/>
      <c r="E192" s="37"/>
      <c r="F192" s="37"/>
      <c r="G192" s="37"/>
      <c r="H192" s="37"/>
      <c r="I192" s="37"/>
      <c r="R192" s="119"/>
      <c r="S192" s="372"/>
    </row>
    <row r="193" spans="1:19" ht="15.75">
      <c r="A193" s="127"/>
      <c r="C193" s="37"/>
      <c r="D193" s="37"/>
      <c r="E193" s="37"/>
      <c r="F193" s="37"/>
      <c r="G193" s="37"/>
      <c r="H193" s="37"/>
      <c r="I193" s="37"/>
      <c r="R193" s="119"/>
      <c r="S193" s="372"/>
    </row>
    <row r="194" spans="1:19" ht="15.75">
      <c r="A194" s="127"/>
      <c r="C194" s="37"/>
      <c r="D194" s="37"/>
      <c r="E194" s="37"/>
      <c r="F194" s="37"/>
      <c r="G194" s="37"/>
      <c r="H194" s="37"/>
      <c r="I194" s="37"/>
      <c r="R194" s="119"/>
      <c r="S194" s="372"/>
    </row>
    <row r="195" spans="1:19" ht="15.75">
      <c r="A195" s="127"/>
      <c r="C195" s="37"/>
      <c r="D195" s="37"/>
      <c r="E195" s="37"/>
      <c r="F195" s="37"/>
      <c r="G195" s="37"/>
      <c r="H195" s="37"/>
      <c r="I195" s="37"/>
      <c r="R195" s="119"/>
      <c r="S195" s="372"/>
    </row>
    <row r="196" spans="1:19" ht="15.75">
      <c r="A196" s="127"/>
      <c r="C196" s="37"/>
      <c r="D196" s="37"/>
      <c r="E196" s="37"/>
      <c r="F196" s="37"/>
      <c r="G196" s="37"/>
      <c r="H196" s="37"/>
      <c r="I196" s="37"/>
      <c r="R196" s="119"/>
      <c r="S196" s="372"/>
    </row>
    <row r="197" spans="1:19" ht="15.75">
      <c r="A197" s="19"/>
      <c r="C197" s="37"/>
      <c r="D197" s="37"/>
      <c r="E197" s="37"/>
      <c r="F197" s="37"/>
      <c r="G197" s="37"/>
      <c r="H197" s="37"/>
      <c r="I197" s="37"/>
      <c r="R197" s="119"/>
      <c r="S197" s="372"/>
    </row>
    <row r="198" spans="1:19" ht="15.75">
      <c r="A198" s="19"/>
      <c r="C198" s="37"/>
      <c r="D198" s="37"/>
      <c r="E198" s="37"/>
      <c r="F198" s="37"/>
      <c r="G198" s="37"/>
      <c r="H198" s="37"/>
      <c r="I198" s="37"/>
      <c r="R198" s="119"/>
      <c r="S198" s="372"/>
    </row>
    <row r="199" spans="1:19" ht="15.75">
      <c r="A199" s="19"/>
      <c r="C199" s="37"/>
      <c r="D199" s="37"/>
      <c r="E199" s="37"/>
      <c r="F199" s="37"/>
      <c r="G199" s="37"/>
      <c r="H199" s="37"/>
      <c r="I199" s="37"/>
      <c r="R199" s="119"/>
      <c r="S199" s="372"/>
    </row>
    <row r="200" spans="1:19" ht="15.75">
      <c r="A200" s="19"/>
      <c r="C200" s="37"/>
      <c r="D200" s="37"/>
      <c r="E200" s="37"/>
      <c r="F200" s="37"/>
      <c r="G200" s="37"/>
      <c r="H200" s="37"/>
      <c r="I200" s="37"/>
      <c r="S200" s="372"/>
    </row>
    <row r="201" spans="1:19" ht="15.75">
      <c r="A201" s="19"/>
      <c r="C201" s="37"/>
      <c r="D201" s="37"/>
      <c r="E201" s="37"/>
      <c r="F201" s="37"/>
      <c r="G201" s="37"/>
      <c r="H201" s="37"/>
      <c r="I201" s="37"/>
    </row>
    <row r="202" spans="1:19" ht="15.75">
      <c r="A202" s="19"/>
      <c r="C202" s="37"/>
      <c r="D202" s="37"/>
      <c r="E202" s="37"/>
      <c r="F202" s="37"/>
      <c r="G202" s="37"/>
      <c r="H202" s="37"/>
      <c r="I202" s="37"/>
    </row>
    <row r="203" spans="1:19" ht="15.75">
      <c r="A203" s="19"/>
      <c r="C203" s="37"/>
      <c r="D203" s="37"/>
      <c r="E203" s="37"/>
      <c r="F203" s="37"/>
      <c r="G203" s="37"/>
      <c r="H203" s="37"/>
      <c r="I203" s="37"/>
    </row>
    <row r="204" spans="1:19" ht="15.75">
      <c r="A204" s="19"/>
      <c r="C204" s="37"/>
      <c r="D204" s="37"/>
      <c r="E204" s="37"/>
      <c r="F204" s="37"/>
      <c r="G204" s="37"/>
      <c r="H204" s="37"/>
      <c r="I204" s="37"/>
    </row>
    <row r="205" spans="1:19" ht="15.75">
      <c r="A205" s="19"/>
      <c r="C205" s="37"/>
      <c r="D205" s="37"/>
      <c r="E205" s="37"/>
      <c r="F205" s="37"/>
      <c r="G205" s="37"/>
      <c r="H205" s="37"/>
      <c r="I205" s="37"/>
    </row>
    <row r="206" spans="1:19" ht="15.75">
      <c r="A206" s="19"/>
      <c r="C206" s="37"/>
      <c r="D206" s="37"/>
      <c r="E206" s="37"/>
      <c r="F206" s="37"/>
      <c r="G206" s="37"/>
      <c r="H206" s="37"/>
      <c r="I206" s="37"/>
    </row>
    <row r="207" spans="1:19" ht="15.75">
      <c r="A207" s="19"/>
      <c r="C207" s="37"/>
      <c r="D207" s="37"/>
      <c r="E207" s="37"/>
      <c r="F207" s="37"/>
      <c r="G207" s="37"/>
      <c r="H207" s="37"/>
      <c r="I207" s="37"/>
    </row>
    <row r="208" spans="1:19" ht="15.75">
      <c r="A208" s="19"/>
      <c r="C208" s="37"/>
      <c r="D208" s="37"/>
      <c r="E208" s="37"/>
      <c r="F208" s="37"/>
      <c r="G208" s="37"/>
      <c r="H208" s="37"/>
      <c r="I208" s="37"/>
    </row>
    <row r="209" spans="1:9" ht="15.75">
      <c r="A209" s="19"/>
      <c r="C209" s="37"/>
      <c r="D209" s="37"/>
      <c r="E209" s="37"/>
      <c r="F209" s="37"/>
      <c r="G209" s="37"/>
      <c r="H209" s="37"/>
      <c r="I209" s="37"/>
    </row>
    <row r="210" spans="1:9" ht="15.75">
      <c r="A210" s="19"/>
      <c r="C210" s="37"/>
      <c r="D210" s="37"/>
      <c r="E210" s="37"/>
      <c r="F210" s="37"/>
      <c r="G210" s="37"/>
      <c r="H210" s="37"/>
      <c r="I210" s="37"/>
    </row>
    <row r="211" spans="1:9" ht="15.75">
      <c r="A211" s="19"/>
      <c r="C211" s="37"/>
      <c r="D211" s="37"/>
      <c r="E211" s="37"/>
      <c r="F211" s="37"/>
      <c r="G211" s="37"/>
      <c r="H211" s="37"/>
      <c r="I211" s="37"/>
    </row>
    <row r="212" spans="1:9" ht="15.75">
      <c r="A212" s="19"/>
      <c r="C212" s="37"/>
      <c r="D212" s="37"/>
      <c r="E212" s="37"/>
      <c r="F212" s="37"/>
      <c r="G212" s="37"/>
      <c r="H212" s="37"/>
      <c r="I212" s="37"/>
    </row>
    <row r="213" spans="1:9" ht="15.75">
      <c r="A213" s="19"/>
      <c r="C213" s="37"/>
      <c r="D213" s="37"/>
      <c r="E213" s="37"/>
      <c r="F213" s="37"/>
      <c r="G213" s="37"/>
      <c r="H213" s="37"/>
      <c r="I213" s="37"/>
    </row>
    <row r="214" spans="1:9" ht="15.75">
      <c r="A214" s="19"/>
      <c r="C214" s="37"/>
      <c r="D214" s="37"/>
      <c r="E214" s="37"/>
      <c r="F214" s="37"/>
      <c r="G214" s="37"/>
      <c r="H214" s="37"/>
      <c r="I214" s="37"/>
    </row>
    <row r="215" spans="1:9" ht="15.75">
      <c r="A215" s="19"/>
      <c r="C215" s="37"/>
      <c r="D215" s="37"/>
      <c r="E215" s="37"/>
      <c r="F215" s="37"/>
      <c r="G215" s="37"/>
      <c r="H215" s="37"/>
      <c r="I215" s="37"/>
    </row>
    <row r="216" spans="1:9" ht="15.75">
      <c r="A216" s="19"/>
      <c r="C216" s="37"/>
      <c r="D216" s="37"/>
      <c r="E216" s="37"/>
      <c r="F216" s="37"/>
      <c r="G216" s="37"/>
      <c r="H216" s="37"/>
      <c r="I216" s="37"/>
    </row>
    <row r="217" spans="1:9" ht="15.75">
      <c r="A217" s="19"/>
      <c r="C217" s="37"/>
      <c r="D217" s="37"/>
      <c r="E217" s="37"/>
      <c r="F217" s="37"/>
      <c r="G217" s="37"/>
      <c r="H217" s="37"/>
      <c r="I217" s="37"/>
    </row>
    <row r="218" spans="1:9" ht="15.75">
      <c r="A218" s="19"/>
      <c r="C218" s="37"/>
      <c r="D218" s="37"/>
      <c r="E218" s="37"/>
      <c r="F218" s="37"/>
      <c r="G218" s="37"/>
      <c r="H218" s="37"/>
      <c r="I218" s="37"/>
    </row>
    <row r="219" spans="1:9" ht="15.75">
      <c r="A219" s="19"/>
      <c r="C219" s="37"/>
      <c r="D219" s="37"/>
      <c r="E219" s="37"/>
      <c r="F219" s="37"/>
      <c r="G219" s="37"/>
      <c r="H219" s="37"/>
      <c r="I219" s="37"/>
    </row>
    <row r="220" spans="1:9" ht="15.75">
      <c r="A220" s="19"/>
      <c r="C220" s="37"/>
      <c r="D220" s="37"/>
      <c r="E220" s="37"/>
      <c r="F220" s="37"/>
      <c r="G220" s="37"/>
      <c r="H220" s="37"/>
      <c r="I220" s="37"/>
    </row>
    <row r="221" spans="1:9" ht="15.75">
      <c r="A221" s="19"/>
      <c r="C221" s="37"/>
      <c r="D221" s="37"/>
      <c r="E221" s="37"/>
      <c r="F221" s="37"/>
      <c r="G221" s="37"/>
      <c r="H221" s="37"/>
      <c r="I221" s="37"/>
    </row>
    <row r="222" spans="1:9" ht="15.75">
      <c r="A222" s="19"/>
      <c r="C222" s="37"/>
      <c r="D222" s="37"/>
      <c r="E222" s="37"/>
      <c r="F222" s="37"/>
      <c r="G222" s="37"/>
      <c r="H222" s="37"/>
      <c r="I222" s="37"/>
    </row>
    <row r="223" spans="1:9" ht="15.75">
      <c r="A223" s="19"/>
      <c r="C223" s="37"/>
      <c r="D223" s="37"/>
      <c r="E223" s="37"/>
      <c r="F223" s="37"/>
      <c r="G223" s="37"/>
      <c r="H223" s="37"/>
      <c r="I223" s="37"/>
    </row>
    <row r="224" spans="1:9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S11" sqref="S11"/>
    </sheetView>
  </sheetViews>
  <sheetFormatPr baseColWidth="10" defaultColWidth="9.140625" defaultRowHeight="15"/>
  <cols>
    <col min="1" max="1" width="51.140625" style="20" customWidth="1"/>
    <col min="2" max="16" width="10.28515625" style="372" customWidth="1"/>
    <col min="17" max="17" width="2.5703125" style="128" customWidth="1"/>
    <col min="18" max="256" width="9.140625" style="372"/>
    <col min="257" max="257" width="51.140625" style="372" customWidth="1"/>
    <col min="258" max="272" width="10.28515625" style="372" customWidth="1"/>
    <col min="273" max="273" width="2.5703125" style="372" customWidth="1"/>
    <col min="274" max="512" width="9.140625" style="372"/>
    <col min="513" max="513" width="51.140625" style="372" customWidth="1"/>
    <col min="514" max="528" width="10.28515625" style="372" customWidth="1"/>
    <col min="529" max="529" width="2.5703125" style="372" customWidth="1"/>
    <col min="530" max="768" width="9.140625" style="372"/>
    <col min="769" max="769" width="51.140625" style="372" customWidth="1"/>
    <col min="770" max="784" width="10.28515625" style="372" customWidth="1"/>
    <col min="785" max="785" width="2.5703125" style="372" customWidth="1"/>
    <col min="786" max="1024" width="9.140625" style="372"/>
    <col min="1025" max="1025" width="51.140625" style="372" customWidth="1"/>
    <col min="1026" max="1040" width="10.28515625" style="372" customWidth="1"/>
    <col min="1041" max="1041" width="2.5703125" style="372" customWidth="1"/>
    <col min="1042" max="1280" width="9.140625" style="372"/>
    <col min="1281" max="1281" width="51.140625" style="372" customWidth="1"/>
    <col min="1282" max="1296" width="10.28515625" style="372" customWidth="1"/>
    <col min="1297" max="1297" width="2.5703125" style="372" customWidth="1"/>
    <col min="1298" max="1536" width="9.140625" style="372"/>
    <col min="1537" max="1537" width="51.140625" style="372" customWidth="1"/>
    <col min="1538" max="1552" width="10.28515625" style="372" customWidth="1"/>
    <col min="1553" max="1553" width="2.5703125" style="372" customWidth="1"/>
    <col min="1554" max="1792" width="9.140625" style="372"/>
    <col min="1793" max="1793" width="51.140625" style="372" customWidth="1"/>
    <col min="1794" max="1808" width="10.28515625" style="372" customWidth="1"/>
    <col min="1809" max="1809" width="2.5703125" style="372" customWidth="1"/>
    <col min="1810" max="2048" width="9.140625" style="372"/>
    <col min="2049" max="2049" width="51.140625" style="372" customWidth="1"/>
    <col min="2050" max="2064" width="10.28515625" style="372" customWidth="1"/>
    <col min="2065" max="2065" width="2.5703125" style="372" customWidth="1"/>
    <col min="2066" max="2304" width="9.140625" style="372"/>
    <col min="2305" max="2305" width="51.140625" style="372" customWidth="1"/>
    <col min="2306" max="2320" width="10.28515625" style="372" customWidth="1"/>
    <col min="2321" max="2321" width="2.5703125" style="372" customWidth="1"/>
    <col min="2322" max="2560" width="9.140625" style="372"/>
    <col min="2561" max="2561" width="51.140625" style="372" customWidth="1"/>
    <col min="2562" max="2576" width="10.28515625" style="372" customWidth="1"/>
    <col min="2577" max="2577" width="2.5703125" style="372" customWidth="1"/>
    <col min="2578" max="2816" width="9.140625" style="372"/>
    <col min="2817" max="2817" width="51.140625" style="372" customWidth="1"/>
    <col min="2818" max="2832" width="10.28515625" style="372" customWidth="1"/>
    <col min="2833" max="2833" width="2.5703125" style="372" customWidth="1"/>
    <col min="2834" max="3072" width="9.140625" style="372"/>
    <col min="3073" max="3073" width="51.140625" style="372" customWidth="1"/>
    <col min="3074" max="3088" width="10.28515625" style="372" customWidth="1"/>
    <col min="3089" max="3089" width="2.5703125" style="372" customWidth="1"/>
    <col min="3090" max="3328" width="9.140625" style="372"/>
    <col min="3329" max="3329" width="51.140625" style="372" customWidth="1"/>
    <col min="3330" max="3344" width="10.28515625" style="372" customWidth="1"/>
    <col min="3345" max="3345" width="2.5703125" style="372" customWidth="1"/>
    <col min="3346" max="3584" width="9.140625" style="372"/>
    <col min="3585" max="3585" width="51.140625" style="372" customWidth="1"/>
    <col min="3586" max="3600" width="10.28515625" style="372" customWidth="1"/>
    <col min="3601" max="3601" width="2.5703125" style="372" customWidth="1"/>
    <col min="3602" max="3840" width="9.140625" style="372"/>
    <col min="3841" max="3841" width="51.140625" style="372" customWidth="1"/>
    <col min="3842" max="3856" width="10.28515625" style="372" customWidth="1"/>
    <col min="3857" max="3857" width="2.5703125" style="372" customWidth="1"/>
    <col min="3858" max="4096" width="9.140625" style="372"/>
    <col min="4097" max="4097" width="51.140625" style="372" customWidth="1"/>
    <col min="4098" max="4112" width="10.28515625" style="372" customWidth="1"/>
    <col min="4113" max="4113" width="2.5703125" style="372" customWidth="1"/>
    <col min="4114" max="4352" width="9.140625" style="372"/>
    <col min="4353" max="4353" width="51.140625" style="372" customWidth="1"/>
    <col min="4354" max="4368" width="10.28515625" style="372" customWidth="1"/>
    <col min="4369" max="4369" width="2.5703125" style="372" customWidth="1"/>
    <col min="4370" max="4608" width="9.140625" style="372"/>
    <col min="4609" max="4609" width="51.140625" style="372" customWidth="1"/>
    <col min="4610" max="4624" width="10.28515625" style="372" customWidth="1"/>
    <col min="4625" max="4625" width="2.5703125" style="372" customWidth="1"/>
    <col min="4626" max="4864" width="9.140625" style="372"/>
    <col min="4865" max="4865" width="51.140625" style="372" customWidth="1"/>
    <col min="4866" max="4880" width="10.28515625" style="372" customWidth="1"/>
    <col min="4881" max="4881" width="2.5703125" style="372" customWidth="1"/>
    <col min="4882" max="5120" width="9.140625" style="372"/>
    <col min="5121" max="5121" width="51.140625" style="372" customWidth="1"/>
    <col min="5122" max="5136" width="10.28515625" style="372" customWidth="1"/>
    <col min="5137" max="5137" width="2.5703125" style="372" customWidth="1"/>
    <col min="5138" max="5376" width="9.140625" style="372"/>
    <col min="5377" max="5377" width="51.140625" style="372" customWidth="1"/>
    <col min="5378" max="5392" width="10.28515625" style="372" customWidth="1"/>
    <col min="5393" max="5393" width="2.5703125" style="372" customWidth="1"/>
    <col min="5394" max="5632" width="9.140625" style="372"/>
    <col min="5633" max="5633" width="51.140625" style="372" customWidth="1"/>
    <col min="5634" max="5648" width="10.28515625" style="372" customWidth="1"/>
    <col min="5649" max="5649" width="2.5703125" style="372" customWidth="1"/>
    <col min="5650" max="5888" width="9.140625" style="372"/>
    <col min="5889" max="5889" width="51.140625" style="372" customWidth="1"/>
    <col min="5890" max="5904" width="10.28515625" style="372" customWidth="1"/>
    <col min="5905" max="5905" width="2.5703125" style="372" customWidth="1"/>
    <col min="5906" max="6144" width="9.140625" style="372"/>
    <col min="6145" max="6145" width="51.140625" style="372" customWidth="1"/>
    <col min="6146" max="6160" width="10.28515625" style="372" customWidth="1"/>
    <col min="6161" max="6161" width="2.5703125" style="372" customWidth="1"/>
    <col min="6162" max="6400" width="9.140625" style="372"/>
    <col min="6401" max="6401" width="51.140625" style="372" customWidth="1"/>
    <col min="6402" max="6416" width="10.28515625" style="372" customWidth="1"/>
    <col min="6417" max="6417" width="2.5703125" style="372" customWidth="1"/>
    <col min="6418" max="6656" width="9.140625" style="372"/>
    <col min="6657" max="6657" width="51.140625" style="372" customWidth="1"/>
    <col min="6658" max="6672" width="10.28515625" style="372" customWidth="1"/>
    <col min="6673" max="6673" width="2.5703125" style="372" customWidth="1"/>
    <col min="6674" max="6912" width="9.140625" style="372"/>
    <col min="6913" max="6913" width="51.140625" style="372" customWidth="1"/>
    <col min="6914" max="6928" width="10.28515625" style="372" customWidth="1"/>
    <col min="6929" max="6929" width="2.5703125" style="372" customWidth="1"/>
    <col min="6930" max="7168" width="9.140625" style="372"/>
    <col min="7169" max="7169" width="51.140625" style="372" customWidth="1"/>
    <col min="7170" max="7184" width="10.28515625" style="372" customWidth="1"/>
    <col min="7185" max="7185" width="2.5703125" style="372" customWidth="1"/>
    <col min="7186" max="7424" width="9.140625" style="372"/>
    <col min="7425" max="7425" width="51.140625" style="372" customWidth="1"/>
    <col min="7426" max="7440" width="10.28515625" style="372" customWidth="1"/>
    <col min="7441" max="7441" width="2.5703125" style="372" customWidth="1"/>
    <col min="7442" max="7680" width="9.140625" style="372"/>
    <col min="7681" max="7681" width="51.140625" style="372" customWidth="1"/>
    <col min="7682" max="7696" width="10.28515625" style="372" customWidth="1"/>
    <col min="7697" max="7697" width="2.5703125" style="372" customWidth="1"/>
    <col min="7698" max="7936" width="9.140625" style="372"/>
    <col min="7937" max="7937" width="51.140625" style="372" customWidth="1"/>
    <col min="7938" max="7952" width="10.28515625" style="372" customWidth="1"/>
    <col min="7953" max="7953" width="2.5703125" style="372" customWidth="1"/>
    <col min="7954" max="8192" width="9.140625" style="372"/>
    <col min="8193" max="8193" width="51.140625" style="372" customWidth="1"/>
    <col min="8194" max="8208" width="10.28515625" style="372" customWidth="1"/>
    <col min="8209" max="8209" width="2.5703125" style="372" customWidth="1"/>
    <col min="8210" max="8448" width="9.140625" style="372"/>
    <col min="8449" max="8449" width="51.140625" style="372" customWidth="1"/>
    <col min="8450" max="8464" width="10.28515625" style="372" customWidth="1"/>
    <col min="8465" max="8465" width="2.5703125" style="372" customWidth="1"/>
    <col min="8466" max="8704" width="9.140625" style="372"/>
    <col min="8705" max="8705" width="51.140625" style="372" customWidth="1"/>
    <col min="8706" max="8720" width="10.28515625" style="372" customWidth="1"/>
    <col min="8721" max="8721" width="2.5703125" style="372" customWidth="1"/>
    <col min="8722" max="8960" width="9.140625" style="372"/>
    <col min="8961" max="8961" width="51.140625" style="372" customWidth="1"/>
    <col min="8962" max="8976" width="10.28515625" style="372" customWidth="1"/>
    <col min="8977" max="8977" width="2.5703125" style="372" customWidth="1"/>
    <col min="8978" max="9216" width="9.140625" style="372"/>
    <col min="9217" max="9217" width="51.140625" style="372" customWidth="1"/>
    <col min="9218" max="9232" width="10.28515625" style="372" customWidth="1"/>
    <col min="9233" max="9233" width="2.5703125" style="372" customWidth="1"/>
    <col min="9234" max="9472" width="9.140625" style="372"/>
    <col min="9473" max="9473" width="51.140625" style="372" customWidth="1"/>
    <col min="9474" max="9488" width="10.28515625" style="372" customWidth="1"/>
    <col min="9489" max="9489" width="2.5703125" style="372" customWidth="1"/>
    <col min="9490" max="9728" width="9.140625" style="372"/>
    <col min="9729" max="9729" width="51.140625" style="372" customWidth="1"/>
    <col min="9730" max="9744" width="10.28515625" style="372" customWidth="1"/>
    <col min="9745" max="9745" width="2.5703125" style="372" customWidth="1"/>
    <col min="9746" max="9984" width="9.140625" style="372"/>
    <col min="9985" max="9985" width="51.140625" style="372" customWidth="1"/>
    <col min="9986" max="10000" width="10.28515625" style="372" customWidth="1"/>
    <col min="10001" max="10001" width="2.5703125" style="372" customWidth="1"/>
    <col min="10002" max="10240" width="9.140625" style="372"/>
    <col min="10241" max="10241" width="51.140625" style="372" customWidth="1"/>
    <col min="10242" max="10256" width="10.28515625" style="372" customWidth="1"/>
    <col min="10257" max="10257" width="2.5703125" style="372" customWidth="1"/>
    <col min="10258" max="10496" width="9.140625" style="372"/>
    <col min="10497" max="10497" width="51.140625" style="372" customWidth="1"/>
    <col min="10498" max="10512" width="10.28515625" style="372" customWidth="1"/>
    <col min="10513" max="10513" width="2.5703125" style="372" customWidth="1"/>
    <col min="10514" max="10752" width="9.140625" style="372"/>
    <col min="10753" max="10753" width="51.140625" style="372" customWidth="1"/>
    <col min="10754" max="10768" width="10.28515625" style="372" customWidth="1"/>
    <col min="10769" max="10769" width="2.5703125" style="372" customWidth="1"/>
    <col min="10770" max="11008" width="9.140625" style="372"/>
    <col min="11009" max="11009" width="51.140625" style="372" customWidth="1"/>
    <col min="11010" max="11024" width="10.28515625" style="372" customWidth="1"/>
    <col min="11025" max="11025" width="2.5703125" style="372" customWidth="1"/>
    <col min="11026" max="11264" width="9.140625" style="372"/>
    <col min="11265" max="11265" width="51.140625" style="372" customWidth="1"/>
    <col min="11266" max="11280" width="10.28515625" style="372" customWidth="1"/>
    <col min="11281" max="11281" width="2.5703125" style="372" customWidth="1"/>
    <col min="11282" max="11520" width="9.140625" style="372"/>
    <col min="11521" max="11521" width="51.140625" style="372" customWidth="1"/>
    <col min="11522" max="11536" width="10.28515625" style="372" customWidth="1"/>
    <col min="11537" max="11537" width="2.5703125" style="372" customWidth="1"/>
    <col min="11538" max="11776" width="9.140625" style="372"/>
    <col min="11777" max="11777" width="51.140625" style="372" customWidth="1"/>
    <col min="11778" max="11792" width="10.28515625" style="372" customWidth="1"/>
    <col min="11793" max="11793" width="2.5703125" style="372" customWidth="1"/>
    <col min="11794" max="12032" width="9.140625" style="372"/>
    <col min="12033" max="12033" width="51.140625" style="372" customWidth="1"/>
    <col min="12034" max="12048" width="10.28515625" style="372" customWidth="1"/>
    <col min="12049" max="12049" width="2.5703125" style="372" customWidth="1"/>
    <col min="12050" max="12288" width="9.140625" style="372"/>
    <col min="12289" max="12289" width="51.140625" style="372" customWidth="1"/>
    <col min="12290" max="12304" width="10.28515625" style="372" customWidth="1"/>
    <col min="12305" max="12305" width="2.5703125" style="372" customWidth="1"/>
    <col min="12306" max="12544" width="9.140625" style="372"/>
    <col min="12545" max="12545" width="51.140625" style="372" customWidth="1"/>
    <col min="12546" max="12560" width="10.28515625" style="372" customWidth="1"/>
    <col min="12561" max="12561" width="2.5703125" style="372" customWidth="1"/>
    <col min="12562" max="12800" width="9.140625" style="372"/>
    <col min="12801" max="12801" width="51.140625" style="372" customWidth="1"/>
    <col min="12802" max="12816" width="10.28515625" style="372" customWidth="1"/>
    <col min="12817" max="12817" width="2.5703125" style="372" customWidth="1"/>
    <col min="12818" max="13056" width="9.140625" style="372"/>
    <col min="13057" max="13057" width="51.140625" style="372" customWidth="1"/>
    <col min="13058" max="13072" width="10.28515625" style="372" customWidth="1"/>
    <col min="13073" max="13073" width="2.5703125" style="372" customWidth="1"/>
    <col min="13074" max="13312" width="9.140625" style="372"/>
    <col min="13313" max="13313" width="51.140625" style="372" customWidth="1"/>
    <col min="13314" max="13328" width="10.28515625" style="372" customWidth="1"/>
    <col min="13329" max="13329" width="2.5703125" style="372" customWidth="1"/>
    <col min="13330" max="13568" width="9.140625" style="372"/>
    <col min="13569" max="13569" width="51.140625" style="372" customWidth="1"/>
    <col min="13570" max="13584" width="10.28515625" style="372" customWidth="1"/>
    <col min="13585" max="13585" width="2.5703125" style="372" customWidth="1"/>
    <col min="13586" max="13824" width="9.140625" style="372"/>
    <col min="13825" max="13825" width="51.140625" style="372" customWidth="1"/>
    <col min="13826" max="13840" width="10.28515625" style="372" customWidth="1"/>
    <col min="13841" max="13841" width="2.5703125" style="372" customWidth="1"/>
    <col min="13842" max="14080" width="9.140625" style="372"/>
    <col min="14081" max="14081" width="51.140625" style="372" customWidth="1"/>
    <col min="14082" max="14096" width="10.28515625" style="372" customWidth="1"/>
    <col min="14097" max="14097" width="2.5703125" style="372" customWidth="1"/>
    <col min="14098" max="14336" width="9.140625" style="372"/>
    <col min="14337" max="14337" width="51.140625" style="372" customWidth="1"/>
    <col min="14338" max="14352" width="10.28515625" style="372" customWidth="1"/>
    <col min="14353" max="14353" width="2.5703125" style="372" customWidth="1"/>
    <col min="14354" max="14592" width="9.140625" style="372"/>
    <col min="14593" max="14593" width="51.140625" style="372" customWidth="1"/>
    <col min="14594" max="14608" width="10.28515625" style="372" customWidth="1"/>
    <col min="14609" max="14609" width="2.5703125" style="372" customWidth="1"/>
    <col min="14610" max="14848" width="9.140625" style="372"/>
    <col min="14849" max="14849" width="51.140625" style="372" customWidth="1"/>
    <col min="14850" max="14864" width="10.28515625" style="372" customWidth="1"/>
    <col min="14865" max="14865" width="2.5703125" style="372" customWidth="1"/>
    <col min="14866" max="15104" width="9.140625" style="372"/>
    <col min="15105" max="15105" width="51.140625" style="372" customWidth="1"/>
    <col min="15106" max="15120" width="10.28515625" style="372" customWidth="1"/>
    <col min="15121" max="15121" width="2.5703125" style="372" customWidth="1"/>
    <col min="15122" max="15360" width="9.140625" style="372"/>
    <col min="15361" max="15361" width="51.140625" style="372" customWidth="1"/>
    <col min="15362" max="15376" width="10.28515625" style="372" customWidth="1"/>
    <col min="15377" max="15377" width="2.5703125" style="372" customWidth="1"/>
    <col min="15378" max="15616" width="9.140625" style="372"/>
    <col min="15617" max="15617" width="51.140625" style="372" customWidth="1"/>
    <col min="15618" max="15632" width="10.28515625" style="372" customWidth="1"/>
    <col min="15633" max="15633" width="2.5703125" style="372" customWidth="1"/>
    <col min="15634" max="15872" width="9.140625" style="372"/>
    <col min="15873" max="15873" width="51.140625" style="372" customWidth="1"/>
    <col min="15874" max="15888" width="10.28515625" style="372" customWidth="1"/>
    <col min="15889" max="15889" width="2.5703125" style="372" customWidth="1"/>
    <col min="15890" max="16128" width="9.140625" style="372"/>
    <col min="16129" max="16129" width="51.140625" style="372" customWidth="1"/>
    <col min="16130" max="16144" width="10.28515625" style="372" customWidth="1"/>
    <col min="16145" max="16145" width="2.5703125" style="372" customWidth="1"/>
    <col min="16146" max="16384" width="9.140625" style="372"/>
  </cols>
  <sheetData>
    <row r="1" spans="1:17" s="1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</row>
    <row r="2" spans="1:17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</row>
    <row r="3" spans="1:17" s="1" customFormat="1" ht="24.75" customHeight="1">
      <c r="A3" s="771" t="s">
        <v>245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</row>
    <row r="4" spans="1:17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</row>
    <row r="5" spans="1:17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</row>
    <row r="6" spans="1:17" ht="7.5" customHeight="1">
      <c r="A6" s="103"/>
      <c r="Q6" s="372"/>
    </row>
    <row r="7" spans="1:17" ht="37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372"/>
    </row>
    <row r="8" spans="1:17" s="136" customFormat="1" ht="25.5" customHeight="1">
      <c r="A8" s="322" t="s">
        <v>898</v>
      </c>
      <c r="B8" s="322" t="s">
        <v>58</v>
      </c>
      <c r="C8" s="322" t="s">
        <v>59</v>
      </c>
      <c r="D8" s="322" t="s">
        <v>60</v>
      </c>
      <c r="E8" s="322" t="s">
        <v>62</v>
      </c>
      <c r="F8" s="322" t="s">
        <v>63</v>
      </c>
      <c r="G8" s="322" t="s">
        <v>65</v>
      </c>
      <c r="H8" s="322" t="s">
        <v>66</v>
      </c>
      <c r="I8" s="322" t="s">
        <v>67</v>
      </c>
      <c r="J8" s="322" t="s">
        <v>68</v>
      </c>
      <c r="K8" s="322" t="s">
        <v>69</v>
      </c>
      <c r="L8" s="322" t="s">
        <v>75</v>
      </c>
      <c r="M8" s="322" t="s">
        <v>77</v>
      </c>
      <c r="N8" s="322" t="s">
        <v>74</v>
      </c>
      <c r="O8" s="322" t="s">
        <v>71</v>
      </c>
      <c r="P8" s="607" t="s">
        <v>73</v>
      </c>
    </row>
    <row r="9" spans="1:17" ht="27" customHeight="1">
      <c r="A9" s="109" t="s">
        <v>137</v>
      </c>
      <c r="B9" s="109">
        <v>74991.695680000004</v>
      </c>
      <c r="C9" s="110">
        <v>27269.033309999999</v>
      </c>
      <c r="D9" s="110">
        <v>1798.99594</v>
      </c>
      <c r="E9" s="110">
        <v>715.16595999999993</v>
      </c>
      <c r="F9" s="110">
        <v>2353.9772899999998</v>
      </c>
      <c r="G9" s="110">
        <v>7144.0275199999996</v>
      </c>
      <c r="H9" s="109">
        <v>8695.1353600000002</v>
      </c>
      <c r="I9" s="109">
        <v>5001.97703</v>
      </c>
      <c r="J9" s="109">
        <v>14743.92108</v>
      </c>
      <c r="K9" s="109">
        <v>10901.706789999998</v>
      </c>
      <c r="L9" s="109">
        <v>688.67127000000005</v>
      </c>
      <c r="M9" s="109">
        <v>1176.1356599999999</v>
      </c>
      <c r="N9" s="109">
        <v>1881.5756899999999</v>
      </c>
      <c r="O9" s="109">
        <v>26695.290260000002</v>
      </c>
      <c r="P9" s="109">
        <v>24407.910079999998</v>
      </c>
      <c r="Q9" s="372"/>
    </row>
    <row r="10" spans="1:17" ht="27" customHeight="1">
      <c r="A10" s="109" t="s">
        <v>138</v>
      </c>
      <c r="B10" s="109">
        <v>3009.9067099999997</v>
      </c>
      <c r="C10" s="110">
        <v>555.00662999999997</v>
      </c>
      <c r="D10" s="110">
        <v>5.7521800000000001</v>
      </c>
      <c r="E10" s="110">
        <v>0</v>
      </c>
      <c r="F10" s="110">
        <v>182.98425</v>
      </c>
      <c r="G10" s="110">
        <v>52.859360000000002</v>
      </c>
      <c r="H10" s="109">
        <v>523.29845</v>
      </c>
      <c r="I10" s="109">
        <v>0</v>
      </c>
      <c r="J10" s="109">
        <v>115.12922999999999</v>
      </c>
      <c r="K10" s="109">
        <v>67.848100000000002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372"/>
    </row>
    <row r="11" spans="1:17" ht="27" customHeight="1">
      <c r="A11" s="109" t="s">
        <v>139</v>
      </c>
      <c r="B11" s="109">
        <v>0</v>
      </c>
      <c r="C11" s="110">
        <v>381.57759000000004</v>
      </c>
      <c r="D11" s="110">
        <v>0</v>
      </c>
      <c r="E11" s="110">
        <v>0</v>
      </c>
      <c r="F11" s="110">
        <v>0</v>
      </c>
      <c r="G11" s="110">
        <v>0</v>
      </c>
      <c r="H11" s="109">
        <v>0</v>
      </c>
      <c r="I11" s="109">
        <v>0</v>
      </c>
      <c r="J11" s="109">
        <v>0</v>
      </c>
      <c r="K11" s="109">
        <v>0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372"/>
    </row>
    <row r="12" spans="1:17" ht="27" customHeight="1">
      <c r="A12" s="109" t="s">
        <v>140</v>
      </c>
      <c r="B12" s="109">
        <v>987.99324000000001</v>
      </c>
      <c r="C12" s="110">
        <v>1891.8454899999999</v>
      </c>
      <c r="D12" s="110">
        <v>0</v>
      </c>
      <c r="E12" s="110">
        <v>0</v>
      </c>
      <c r="F12" s="110">
        <v>92.617720000000006</v>
      </c>
      <c r="G12" s="110">
        <v>370.99112000000002</v>
      </c>
      <c r="H12" s="109">
        <v>0</v>
      </c>
      <c r="I12" s="109">
        <v>173.32695000000001</v>
      </c>
      <c r="J12" s="109">
        <v>1037.33671</v>
      </c>
      <c r="K12" s="109">
        <v>473.63889</v>
      </c>
      <c r="L12" s="109">
        <v>221.41297</v>
      </c>
      <c r="M12" s="109">
        <v>0</v>
      </c>
      <c r="N12" s="109">
        <v>2425.8819800000001</v>
      </c>
      <c r="O12" s="109">
        <v>0</v>
      </c>
      <c r="P12" s="109">
        <v>0</v>
      </c>
      <c r="Q12" s="372"/>
    </row>
    <row r="13" spans="1:17" ht="27" customHeight="1">
      <c r="A13" s="109" t="s">
        <v>141</v>
      </c>
      <c r="B13" s="109">
        <v>60342.829859999998</v>
      </c>
      <c r="C13" s="110">
        <v>26174.43735</v>
      </c>
      <c r="D13" s="110">
        <v>11792.495130000001</v>
      </c>
      <c r="E13" s="110">
        <v>1090.1013500000001</v>
      </c>
      <c r="F13" s="110">
        <v>7013.3703599999999</v>
      </c>
      <c r="G13" s="110">
        <v>10856.985480000001</v>
      </c>
      <c r="H13" s="109">
        <v>4189.3956499999995</v>
      </c>
      <c r="I13" s="109">
        <v>7023.8967599999996</v>
      </c>
      <c r="J13" s="109">
        <v>21636.588170000003</v>
      </c>
      <c r="K13" s="109">
        <v>7266.9573499999997</v>
      </c>
      <c r="L13" s="109">
        <v>835.44207999999992</v>
      </c>
      <c r="M13" s="109">
        <v>554.18412000000001</v>
      </c>
      <c r="N13" s="109">
        <v>6106.0048200000001</v>
      </c>
      <c r="O13" s="109">
        <v>535.3523100000001</v>
      </c>
      <c r="P13" s="109">
        <v>2226.5928699999999</v>
      </c>
      <c r="Q13" s="372"/>
    </row>
    <row r="14" spans="1:17" ht="27" customHeight="1">
      <c r="A14" s="109" t="s">
        <v>142</v>
      </c>
      <c r="B14" s="109">
        <v>665.95387000000005</v>
      </c>
      <c r="C14" s="110">
        <v>92.481169999999992</v>
      </c>
      <c r="D14" s="110">
        <v>0</v>
      </c>
      <c r="E14" s="110">
        <v>0</v>
      </c>
      <c r="F14" s="110">
        <v>216.66579000000002</v>
      </c>
      <c r="G14" s="110">
        <v>0</v>
      </c>
      <c r="H14" s="109">
        <v>44.008309999999994</v>
      </c>
      <c r="I14" s="109">
        <v>485.07835999999998</v>
      </c>
      <c r="J14" s="109">
        <v>329.99988000000002</v>
      </c>
      <c r="K14" s="109">
        <v>204.70097000000001</v>
      </c>
      <c r="L14" s="109">
        <v>176.12306000000001</v>
      </c>
      <c r="M14" s="109">
        <v>0</v>
      </c>
      <c r="N14" s="109">
        <v>0</v>
      </c>
      <c r="O14" s="109">
        <v>0</v>
      </c>
      <c r="P14" s="109">
        <v>92.689220000000006</v>
      </c>
      <c r="Q14" s="372"/>
    </row>
    <row r="15" spans="1:17" ht="27" customHeight="1">
      <c r="A15" s="109" t="s">
        <v>98</v>
      </c>
      <c r="B15" s="109">
        <v>47984.845600000001</v>
      </c>
      <c r="C15" s="110">
        <v>85370.62509999999</v>
      </c>
      <c r="D15" s="110">
        <v>59861.281969999996</v>
      </c>
      <c r="E15" s="110">
        <v>26834.34391</v>
      </c>
      <c r="F15" s="110">
        <v>80872.103049999991</v>
      </c>
      <c r="G15" s="110">
        <v>63123.627820000002</v>
      </c>
      <c r="H15" s="109">
        <v>36686.680180000003</v>
      </c>
      <c r="I15" s="109">
        <v>39412.205979999999</v>
      </c>
      <c r="J15" s="109">
        <v>21079.760260000003</v>
      </c>
      <c r="K15" s="109">
        <v>33330.92469</v>
      </c>
      <c r="L15" s="109">
        <v>22501.00606</v>
      </c>
      <c r="M15" s="109">
        <v>6169.57078</v>
      </c>
      <c r="N15" s="109">
        <v>50572.342210000003</v>
      </c>
      <c r="O15" s="109">
        <v>7007.1817199999996</v>
      </c>
      <c r="P15" s="109">
        <v>15226.21759</v>
      </c>
      <c r="Q15" s="372"/>
    </row>
    <row r="16" spans="1:17" ht="27" customHeight="1">
      <c r="A16" s="109" t="s">
        <v>143</v>
      </c>
      <c r="B16" s="109">
        <v>666715.9500800001</v>
      </c>
      <c r="C16" s="110">
        <v>372264.32114000001</v>
      </c>
      <c r="D16" s="110">
        <v>133276.29465999999</v>
      </c>
      <c r="E16" s="110">
        <v>14704.74793</v>
      </c>
      <c r="F16" s="110">
        <v>27862.45521</v>
      </c>
      <c r="G16" s="110">
        <v>152274.66881</v>
      </c>
      <c r="H16" s="109">
        <v>52134.983390000001</v>
      </c>
      <c r="I16" s="109">
        <v>39949.307369999995</v>
      </c>
      <c r="J16" s="109">
        <v>33561.418229999996</v>
      </c>
      <c r="K16" s="109">
        <v>19103.490269999998</v>
      </c>
      <c r="L16" s="109">
        <v>64645.351889999998</v>
      </c>
      <c r="M16" s="109">
        <v>37298.882669999999</v>
      </c>
      <c r="N16" s="109">
        <v>65019.062010000001</v>
      </c>
      <c r="O16" s="109">
        <v>34490.93765</v>
      </c>
      <c r="P16" s="109">
        <v>22316.219269999998</v>
      </c>
      <c r="Q16" s="372"/>
    </row>
    <row r="17" spans="1:17" ht="27" customHeight="1">
      <c r="A17" s="109" t="s">
        <v>144</v>
      </c>
      <c r="B17" s="109">
        <v>13683.102150000001</v>
      </c>
      <c r="C17" s="110">
        <v>26097.085320000002</v>
      </c>
      <c r="D17" s="110">
        <v>18020.074149999997</v>
      </c>
      <c r="E17" s="110">
        <v>181.50078999999999</v>
      </c>
      <c r="F17" s="110">
        <v>3576.0336699999998</v>
      </c>
      <c r="G17" s="110">
        <v>6009.2943600000008</v>
      </c>
      <c r="H17" s="109">
        <v>2973.7185399999998</v>
      </c>
      <c r="I17" s="109">
        <v>3752.8089199999999</v>
      </c>
      <c r="J17" s="109">
        <v>9930.0555800000002</v>
      </c>
      <c r="K17" s="109">
        <v>2808.1721600000001</v>
      </c>
      <c r="L17" s="109">
        <v>977.01730000000009</v>
      </c>
      <c r="M17" s="109">
        <v>2220.05953</v>
      </c>
      <c r="N17" s="109">
        <v>3761.4704100000004</v>
      </c>
      <c r="O17" s="109">
        <v>1096.2720099999999</v>
      </c>
      <c r="P17" s="109">
        <v>859.75439000000006</v>
      </c>
      <c r="Q17" s="372"/>
    </row>
    <row r="18" spans="1:17" ht="27" customHeight="1">
      <c r="A18" s="109" t="s">
        <v>145</v>
      </c>
      <c r="B18" s="109">
        <v>35196.589229999998</v>
      </c>
      <c r="C18" s="110">
        <v>35847.890579999999</v>
      </c>
      <c r="D18" s="110">
        <v>50183.868109999996</v>
      </c>
      <c r="E18" s="110">
        <v>724.48895999999991</v>
      </c>
      <c r="F18" s="110">
        <v>12918.860869999999</v>
      </c>
      <c r="G18" s="110">
        <v>11601.13089</v>
      </c>
      <c r="H18" s="109">
        <v>20527.683499999999</v>
      </c>
      <c r="I18" s="109">
        <v>41839.85024</v>
      </c>
      <c r="J18" s="109">
        <v>35109.828099999999</v>
      </c>
      <c r="K18" s="109">
        <v>31082.844789999999</v>
      </c>
      <c r="L18" s="109">
        <v>5364.34537</v>
      </c>
      <c r="M18" s="109">
        <v>2272.7885299999998</v>
      </c>
      <c r="N18" s="109">
        <v>20875.879000000001</v>
      </c>
      <c r="O18" s="109">
        <v>15843.37047</v>
      </c>
      <c r="P18" s="109">
        <v>6987.2239200000004</v>
      </c>
      <c r="Q18" s="372"/>
    </row>
    <row r="19" spans="1:17" ht="27" customHeight="1">
      <c r="A19" s="109" t="s">
        <v>146</v>
      </c>
      <c r="B19" s="109">
        <v>124399.20490000001</v>
      </c>
      <c r="C19" s="110">
        <v>34651.954140000002</v>
      </c>
      <c r="D19" s="110">
        <v>18755.431350000003</v>
      </c>
      <c r="E19" s="110">
        <v>6425.6490800000001</v>
      </c>
      <c r="F19" s="110">
        <v>5542.7813399999995</v>
      </c>
      <c r="G19" s="110">
        <v>22448.050289999999</v>
      </c>
      <c r="H19" s="109">
        <v>39679.836009999999</v>
      </c>
      <c r="I19" s="109">
        <v>4739.54259</v>
      </c>
      <c r="J19" s="109">
        <v>3010.8849</v>
      </c>
      <c r="K19" s="109">
        <v>26.640459999999997</v>
      </c>
      <c r="L19" s="109">
        <v>0</v>
      </c>
      <c r="M19" s="109">
        <v>45.15249</v>
      </c>
      <c r="N19" s="109">
        <v>0</v>
      </c>
      <c r="O19" s="109">
        <v>15425.03809</v>
      </c>
      <c r="P19" s="109">
        <v>428.61167</v>
      </c>
      <c r="Q19" s="372"/>
    </row>
    <row r="20" spans="1:17" ht="27" customHeight="1">
      <c r="A20" s="109" t="s">
        <v>147</v>
      </c>
      <c r="B20" s="109">
        <v>234493.08180000001</v>
      </c>
      <c r="C20" s="110">
        <v>143076.54672000001</v>
      </c>
      <c r="D20" s="110">
        <v>62776.048040000001</v>
      </c>
      <c r="E20" s="110">
        <v>30532.905200000001</v>
      </c>
      <c r="F20" s="110">
        <v>43328.043729999998</v>
      </c>
      <c r="G20" s="110">
        <v>49667.690880000002</v>
      </c>
      <c r="H20" s="109">
        <v>28606.160909999999</v>
      </c>
      <c r="I20" s="109">
        <v>28784.553640000002</v>
      </c>
      <c r="J20" s="109">
        <v>12032.88178</v>
      </c>
      <c r="K20" s="109">
        <v>15837.89977</v>
      </c>
      <c r="L20" s="109">
        <v>2483.5316600000001</v>
      </c>
      <c r="M20" s="109">
        <v>2392.39714</v>
      </c>
      <c r="N20" s="109">
        <v>49191.323649999998</v>
      </c>
      <c r="O20" s="109">
        <v>9310.0029400000003</v>
      </c>
      <c r="P20" s="109">
        <v>5918.7161399999995</v>
      </c>
      <c r="Q20" s="372"/>
    </row>
    <row r="21" spans="1:17" ht="27" customHeight="1">
      <c r="A21" s="109" t="s">
        <v>148</v>
      </c>
      <c r="B21" s="109">
        <v>2563.2936</v>
      </c>
      <c r="C21" s="110">
        <v>628.50102000000004</v>
      </c>
      <c r="D21" s="110">
        <v>0</v>
      </c>
      <c r="E21" s="110">
        <v>207.05879000000002</v>
      </c>
      <c r="F21" s="110">
        <v>3.0535700000000001</v>
      </c>
      <c r="G21" s="110">
        <v>0</v>
      </c>
      <c r="H21" s="109">
        <v>0</v>
      </c>
      <c r="I21" s="109">
        <v>291.16253999999998</v>
      </c>
      <c r="J21" s="109">
        <v>0</v>
      </c>
      <c r="K21" s="109">
        <v>46.684309999999996</v>
      </c>
      <c r="L21" s="109">
        <v>4.7279499999999999</v>
      </c>
      <c r="M21" s="109">
        <v>1214.7716799999998</v>
      </c>
      <c r="N21" s="109">
        <v>356.74943000000002</v>
      </c>
      <c r="O21" s="109">
        <v>0</v>
      </c>
      <c r="P21" s="109">
        <v>84.983279999999993</v>
      </c>
      <c r="Q21" s="372"/>
    </row>
    <row r="22" spans="1:17" ht="27" customHeight="1">
      <c r="A22" s="109" t="s">
        <v>149</v>
      </c>
      <c r="B22" s="109">
        <v>13424.948349999999</v>
      </c>
      <c r="C22" s="110">
        <v>2027.8947000000001</v>
      </c>
      <c r="D22" s="110">
        <v>955.58103000000006</v>
      </c>
      <c r="E22" s="110">
        <v>663.31537000000003</v>
      </c>
      <c r="F22" s="110">
        <v>346.37885</v>
      </c>
      <c r="G22" s="110">
        <v>305.08128000000005</v>
      </c>
      <c r="H22" s="109">
        <v>240.94192999999999</v>
      </c>
      <c r="I22" s="109">
        <v>1883.8448000000001</v>
      </c>
      <c r="J22" s="109">
        <v>479.97476</v>
      </c>
      <c r="K22" s="109">
        <v>607.23658</v>
      </c>
      <c r="L22" s="109">
        <v>124.28784</v>
      </c>
      <c r="M22" s="109">
        <v>1091.3203799999999</v>
      </c>
      <c r="N22" s="109">
        <v>3544.7843499999999</v>
      </c>
      <c r="O22" s="109">
        <v>0</v>
      </c>
      <c r="P22" s="109">
        <v>5.5782799999999995</v>
      </c>
      <c r="Q22" s="372"/>
    </row>
    <row r="23" spans="1:17" ht="27" customHeight="1">
      <c r="A23" s="109" t="s">
        <v>150</v>
      </c>
      <c r="B23" s="109">
        <v>16259.56201</v>
      </c>
      <c r="C23" s="110">
        <v>14487.081</v>
      </c>
      <c r="D23" s="110">
        <v>6362.3704299999999</v>
      </c>
      <c r="E23" s="110">
        <v>1259.837</v>
      </c>
      <c r="F23" s="110">
        <v>4101.4766099999997</v>
      </c>
      <c r="G23" s="110">
        <v>3676.11265</v>
      </c>
      <c r="H23" s="109">
        <v>2140.3598500000003</v>
      </c>
      <c r="I23" s="109">
        <v>5846.4809500000001</v>
      </c>
      <c r="J23" s="109">
        <v>2783.0995899999998</v>
      </c>
      <c r="K23" s="109">
        <v>1891.8305700000001</v>
      </c>
      <c r="L23" s="109">
        <v>725.29104000000007</v>
      </c>
      <c r="M23" s="109">
        <v>4024.3831399999999</v>
      </c>
      <c r="N23" s="109">
        <v>4284.2965999999997</v>
      </c>
      <c r="O23" s="109">
        <v>638.07560000000001</v>
      </c>
      <c r="P23" s="109">
        <v>546.59636</v>
      </c>
      <c r="Q23" s="372"/>
    </row>
    <row r="24" spans="1:17" ht="27" customHeight="1">
      <c r="A24" s="109" t="s">
        <v>151</v>
      </c>
      <c r="B24" s="109">
        <v>0</v>
      </c>
      <c r="C24" s="110">
        <v>1.6407</v>
      </c>
      <c r="D24" s="110">
        <v>339.03255999999999</v>
      </c>
      <c r="E24" s="110">
        <v>0</v>
      </c>
      <c r="F24" s="110">
        <v>1178.6654099999998</v>
      </c>
      <c r="G24" s="110">
        <v>0</v>
      </c>
      <c r="H24" s="109">
        <v>0</v>
      </c>
      <c r="I24" s="109">
        <v>1.0133400000000001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0</v>
      </c>
      <c r="Q24" s="372"/>
    </row>
    <row r="25" spans="1:17" ht="27" customHeight="1">
      <c r="A25" s="109" t="s">
        <v>152</v>
      </c>
      <c r="B25" s="109">
        <v>0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09">
        <v>0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0</v>
      </c>
      <c r="Q25" s="372"/>
    </row>
    <row r="26" spans="1:17" s="136" customFormat="1" ht="37.5" customHeight="1">
      <c r="A26" s="115" t="s">
        <v>153</v>
      </c>
      <c r="B26" s="115">
        <v>137.75827999999998</v>
      </c>
      <c r="C26" s="135">
        <v>192.94604999999999</v>
      </c>
      <c r="D26" s="135">
        <v>76.692719999999994</v>
      </c>
      <c r="E26" s="135">
        <v>0</v>
      </c>
      <c r="F26" s="135">
        <v>140.82523999999998</v>
      </c>
      <c r="G26" s="135">
        <v>1.24461</v>
      </c>
      <c r="H26" s="115">
        <v>0</v>
      </c>
      <c r="I26" s="115">
        <v>0</v>
      </c>
      <c r="J26" s="115">
        <v>5.8251200000000001</v>
      </c>
      <c r="K26" s="115">
        <v>0</v>
      </c>
      <c r="L26" s="115">
        <v>0</v>
      </c>
      <c r="M26" s="115">
        <v>0</v>
      </c>
      <c r="N26" s="115">
        <v>49.496050000000004</v>
      </c>
      <c r="O26" s="115">
        <v>0</v>
      </c>
      <c r="P26" s="115">
        <v>0</v>
      </c>
    </row>
    <row r="27" spans="1:17" s="302" customFormat="1" ht="24" customHeight="1">
      <c r="A27" s="323" t="s">
        <v>166</v>
      </c>
      <c r="B27" s="608">
        <f>SUM(B9:B26)</f>
        <v>1294856.71536</v>
      </c>
      <c r="C27" s="608">
        <f t="shared" ref="C27:P27" si="0">SUM(C9:C26)</f>
        <v>771010.86800999998</v>
      </c>
      <c r="D27" s="608">
        <f t="shared" si="0"/>
        <v>364203.91827000002</v>
      </c>
      <c r="E27" s="608">
        <f t="shared" si="0"/>
        <v>83339.114339999986</v>
      </c>
      <c r="F27" s="608">
        <f t="shared" si="0"/>
        <v>189730.29295999999</v>
      </c>
      <c r="G27" s="608">
        <f t="shared" si="0"/>
        <v>327531.76507000002</v>
      </c>
      <c r="H27" s="608">
        <f t="shared" si="0"/>
        <v>196442.20208000002</v>
      </c>
      <c r="I27" s="608">
        <f t="shared" si="0"/>
        <v>179185.04946999997</v>
      </c>
      <c r="J27" s="608">
        <f t="shared" si="0"/>
        <v>155856.70339000001</v>
      </c>
      <c r="K27" s="608">
        <f t="shared" si="0"/>
        <v>123650.5757</v>
      </c>
      <c r="L27" s="608">
        <f t="shared" si="0"/>
        <v>98747.20848999999</v>
      </c>
      <c r="M27" s="608">
        <f t="shared" si="0"/>
        <v>58459.64611999999</v>
      </c>
      <c r="N27" s="608">
        <f>SUM(N9:N26)</f>
        <v>208068.86619999999</v>
      </c>
      <c r="O27" s="608">
        <f>SUM(O9:O26)</f>
        <v>111041.52105</v>
      </c>
      <c r="P27" s="608">
        <f t="shared" si="0"/>
        <v>79101.093070000003</v>
      </c>
    </row>
    <row r="28" spans="1:17" ht="27" customHeight="1">
      <c r="A28" s="138" t="s">
        <v>203</v>
      </c>
      <c r="B28" s="134">
        <v>0.19717543817135746</v>
      </c>
      <c r="C28" s="134">
        <v>0.11740635387019183</v>
      </c>
      <c r="D28" s="134">
        <v>5.54594700068008E-2</v>
      </c>
      <c r="E28" s="134">
        <v>1.2690536483207537E-2</v>
      </c>
      <c r="F28" s="134">
        <v>2.8891346204562202E-2</v>
      </c>
      <c r="G28" s="134">
        <v>4.9875185822981428E-2</v>
      </c>
      <c r="H28" s="134">
        <v>2.9913408032719302E-2</v>
      </c>
      <c r="I28" s="134">
        <v>2.7285560034479031E-2</v>
      </c>
      <c r="J28" s="134">
        <v>2.3733215743737785E-2</v>
      </c>
      <c r="K28" s="134">
        <v>1.8828999498226077E-2</v>
      </c>
      <c r="L28" s="134">
        <v>1.5036817488181219E-2</v>
      </c>
      <c r="M28" s="134">
        <v>8.9019937127551435E-3</v>
      </c>
      <c r="N28" s="134">
        <v>3.1683868474510213E-2</v>
      </c>
      <c r="O28" s="134">
        <v>1.6908944679767553E-2</v>
      </c>
      <c r="P28" s="134">
        <v>1.2045188089845378E-2</v>
      </c>
      <c r="Q28" s="372"/>
    </row>
    <row r="29" spans="1:17" ht="14.25" customHeight="1" thickBot="1">
      <c r="A29" s="139"/>
      <c r="B29" s="140"/>
      <c r="C29" s="141"/>
      <c r="D29" s="141"/>
      <c r="E29" s="141"/>
      <c r="F29" s="141"/>
      <c r="G29" s="141"/>
      <c r="H29" s="142"/>
      <c r="I29" s="142"/>
      <c r="J29" s="142"/>
      <c r="K29" s="142"/>
      <c r="L29" s="142"/>
      <c r="M29" s="142"/>
      <c r="N29" s="142"/>
      <c r="O29" s="142"/>
      <c r="P29" s="142"/>
      <c r="Q29" s="372"/>
    </row>
    <row r="30" spans="1:17" ht="15" customHeight="1" thickTop="1">
      <c r="A30" s="34" t="s">
        <v>728</v>
      </c>
      <c r="B30" s="119"/>
      <c r="C30" s="144"/>
      <c r="D30" s="144"/>
      <c r="E30" s="144"/>
      <c r="F30" s="144"/>
      <c r="G30" s="144"/>
      <c r="H30" s="145"/>
      <c r="I30" s="145"/>
      <c r="J30" s="145"/>
      <c r="K30" s="145"/>
      <c r="L30" s="145"/>
      <c r="M30" s="145"/>
      <c r="N30" s="145"/>
      <c r="O30" s="145"/>
      <c r="P30" s="145"/>
      <c r="Q30" s="372"/>
    </row>
    <row r="31" spans="1:17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372"/>
    </row>
    <row r="32" spans="1:17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372"/>
    </row>
    <row r="33" spans="1:17" ht="9" customHeight="1">
      <c r="A33" s="125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372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372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372"/>
    </row>
    <row r="36" spans="1:17" ht="9" customHeight="1">
      <c r="A36" s="16"/>
      <c r="B36" s="147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372"/>
    </row>
    <row r="37" spans="1:17" ht="9" customHeight="1">
      <c r="A37" s="16"/>
      <c r="B37" s="14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372"/>
    </row>
    <row r="38" spans="1:17" ht="9" customHeight="1">
      <c r="A38" s="16"/>
      <c r="B38" s="14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372"/>
    </row>
    <row r="39" spans="1:17" ht="9" customHeight="1">
      <c r="A39" s="122"/>
      <c r="B39" s="14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372"/>
    </row>
    <row r="40" spans="1:17" ht="9" customHeight="1">
      <c r="A40" s="16"/>
      <c r="B40" s="14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372"/>
    </row>
    <row r="41" spans="1:17" ht="9" customHeight="1">
      <c r="A41" s="16"/>
      <c r="B41" s="14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372"/>
    </row>
    <row r="42" spans="1:17" ht="9" customHeight="1">
      <c r="A42" s="16"/>
      <c r="B42" s="14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2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2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</row>
    <row r="45" spans="1:17" ht="9" customHeight="1">
      <c r="A45" s="12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</row>
    <row r="51" spans="1:17" ht="9" customHeight="1">
      <c r="A51" s="12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</row>
    <row r="56" spans="1:17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</row>
    <row r="57" spans="1:17" ht="9" customHeight="1">
      <c r="A57" s="12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</row>
    <row r="58" spans="1:17" ht="9" customHeight="1">
      <c r="A58" s="12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</row>
    <row r="59" spans="1:17" ht="9" customHeight="1">
      <c r="A59" s="12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</row>
    <row r="60" spans="1:17" ht="9" customHeight="1">
      <c r="A60" s="12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</row>
    <row r="61" spans="1:17" ht="9" customHeight="1">
      <c r="A61" s="12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</row>
    <row r="62" spans="1:17" ht="9" customHeight="1">
      <c r="A62" s="12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</row>
    <row r="63" spans="1:17" ht="9" customHeight="1">
      <c r="A63" s="12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</row>
    <row r="68" spans="1:17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</row>
    <row r="69" spans="1:17" ht="9" customHeight="1">
      <c r="A69" s="12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</row>
    <row r="74" spans="1:17" ht="9" customHeight="1">
      <c r="A74" s="12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</row>
    <row r="75" spans="1:17" ht="9" customHeight="1">
      <c r="A75" s="12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</row>
    <row r="78" spans="1:17" ht="9" customHeight="1">
      <c r="A78" s="16"/>
      <c r="C78" s="37"/>
      <c r="D78" s="37"/>
      <c r="E78" s="37"/>
      <c r="F78" s="37"/>
      <c r="G78" s="37"/>
      <c r="Q78" s="372"/>
    </row>
    <row r="79" spans="1:17" ht="9" customHeight="1">
      <c r="A79" s="16"/>
      <c r="C79" s="37"/>
      <c r="D79" s="37"/>
      <c r="E79" s="37"/>
      <c r="F79" s="37"/>
      <c r="G79" s="37"/>
      <c r="Q79" s="372"/>
    </row>
    <row r="80" spans="1:17" ht="9" customHeight="1">
      <c r="A80" s="16"/>
      <c r="C80" s="37"/>
      <c r="D80" s="37"/>
      <c r="E80" s="37"/>
      <c r="F80" s="37"/>
      <c r="G80" s="37"/>
      <c r="Q80" s="372"/>
    </row>
    <row r="81" spans="1:17" ht="9" customHeight="1">
      <c r="A81" s="16"/>
      <c r="C81" s="37"/>
      <c r="D81" s="37"/>
      <c r="E81" s="37"/>
      <c r="F81" s="37"/>
      <c r="G81" s="37"/>
      <c r="Q81" s="372"/>
    </row>
    <row r="82" spans="1:17" ht="9" customHeight="1">
      <c r="A82" s="16"/>
      <c r="C82" s="37"/>
      <c r="D82" s="37"/>
      <c r="E82" s="37"/>
      <c r="F82" s="37"/>
      <c r="G82" s="37"/>
      <c r="Q82" s="372"/>
    </row>
    <row r="83" spans="1:17" ht="9" customHeight="1">
      <c r="A83" s="16"/>
      <c r="C83" s="37"/>
      <c r="D83" s="37"/>
      <c r="E83" s="37"/>
      <c r="F83" s="37"/>
      <c r="G83" s="37"/>
      <c r="Q83" s="372"/>
    </row>
    <row r="84" spans="1:17" ht="9" customHeight="1">
      <c r="A84" s="123"/>
      <c r="C84" s="37"/>
      <c r="D84" s="37"/>
      <c r="E84" s="37"/>
      <c r="F84" s="37"/>
      <c r="G84" s="37"/>
      <c r="Q84" s="372"/>
    </row>
    <row r="85" spans="1:17" ht="9" customHeight="1">
      <c r="A85" s="125"/>
      <c r="C85" s="37"/>
      <c r="D85" s="37"/>
      <c r="E85" s="37"/>
      <c r="F85" s="37"/>
      <c r="G85" s="37"/>
      <c r="Q85" s="372"/>
    </row>
    <row r="86" spans="1:17" ht="9" customHeight="1">
      <c r="A86" s="16"/>
      <c r="C86" s="37"/>
      <c r="D86" s="37"/>
      <c r="E86" s="37"/>
      <c r="F86" s="37"/>
      <c r="G86" s="37"/>
      <c r="Q86" s="372"/>
    </row>
    <row r="87" spans="1:17" ht="9" customHeight="1">
      <c r="A87" s="16"/>
      <c r="C87" s="37"/>
      <c r="D87" s="37"/>
      <c r="E87" s="37"/>
      <c r="F87" s="37"/>
      <c r="G87" s="37"/>
      <c r="Q87" s="372"/>
    </row>
    <row r="88" spans="1:17" ht="9" customHeight="1">
      <c r="A88" s="16"/>
      <c r="C88" s="37"/>
      <c r="D88" s="37"/>
      <c r="E88" s="37"/>
      <c r="F88" s="37"/>
      <c r="G88" s="37"/>
      <c r="Q88" s="372"/>
    </row>
    <row r="89" spans="1:17" ht="9" customHeight="1">
      <c r="A89" s="16"/>
      <c r="C89" s="37"/>
      <c r="D89" s="37"/>
      <c r="E89" s="37"/>
      <c r="F89" s="37"/>
      <c r="G89" s="37"/>
      <c r="Q89" s="372"/>
    </row>
    <row r="90" spans="1:17" ht="9" customHeight="1">
      <c r="A90" s="16"/>
      <c r="C90" s="37"/>
      <c r="D90" s="37"/>
      <c r="E90" s="37"/>
      <c r="F90" s="37"/>
      <c r="G90" s="37"/>
      <c r="Q90" s="372"/>
    </row>
    <row r="91" spans="1:17" ht="9" customHeight="1">
      <c r="A91" s="16"/>
      <c r="C91" s="37"/>
      <c r="D91" s="37"/>
      <c r="E91" s="37"/>
      <c r="F91" s="37"/>
      <c r="G91" s="37"/>
      <c r="Q91" s="372"/>
    </row>
    <row r="92" spans="1:17" ht="9" customHeight="1">
      <c r="A92" s="16"/>
      <c r="C92" s="37"/>
      <c r="D92" s="37"/>
      <c r="E92" s="37"/>
      <c r="F92" s="37"/>
      <c r="G92" s="37"/>
      <c r="Q92" s="372"/>
    </row>
    <row r="93" spans="1:17" ht="9" customHeight="1">
      <c r="A93" s="16"/>
      <c r="C93" s="37"/>
      <c r="D93" s="37"/>
      <c r="E93" s="37"/>
      <c r="F93" s="37"/>
      <c r="G93" s="37"/>
      <c r="Q93" s="372"/>
    </row>
    <row r="94" spans="1:17" ht="9" customHeight="1">
      <c r="A94" s="16"/>
      <c r="C94" s="37"/>
      <c r="D94" s="37"/>
      <c r="E94" s="37"/>
      <c r="F94" s="37"/>
      <c r="G94" s="37"/>
      <c r="Q94" s="372"/>
    </row>
    <row r="95" spans="1:17" ht="9" customHeight="1">
      <c r="A95" s="125"/>
      <c r="C95" s="37"/>
      <c r="D95" s="37"/>
      <c r="E95" s="37"/>
      <c r="F95" s="37"/>
      <c r="G95" s="37"/>
      <c r="Q95" s="372"/>
    </row>
    <row r="96" spans="1:17" ht="9" customHeight="1">
      <c r="A96" s="16"/>
      <c r="C96" s="37"/>
      <c r="D96" s="37"/>
      <c r="E96" s="37"/>
      <c r="F96" s="37"/>
      <c r="G96" s="37"/>
      <c r="Q96" s="372"/>
    </row>
    <row r="97" spans="1:17" ht="9" customHeight="1">
      <c r="A97" s="16"/>
      <c r="C97" s="37"/>
      <c r="D97" s="37"/>
      <c r="E97" s="37"/>
      <c r="F97" s="37"/>
      <c r="G97" s="37"/>
      <c r="Q97" s="372"/>
    </row>
    <row r="98" spans="1:17" ht="9" customHeight="1">
      <c r="A98" s="16"/>
      <c r="C98" s="37"/>
      <c r="D98" s="37"/>
      <c r="E98" s="37"/>
      <c r="F98" s="37"/>
      <c r="G98" s="37"/>
      <c r="Q98" s="372"/>
    </row>
    <row r="99" spans="1:17">
      <c r="A99" s="126"/>
      <c r="C99" s="37"/>
      <c r="D99" s="37"/>
      <c r="E99" s="37"/>
      <c r="F99" s="37"/>
      <c r="G99" s="37"/>
      <c r="Q99" s="372"/>
    </row>
    <row r="100" spans="1:17">
      <c r="A100" s="126"/>
      <c r="C100" s="37"/>
      <c r="D100" s="37"/>
      <c r="E100" s="37"/>
      <c r="F100" s="37"/>
      <c r="G100" s="37"/>
      <c r="Q100" s="372"/>
    </row>
    <row r="101" spans="1:17">
      <c r="A101" s="126"/>
      <c r="C101" s="37"/>
      <c r="D101" s="37"/>
      <c r="E101" s="37"/>
      <c r="F101" s="37"/>
      <c r="G101" s="37"/>
      <c r="Q101" s="372"/>
    </row>
    <row r="102" spans="1:17">
      <c r="A102" s="126"/>
      <c r="C102" s="37"/>
      <c r="D102" s="37"/>
      <c r="E102" s="37"/>
      <c r="F102" s="37"/>
      <c r="G102" s="37"/>
      <c r="Q102" s="372"/>
    </row>
    <row r="103" spans="1:17">
      <c r="A103" s="126"/>
      <c r="C103" s="37"/>
      <c r="D103" s="37"/>
      <c r="E103" s="37"/>
      <c r="F103" s="37"/>
      <c r="G103" s="37"/>
      <c r="Q103" s="372"/>
    </row>
    <row r="104" spans="1:17">
      <c r="A104" s="126"/>
      <c r="C104" s="37"/>
      <c r="D104" s="37"/>
      <c r="E104" s="37"/>
      <c r="F104" s="37"/>
      <c r="G104" s="37"/>
      <c r="Q104" s="372"/>
    </row>
    <row r="105" spans="1:17">
      <c r="A105" s="126"/>
      <c r="C105" s="37"/>
      <c r="D105" s="37"/>
      <c r="E105" s="37"/>
      <c r="F105" s="37"/>
      <c r="G105" s="37"/>
      <c r="Q105" s="372"/>
    </row>
    <row r="106" spans="1:17" ht="15.75">
      <c r="A106" s="127"/>
      <c r="C106" s="37"/>
      <c r="D106" s="37"/>
      <c r="E106" s="37"/>
      <c r="F106" s="37"/>
      <c r="G106" s="37"/>
      <c r="Q106" s="372"/>
    </row>
    <row r="107" spans="1:17" ht="15.75">
      <c r="A107" s="127"/>
      <c r="C107" s="37"/>
      <c r="D107" s="37"/>
      <c r="E107" s="37"/>
      <c r="F107" s="37"/>
      <c r="G107" s="37"/>
      <c r="Q107" s="372"/>
    </row>
    <row r="108" spans="1:17" ht="15.75">
      <c r="A108" s="127"/>
      <c r="C108" s="37"/>
      <c r="D108" s="37"/>
      <c r="E108" s="37"/>
      <c r="F108" s="37"/>
      <c r="G108" s="37"/>
      <c r="Q108" s="372"/>
    </row>
    <row r="109" spans="1:17" ht="15.75">
      <c r="A109" s="127"/>
      <c r="C109" s="37"/>
      <c r="D109" s="37"/>
      <c r="E109" s="37"/>
      <c r="F109" s="37"/>
      <c r="G109" s="37"/>
      <c r="Q109" s="372"/>
    </row>
    <row r="110" spans="1:17" ht="15.75">
      <c r="A110" s="127"/>
      <c r="C110" s="37"/>
      <c r="D110" s="37"/>
      <c r="E110" s="37"/>
      <c r="F110" s="37"/>
      <c r="G110" s="37"/>
      <c r="Q110" s="372"/>
    </row>
    <row r="111" spans="1:17" ht="15.75">
      <c r="A111" s="127"/>
      <c r="C111" s="37"/>
      <c r="D111" s="37"/>
      <c r="E111" s="37"/>
      <c r="F111" s="37"/>
      <c r="G111" s="37"/>
      <c r="Q111" s="372"/>
    </row>
    <row r="112" spans="1:17" ht="15.75">
      <c r="A112" s="127"/>
      <c r="C112" s="37"/>
      <c r="D112" s="37"/>
      <c r="E112" s="37"/>
      <c r="F112" s="37"/>
      <c r="G112" s="37"/>
      <c r="Q112" s="372"/>
    </row>
    <row r="113" spans="1:17" ht="15.75">
      <c r="A113" s="127"/>
      <c r="C113" s="37"/>
      <c r="D113" s="37"/>
      <c r="E113" s="37"/>
      <c r="F113" s="37"/>
      <c r="G113" s="37"/>
      <c r="Q113" s="372"/>
    </row>
    <row r="114" spans="1:17" ht="15.75">
      <c r="A114" s="127"/>
      <c r="C114" s="37"/>
      <c r="D114" s="37"/>
      <c r="E114" s="37"/>
      <c r="F114" s="37"/>
      <c r="G114" s="37"/>
      <c r="Q114" s="372"/>
    </row>
    <row r="115" spans="1:17" ht="15.75">
      <c r="A115" s="127"/>
      <c r="C115" s="37"/>
      <c r="D115" s="37"/>
      <c r="E115" s="37"/>
      <c r="F115" s="37"/>
      <c r="G115" s="37"/>
      <c r="Q115" s="372"/>
    </row>
    <row r="116" spans="1:17" ht="15.75">
      <c r="A116" s="127"/>
      <c r="C116" s="37"/>
      <c r="D116" s="37"/>
      <c r="E116" s="37"/>
      <c r="F116" s="37"/>
      <c r="G116" s="37"/>
      <c r="Q116" s="372"/>
    </row>
    <row r="117" spans="1:17" ht="15.75">
      <c r="A117" s="127"/>
      <c r="C117" s="37"/>
      <c r="D117" s="37"/>
      <c r="E117" s="37"/>
      <c r="F117" s="37"/>
      <c r="G117" s="37"/>
      <c r="Q117" s="372"/>
    </row>
    <row r="118" spans="1:17" ht="15.75">
      <c r="A118" s="127"/>
      <c r="C118" s="37"/>
      <c r="D118" s="37"/>
      <c r="E118" s="37"/>
      <c r="F118" s="37"/>
      <c r="G118" s="37"/>
      <c r="Q118" s="372"/>
    </row>
    <row r="119" spans="1:17" ht="15.75">
      <c r="A119" s="127"/>
      <c r="C119" s="37"/>
      <c r="D119" s="37"/>
      <c r="E119" s="37"/>
      <c r="F119" s="37"/>
      <c r="G119" s="37"/>
      <c r="Q119" s="372"/>
    </row>
    <row r="120" spans="1:17" ht="15.75">
      <c r="A120" s="127"/>
      <c r="C120" s="37"/>
      <c r="D120" s="37"/>
      <c r="E120" s="37"/>
      <c r="F120" s="37"/>
      <c r="G120" s="37"/>
      <c r="Q120" s="372"/>
    </row>
    <row r="121" spans="1:17" ht="15.75">
      <c r="A121" s="127"/>
      <c r="C121" s="37"/>
      <c r="D121" s="37"/>
      <c r="E121" s="37"/>
      <c r="F121" s="37"/>
      <c r="G121" s="37"/>
      <c r="Q121" s="372"/>
    </row>
    <row r="122" spans="1:17" ht="15.75">
      <c r="A122" s="127"/>
      <c r="C122" s="37"/>
      <c r="D122" s="37"/>
      <c r="E122" s="37"/>
      <c r="F122" s="37"/>
      <c r="G122" s="37"/>
      <c r="Q122" s="372"/>
    </row>
    <row r="123" spans="1:17" ht="15.75">
      <c r="A123" s="127"/>
      <c r="C123" s="37"/>
      <c r="D123" s="37"/>
      <c r="E123" s="37"/>
      <c r="F123" s="37"/>
      <c r="G123" s="37"/>
      <c r="Q123" s="372"/>
    </row>
    <row r="124" spans="1:17" ht="15.75">
      <c r="A124" s="127"/>
      <c r="C124" s="37"/>
      <c r="D124" s="37"/>
      <c r="E124" s="37"/>
      <c r="F124" s="37"/>
      <c r="G124" s="37"/>
      <c r="Q124" s="372"/>
    </row>
    <row r="125" spans="1:17" ht="15.75">
      <c r="A125" s="127"/>
      <c r="C125" s="37"/>
      <c r="D125" s="37"/>
      <c r="E125" s="37"/>
      <c r="F125" s="37"/>
      <c r="G125" s="37"/>
      <c r="Q125" s="372"/>
    </row>
    <row r="126" spans="1:17" ht="15.75">
      <c r="A126" s="127"/>
      <c r="C126" s="37"/>
      <c r="D126" s="37"/>
      <c r="E126" s="37"/>
      <c r="F126" s="37"/>
      <c r="G126" s="37"/>
      <c r="Q126" s="372"/>
    </row>
    <row r="127" spans="1:17" ht="15.75">
      <c r="A127" s="127"/>
      <c r="C127" s="37"/>
      <c r="D127" s="37"/>
      <c r="E127" s="37"/>
      <c r="F127" s="37"/>
      <c r="G127" s="37"/>
      <c r="Q127" s="372"/>
    </row>
    <row r="128" spans="1:17" ht="15.75">
      <c r="A128" s="127"/>
      <c r="C128" s="37"/>
      <c r="D128" s="37"/>
      <c r="E128" s="37"/>
      <c r="F128" s="37"/>
      <c r="G128" s="37"/>
      <c r="Q128" s="372"/>
    </row>
    <row r="129" spans="1:17" ht="15.75">
      <c r="A129" s="127"/>
      <c r="C129" s="37"/>
      <c r="D129" s="37"/>
      <c r="E129" s="37"/>
      <c r="F129" s="37"/>
      <c r="G129" s="37"/>
      <c r="Q129" s="372"/>
    </row>
    <row r="130" spans="1:17" ht="15.75">
      <c r="A130" s="127"/>
      <c r="C130" s="37"/>
      <c r="D130" s="37"/>
      <c r="E130" s="37"/>
      <c r="F130" s="37"/>
      <c r="G130" s="37"/>
      <c r="Q130" s="372"/>
    </row>
    <row r="131" spans="1:17" ht="15.75">
      <c r="A131" s="127"/>
      <c r="C131" s="37"/>
      <c r="D131" s="37"/>
      <c r="E131" s="37"/>
      <c r="F131" s="37"/>
      <c r="G131" s="37"/>
      <c r="Q131" s="372"/>
    </row>
    <row r="132" spans="1:17" ht="15.75">
      <c r="A132" s="127"/>
      <c r="C132" s="37"/>
      <c r="D132" s="37"/>
      <c r="E132" s="37"/>
      <c r="F132" s="37"/>
      <c r="G132" s="37"/>
      <c r="Q132" s="372"/>
    </row>
    <row r="133" spans="1:17" ht="15.75">
      <c r="A133" s="127"/>
      <c r="C133" s="37"/>
      <c r="D133" s="37"/>
      <c r="E133" s="37"/>
      <c r="F133" s="37"/>
      <c r="G133" s="37"/>
      <c r="Q133" s="372"/>
    </row>
    <row r="134" spans="1:17" ht="15.75">
      <c r="A134" s="127"/>
      <c r="C134" s="37"/>
      <c r="D134" s="37"/>
      <c r="E134" s="37"/>
      <c r="F134" s="37"/>
      <c r="G134" s="37"/>
      <c r="Q134" s="372"/>
    </row>
    <row r="135" spans="1:17" ht="15.75">
      <c r="A135" s="127"/>
      <c r="C135" s="37"/>
      <c r="D135" s="37"/>
      <c r="E135" s="37"/>
      <c r="F135" s="37"/>
      <c r="G135" s="37"/>
      <c r="Q135" s="372"/>
    </row>
    <row r="136" spans="1:17" ht="15.75">
      <c r="A136" s="127"/>
      <c r="C136" s="37"/>
      <c r="D136" s="37"/>
      <c r="E136" s="37"/>
      <c r="F136" s="37"/>
      <c r="G136" s="37"/>
      <c r="Q136" s="372"/>
    </row>
    <row r="137" spans="1:17" ht="15.75">
      <c r="A137" s="127"/>
      <c r="C137" s="37"/>
      <c r="D137" s="37"/>
      <c r="E137" s="37"/>
      <c r="F137" s="37"/>
      <c r="G137" s="37"/>
      <c r="Q137" s="372"/>
    </row>
    <row r="138" spans="1:17" ht="15.75">
      <c r="A138" s="127"/>
      <c r="C138" s="37"/>
      <c r="D138" s="37"/>
      <c r="E138" s="37"/>
      <c r="F138" s="37"/>
      <c r="G138" s="37"/>
      <c r="Q138" s="372"/>
    </row>
    <row r="139" spans="1:17" ht="15.75">
      <c r="A139" s="127"/>
      <c r="C139" s="37"/>
      <c r="D139" s="37"/>
      <c r="E139" s="37"/>
      <c r="F139" s="37"/>
      <c r="G139" s="37"/>
      <c r="Q139" s="372"/>
    </row>
    <row r="140" spans="1:17" ht="15.75">
      <c r="A140" s="127"/>
      <c r="C140" s="37"/>
      <c r="D140" s="37"/>
      <c r="E140" s="37"/>
      <c r="F140" s="37"/>
      <c r="G140" s="37"/>
      <c r="Q140" s="372"/>
    </row>
    <row r="141" spans="1:17" ht="15.75">
      <c r="A141" s="127"/>
      <c r="C141" s="37"/>
      <c r="D141" s="37"/>
      <c r="E141" s="37"/>
      <c r="F141" s="37"/>
      <c r="G141" s="37"/>
      <c r="Q141" s="372"/>
    </row>
    <row r="142" spans="1:17" ht="15.75">
      <c r="A142" s="127"/>
      <c r="C142" s="37"/>
      <c r="D142" s="37"/>
      <c r="E142" s="37"/>
      <c r="F142" s="37"/>
      <c r="G142" s="37"/>
      <c r="Q142" s="372"/>
    </row>
    <row r="143" spans="1:17" ht="15.75">
      <c r="A143" s="127"/>
      <c r="C143" s="37"/>
      <c r="D143" s="37"/>
      <c r="E143" s="37"/>
      <c r="F143" s="37"/>
      <c r="G143" s="37"/>
      <c r="Q143" s="372"/>
    </row>
    <row r="144" spans="1:17" ht="15.75">
      <c r="A144" s="127"/>
      <c r="C144" s="37"/>
      <c r="D144" s="37"/>
      <c r="E144" s="37"/>
      <c r="F144" s="37"/>
      <c r="G144" s="37"/>
      <c r="Q144" s="372"/>
    </row>
    <row r="145" spans="1:17" ht="15.75">
      <c r="A145" s="127"/>
      <c r="C145" s="37"/>
      <c r="D145" s="37"/>
      <c r="E145" s="37"/>
      <c r="F145" s="37"/>
      <c r="G145" s="37"/>
      <c r="Q145" s="372"/>
    </row>
    <row r="146" spans="1:17" ht="15.75">
      <c r="A146" s="127"/>
      <c r="C146" s="37"/>
      <c r="D146" s="37"/>
      <c r="E146" s="37"/>
      <c r="F146" s="37"/>
      <c r="G146" s="37"/>
      <c r="Q146" s="372"/>
    </row>
    <row r="147" spans="1:17" ht="15.75">
      <c r="A147" s="127"/>
      <c r="C147" s="37"/>
      <c r="D147" s="37"/>
      <c r="E147" s="37"/>
      <c r="F147" s="37"/>
      <c r="G147" s="37"/>
      <c r="Q147" s="372"/>
    </row>
    <row r="148" spans="1:17" ht="15.75">
      <c r="A148" s="127"/>
      <c r="C148" s="37"/>
      <c r="D148" s="37"/>
      <c r="E148" s="37"/>
      <c r="F148" s="37"/>
      <c r="G148" s="37"/>
      <c r="Q148" s="372"/>
    </row>
    <row r="149" spans="1:17" ht="15.75">
      <c r="A149" s="127"/>
      <c r="C149" s="37"/>
      <c r="D149" s="37"/>
      <c r="E149" s="37"/>
      <c r="F149" s="37"/>
      <c r="G149" s="37"/>
      <c r="Q149" s="372"/>
    </row>
    <row r="150" spans="1:17" ht="15.75">
      <c r="A150" s="127"/>
      <c r="C150" s="37"/>
      <c r="D150" s="37"/>
      <c r="E150" s="37"/>
      <c r="F150" s="37"/>
      <c r="G150" s="37"/>
      <c r="Q150" s="372"/>
    </row>
    <row r="151" spans="1:17" ht="15.75">
      <c r="A151" s="127"/>
      <c r="C151" s="37"/>
      <c r="D151" s="37"/>
      <c r="E151" s="37"/>
      <c r="F151" s="37"/>
      <c r="G151" s="37"/>
      <c r="Q151" s="372"/>
    </row>
    <row r="152" spans="1:17" ht="15.75">
      <c r="A152" s="127"/>
      <c r="C152" s="37"/>
      <c r="D152" s="37"/>
      <c r="E152" s="37"/>
      <c r="F152" s="37"/>
      <c r="G152" s="37"/>
      <c r="Q152" s="372"/>
    </row>
    <row r="153" spans="1:17" ht="15.75">
      <c r="A153" s="127"/>
      <c r="C153" s="37"/>
      <c r="D153" s="37"/>
      <c r="E153" s="37"/>
      <c r="F153" s="37"/>
      <c r="G153" s="37"/>
      <c r="Q153" s="372"/>
    </row>
    <row r="154" spans="1:17" ht="15.75">
      <c r="A154" s="127"/>
      <c r="C154" s="37"/>
      <c r="D154" s="37"/>
      <c r="E154" s="37"/>
      <c r="F154" s="37"/>
      <c r="G154" s="37"/>
      <c r="Q154" s="372"/>
    </row>
    <row r="155" spans="1:17" ht="15.75">
      <c r="A155" s="127"/>
      <c r="C155" s="37"/>
      <c r="D155" s="37"/>
      <c r="E155" s="37"/>
      <c r="F155" s="37"/>
      <c r="G155" s="37"/>
      <c r="Q155" s="372"/>
    </row>
    <row r="156" spans="1:17" ht="15.75">
      <c r="A156" s="127"/>
      <c r="C156" s="37"/>
      <c r="D156" s="37"/>
      <c r="E156" s="37"/>
      <c r="F156" s="37"/>
      <c r="G156" s="37"/>
      <c r="Q156" s="372"/>
    </row>
    <row r="157" spans="1:17" ht="15.75">
      <c r="A157" s="127"/>
      <c r="C157" s="37"/>
      <c r="D157" s="37"/>
      <c r="E157" s="37"/>
      <c r="F157" s="37"/>
      <c r="G157" s="37"/>
      <c r="Q157" s="372"/>
    </row>
    <row r="158" spans="1:17" ht="15.75">
      <c r="A158" s="127"/>
      <c r="C158" s="37"/>
      <c r="D158" s="37"/>
      <c r="E158" s="37"/>
      <c r="F158" s="37"/>
      <c r="G158" s="37"/>
      <c r="Q158" s="372"/>
    </row>
    <row r="159" spans="1:17" ht="15.75">
      <c r="A159" s="127"/>
      <c r="C159" s="37"/>
      <c r="D159" s="37"/>
      <c r="E159" s="37"/>
      <c r="F159" s="37"/>
      <c r="G159" s="37"/>
      <c r="Q159" s="372"/>
    </row>
    <row r="160" spans="1:17" ht="15.75">
      <c r="A160" s="127"/>
      <c r="C160" s="37"/>
      <c r="D160" s="37"/>
      <c r="E160" s="37"/>
      <c r="F160" s="37"/>
      <c r="G160" s="37"/>
      <c r="Q160" s="372"/>
    </row>
    <row r="161" spans="1:17" ht="15.75">
      <c r="A161" s="127"/>
      <c r="C161" s="37"/>
      <c r="D161" s="37"/>
      <c r="E161" s="37"/>
      <c r="F161" s="37"/>
      <c r="G161" s="37"/>
      <c r="Q161" s="372"/>
    </row>
    <row r="162" spans="1:17" ht="15.75">
      <c r="A162" s="127"/>
      <c r="C162" s="37"/>
      <c r="D162" s="37"/>
      <c r="E162" s="37"/>
      <c r="F162" s="37"/>
      <c r="G162" s="37"/>
      <c r="Q162" s="372"/>
    </row>
    <row r="163" spans="1:17" ht="15.75">
      <c r="A163" s="127"/>
      <c r="C163" s="37"/>
      <c r="D163" s="37"/>
      <c r="E163" s="37"/>
      <c r="F163" s="37"/>
      <c r="G163" s="37"/>
      <c r="Q163" s="372"/>
    </row>
    <row r="164" spans="1:17" ht="15.75">
      <c r="A164" s="127"/>
      <c r="C164" s="37"/>
      <c r="D164" s="37"/>
      <c r="E164" s="37"/>
      <c r="F164" s="37"/>
      <c r="G164" s="37"/>
      <c r="Q164" s="372"/>
    </row>
    <row r="165" spans="1:17" ht="15.75">
      <c r="A165" s="127"/>
      <c r="C165" s="37"/>
      <c r="D165" s="37"/>
      <c r="E165" s="37"/>
      <c r="F165" s="37"/>
      <c r="G165" s="37"/>
      <c r="Q165" s="372"/>
    </row>
    <row r="166" spans="1:17" ht="15.75">
      <c r="A166" s="127"/>
      <c r="C166" s="37"/>
      <c r="D166" s="37"/>
      <c r="E166" s="37"/>
      <c r="F166" s="37"/>
      <c r="G166" s="37"/>
      <c r="Q166" s="372"/>
    </row>
    <row r="167" spans="1:17" ht="15.75">
      <c r="A167" s="127"/>
      <c r="C167" s="37"/>
      <c r="D167" s="37"/>
      <c r="E167" s="37"/>
      <c r="F167" s="37"/>
      <c r="G167" s="37"/>
      <c r="Q167" s="372"/>
    </row>
    <row r="168" spans="1:17" ht="15.75">
      <c r="A168" s="127"/>
      <c r="C168" s="37"/>
      <c r="D168" s="37"/>
      <c r="E168" s="37"/>
      <c r="F168" s="37"/>
      <c r="G168" s="37"/>
      <c r="Q168" s="372"/>
    </row>
    <row r="169" spans="1:17" ht="15.75">
      <c r="A169" s="127"/>
      <c r="C169" s="37"/>
      <c r="D169" s="37"/>
      <c r="E169" s="37"/>
      <c r="F169" s="37"/>
      <c r="G169" s="37"/>
      <c r="Q169" s="372"/>
    </row>
    <row r="170" spans="1:17" ht="15.75">
      <c r="A170" s="127"/>
      <c r="C170" s="37"/>
      <c r="D170" s="37"/>
      <c r="E170" s="37"/>
      <c r="F170" s="37"/>
      <c r="G170" s="37"/>
      <c r="Q170" s="372"/>
    </row>
    <row r="171" spans="1:17" ht="15.75">
      <c r="A171" s="127"/>
      <c r="C171" s="37"/>
      <c r="D171" s="37"/>
      <c r="E171" s="37"/>
      <c r="F171" s="37"/>
      <c r="G171" s="37"/>
      <c r="Q171" s="372"/>
    </row>
    <row r="172" spans="1:17" ht="15.75">
      <c r="A172" s="127"/>
      <c r="C172" s="37"/>
      <c r="D172" s="37"/>
      <c r="E172" s="37"/>
      <c r="F172" s="37"/>
      <c r="G172" s="37"/>
      <c r="Q172" s="372"/>
    </row>
    <row r="173" spans="1:17" ht="15.75">
      <c r="A173" s="127"/>
      <c r="C173" s="37"/>
      <c r="D173" s="37"/>
      <c r="E173" s="37"/>
      <c r="F173" s="37"/>
      <c r="G173" s="37"/>
      <c r="Q173" s="372"/>
    </row>
    <row r="174" spans="1:17" ht="15.75">
      <c r="A174" s="127"/>
      <c r="C174" s="37"/>
      <c r="D174" s="37"/>
      <c r="E174" s="37"/>
      <c r="F174" s="37"/>
      <c r="G174" s="37"/>
      <c r="Q174" s="372"/>
    </row>
    <row r="175" spans="1:17" ht="15.75">
      <c r="A175" s="127"/>
      <c r="C175" s="37"/>
      <c r="D175" s="37"/>
      <c r="E175" s="37"/>
      <c r="F175" s="37"/>
      <c r="G175" s="37"/>
      <c r="Q175" s="372"/>
    </row>
    <row r="176" spans="1:17" ht="15.75">
      <c r="A176" s="127"/>
      <c r="C176" s="37"/>
      <c r="D176" s="37"/>
      <c r="E176" s="37"/>
      <c r="F176" s="37"/>
      <c r="G176" s="37"/>
      <c r="Q176" s="372"/>
    </row>
    <row r="177" spans="1:17" ht="15.75">
      <c r="A177" s="127"/>
      <c r="C177" s="37"/>
      <c r="D177" s="37"/>
      <c r="E177" s="37"/>
      <c r="F177" s="37"/>
      <c r="G177" s="37"/>
      <c r="Q177" s="372"/>
    </row>
    <row r="178" spans="1:17" ht="15.75">
      <c r="A178" s="127"/>
      <c r="C178" s="37"/>
      <c r="D178" s="37"/>
      <c r="E178" s="37"/>
      <c r="F178" s="37"/>
      <c r="G178" s="37"/>
      <c r="Q178" s="372"/>
    </row>
    <row r="179" spans="1:17" ht="15.75">
      <c r="A179" s="127"/>
      <c r="C179" s="37"/>
      <c r="D179" s="37"/>
      <c r="E179" s="37"/>
      <c r="F179" s="37"/>
      <c r="G179" s="37"/>
      <c r="Q179" s="372"/>
    </row>
    <row r="180" spans="1:17" ht="15.75">
      <c r="A180" s="127"/>
      <c r="C180" s="37"/>
      <c r="D180" s="37"/>
      <c r="E180" s="37"/>
      <c r="F180" s="37"/>
      <c r="G180" s="37"/>
      <c r="Q180" s="372"/>
    </row>
    <row r="181" spans="1:17" ht="15.75">
      <c r="A181" s="127"/>
      <c r="C181" s="37"/>
      <c r="D181" s="37"/>
      <c r="E181" s="37"/>
      <c r="F181" s="37"/>
      <c r="G181" s="37"/>
      <c r="Q181" s="372"/>
    </row>
    <row r="182" spans="1:17" ht="15.75">
      <c r="A182" s="127"/>
      <c r="C182" s="37"/>
      <c r="D182" s="37"/>
      <c r="E182" s="37"/>
      <c r="F182" s="37"/>
      <c r="G182" s="37"/>
      <c r="Q182" s="372"/>
    </row>
    <row r="183" spans="1:17" ht="15.75">
      <c r="A183" s="127"/>
      <c r="C183" s="37"/>
      <c r="D183" s="37"/>
      <c r="E183" s="37"/>
      <c r="F183" s="37"/>
      <c r="G183" s="37"/>
      <c r="Q183" s="372"/>
    </row>
    <row r="184" spans="1:17" ht="15.75">
      <c r="A184" s="127"/>
      <c r="C184" s="37"/>
      <c r="D184" s="37"/>
      <c r="E184" s="37"/>
      <c r="F184" s="37"/>
      <c r="G184" s="37"/>
      <c r="Q184" s="372"/>
    </row>
    <row r="185" spans="1:17" ht="15.75">
      <c r="A185" s="127"/>
      <c r="C185" s="37"/>
      <c r="D185" s="37"/>
      <c r="E185" s="37"/>
      <c r="F185" s="37"/>
      <c r="G185" s="37"/>
      <c r="Q185" s="372"/>
    </row>
    <row r="186" spans="1:17" ht="15.75">
      <c r="A186" s="127"/>
      <c r="C186" s="37"/>
      <c r="D186" s="37"/>
      <c r="E186" s="37"/>
      <c r="F186" s="37"/>
      <c r="G186" s="37"/>
      <c r="Q186" s="372"/>
    </row>
    <row r="187" spans="1:17" ht="15.75">
      <c r="A187" s="127"/>
      <c r="C187" s="37"/>
      <c r="D187" s="37"/>
      <c r="E187" s="37"/>
      <c r="F187" s="37"/>
      <c r="G187" s="37"/>
      <c r="Q187" s="372"/>
    </row>
    <row r="188" spans="1:17" ht="15.75">
      <c r="A188" s="127"/>
      <c r="C188" s="37"/>
      <c r="D188" s="37"/>
      <c r="E188" s="37"/>
      <c r="F188" s="37"/>
      <c r="G188" s="37"/>
      <c r="Q188" s="372"/>
    </row>
    <row r="189" spans="1:17" ht="15.75">
      <c r="A189" s="127"/>
      <c r="C189" s="37"/>
      <c r="D189" s="37"/>
      <c r="E189" s="37"/>
      <c r="F189" s="37"/>
      <c r="G189" s="37"/>
      <c r="Q189" s="372"/>
    </row>
    <row r="190" spans="1:17" ht="15.75">
      <c r="A190" s="127"/>
      <c r="C190" s="37"/>
      <c r="D190" s="37"/>
      <c r="E190" s="37"/>
      <c r="F190" s="37"/>
      <c r="G190" s="37"/>
      <c r="Q190" s="372"/>
    </row>
    <row r="191" spans="1:17" ht="15.75">
      <c r="A191" s="127"/>
      <c r="C191" s="37"/>
      <c r="D191" s="37"/>
      <c r="E191" s="37"/>
      <c r="F191" s="37"/>
      <c r="G191" s="37"/>
      <c r="Q191" s="372"/>
    </row>
    <row r="192" spans="1:17" ht="15.75">
      <c r="A192" s="127"/>
      <c r="C192" s="37"/>
      <c r="D192" s="37"/>
      <c r="E192" s="37"/>
      <c r="F192" s="37"/>
      <c r="G192" s="37"/>
      <c r="Q192" s="372"/>
    </row>
    <row r="193" spans="1:17" ht="15.75">
      <c r="A193" s="127"/>
      <c r="C193" s="37"/>
      <c r="D193" s="37"/>
      <c r="E193" s="37"/>
      <c r="F193" s="37"/>
      <c r="G193" s="37"/>
      <c r="Q193" s="372"/>
    </row>
    <row r="194" spans="1:17" ht="15.75">
      <c r="A194" s="127"/>
      <c r="C194" s="37"/>
      <c r="D194" s="37"/>
      <c r="E194" s="37"/>
      <c r="F194" s="37"/>
      <c r="G194" s="37"/>
      <c r="Q194" s="372"/>
    </row>
    <row r="195" spans="1:17" ht="15.75">
      <c r="A195" s="127"/>
      <c r="C195" s="37"/>
      <c r="D195" s="37"/>
      <c r="E195" s="37"/>
      <c r="F195" s="37"/>
      <c r="G195" s="37"/>
      <c r="Q195" s="372"/>
    </row>
    <row r="196" spans="1:17" ht="15.75">
      <c r="A196" s="127"/>
      <c r="C196" s="37"/>
      <c r="D196" s="37"/>
      <c r="E196" s="37"/>
      <c r="F196" s="37"/>
      <c r="G196" s="37"/>
      <c r="Q196" s="372"/>
    </row>
    <row r="197" spans="1:17" ht="15.75">
      <c r="A197" s="19"/>
      <c r="C197" s="37"/>
      <c r="D197" s="37"/>
      <c r="E197" s="37"/>
      <c r="F197" s="37"/>
      <c r="G197" s="37"/>
      <c r="Q197" s="372"/>
    </row>
    <row r="198" spans="1:17" ht="15.75">
      <c r="A198" s="19"/>
      <c r="C198" s="37"/>
      <c r="D198" s="37"/>
      <c r="E198" s="37"/>
      <c r="F198" s="37"/>
      <c r="G198" s="37"/>
      <c r="Q198" s="372"/>
    </row>
    <row r="199" spans="1:17" ht="15.75">
      <c r="A199" s="19"/>
      <c r="C199" s="37"/>
      <c r="D199" s="37"/>
      <c r="E199" s="37"/>
      <c r="F199" s="37"/>
      <c r="G199" s="37"/>
      <c r="Q199" s="372"/>
    </row>
    <row r="200" spans="1:17" ht="15.75">
      <c r="A200" s="19"/>
      <c r="C200" s="37"/>
      <c r="D200" s="37"/>
      <c r="E200" s="37"/>
      <c r="F200" s="37"/>
      <c r="G200" s="37"/>
      <c r="Q200" s="372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V23" sqref="V23"/>
    </sheetView>
  </sheetViews>
  <sheetFormatPr baseColWidth="10" defaultRowHeight="15"/>
  <cols>
    <col min="1" max="1" width="51.140625" style="20" customWidth="1"/>
    <col min="2" max="16" width="10.7109375" style="372" customWidth="1"/>
    <col min="17" max="17" width="12" style="372" customWidth="1"/>
    <col min="18" max="18" width="10.7109375" style="372" customWidth="1"/>
    <col min="19" max="19" width="2.5703125" style="128" customWidth="1"/>
    <col min="20" max="256" width="11.42578125" style="372"/>
    <col min="257" max="257" width="51.140625" style="372" customWidth="1"/>
    <col min="258" max="272" width="10.7109375" style="372" customWidth="1"/>
    <col min="273" max="273" width="12" style="372" customWidth="1"/>
    <col min="274" max="274" width="10.7109375" style="372" customWidth="1"/>
    <col min="275" max="275" width="2.5703125" style="372" customWidth="1"/>
    <col min="276" max="512" width="11.42578125" style="372"/>
    <col min="513" max="513" width="51.140625" style="372" customWidth="1"/>
    <col min="514" max="528" width="10.7109375" style="372" customWidth="1"/>
    <col min="529" max="529" width="12" style="372" customWidth="1"/>
    <col min="530" max="530" width="10.7109375" style="372" customWidth="1"/>
    <col min="531" max="531" width="2.5703125" style="372" customWidth="1"/>
    <col min="532" max="768" width="11.42578125" style="372"/>
    <col min="769" max="769" width="51.140625" style="372" customWidth="1"/>
    <col min="770" max="784" width="10.7109375" style="372" customWidth="1"/>
    <col min="785" max="785" width="12" style="372" customWidth="1"/>
    <col min="786" max="786" width="10.7109375" style="372" customWidth="1"/>
    <col min="787" max="787" width="2.5703125" style="372" customWidth="1"/>
    <col min="788" max="1024" width="11.42578125" style="372"/>
    <col min="1025" max="1025" width="51.140625" style="372" customWidth="1"/>
    <col min="1026" max="1040" width="10.7109375" style="372" customWidth="1"/>
    <col min="1041" max="1041" width="12" style="372" customWidth="1"/>
    <col min="1042" max="1042" width="10.7109375" style="372" customWidth="1"/>
    <col min="1043" max="1043" width="2.5703125" style="372" customWidth="1"/>
    <col min="1044" max="1280" width="11.42578125" style="372"/>
    <col min="1281" max="1281" width="51.140625" style="372" customWidth="1"/>
    <col min="1282" max="1296" width="10.7109375" style="372" customWidth="1"/>
    <col min="1297" max="1297" width="12" style="372" customWidth="1"/>
    <col min="1298" max="1298" width="10.7109375" style="372" customWidth="1"/>
    <col min="1299" max="1299" width="2.5703125" style="372" customWidth="1"/>
    <col min="1300" max="1536" width="11.42578125" style="372"/>
    <col min="1537" max="1537" width="51.140625" style="372" customWidth="1"/>
    <col min="1538" max="1552" width="10.7109375" style="372" customWidth="1"/>
    <col min="1553" max="1553" width="12" style="372" customWidth="1"/>
    <col min="1554" max="1554" width="10.7109375" style="372" customWidth="1"/>
    <col min="1555" max="1555" width="2.5703125" style="372" customWidth="1"/>
    <col min="1556" max="1792" width="11.42578125" style="372"/>
    <col min="1793" max="1793" width="51.140625" style="372" customWidth="1"/>
    <col min="1794" max="1808" width="10.7109375" style="372" customWidth="1"/>
    <col min="1809" max="1809" width="12" style="372" customWidth="1"/>
    <col min="1810" max="1810" width="10.7109375" style="372" customWidth="1"/>
    <col min="1811" max="1811" width="2.5703125" style="372" customWidth="1"/>
    <col min="1812" max="2048" width="11.42578125" style="372"/>
    <col min="2049" max="2049" width="51.140625" style="372" customWidth="1"/>
    <col min="2050" max="2064" width="10.7109375" style="372" customWidth="1"/>
    <col min="2065" max="2065" width="12" style="372" customWidth="1"/>
    <col min="2066" max="2066" width="10.7109375" style="372" customWidth="1"/>
    <col min="2067" max="2067" width="2.5703125" style="372" customWidth="1"/>
    <col min="2068" max="2304" width="11.42578125" style="372"/>
    <col min="2305" max="2305" width="51.140625" style="372" customWidth="1"/>
    <col min="2306" max="2320" width="10.7109375" style="372" customWidth="1"/>
    <col min="2321" max="2321" width="12" style="372" customWidth="1"/>
    <col min="2322" max="2322" width="10.7109375" style="372" customWidth="1"/>
    <col min="2323" max="2323" width="2.5703125" style="372" customWidth="1"/>
    <col min="2324" max="2560" width="11.42578125" style="372"/>
    <col min="2561" max="2561" width="51.140625" style="372" customWidth="1"/>
    <col min="2562" max="2576" width="10.7109375" style="372" customWidth="1"/>
    <col min="2577" max="2577" width="12" style="372" customWidth="1"/>
    <col min="2578" max="2578" width="10.7109375" style="372" customWidth="1"/>
    <col min="2579" max="2579" width="2.5703125" style="372" customWidth="1"/>
    <col min="2580" max="2816" width="11.42578125" style="372"/>
    <col min="2817" max="2817" width="51.140625" style="372" customWidth="1"/>
    <col min="2818" max="2832" width="10.7109375" style="372" customWidth="1"/>
    <col min="2833" max="2833" width="12" style="372" customWidth="1"/>
    <col min="2834" max="2834" width="10.7109375" style="372" customWidth="1"/>
    <col min="2835" max="2835" width="2.5703125" style="372" customWidth="1"/>
    <col min="2836" max="3072" width="11.42578125" style="372"/>
    <col min="3073" max="3073" width="51.140625" style="372" customWidth="1"/>
    <col min="3074" max="3088" width="10.7109375" style="372" customWidth="1"/>
    <col min="3089" max="3089" width="12" style="372" customWidth="1"/>
    <col min="3090" max="3090" width="10.7109375" style="372" customWidth="1"/>
    <col min="3091" max="3091" width="2.5703125" style="372" customWidth="1"/>
    <col min="3092" max="3328" width="11.42578125" style="372"/>
    <col min="3329" max="3329" width="51.140625" style="372" customWidth="1"/>
    <col min="3330" max="3344" width="10.7109375" style="372" customWidth="1"/>
    <col min="3345" max="3345" width="12" style="372" customWidth="1"/>
    <col min="3346" max="3346" width="10.7109375" style="372" customWidth="1"/>
    <col min="3347" max="3347" width="2.5703125" style="372" customWidth="1"/>
    <col min="3348" max="3584" width="11.42578125" style="372"/>
    <col min="3585" max="3585" width="51.140625" style="372" customWidth="1"/>
    <col min="3586" max="3600" width="10.7109375" style="372" customWidth="1"/>
    <col min="3601" max="3601" width="12" style="372" customWidth="1"/>
    <col min="3602" max="3602" width="10.7109375" style="372" customWidth="1"/>
    <col min="3603" max="3603" width="2.5703125" style="372" customWidth="1"/>
    <col min="3604" max="3840" width="11.42578125" style="372"/>
    <col min="3841" max="3841" width="51.140625" style="372" customWidth="1"/>
    <col min="3842" max="3856" width="10.7109375" style="372" customWidth="1"/>
    <col min="3857" max="3857" width="12" style="372" customWidth="1"/>
    <col min="3858" max="3858" width="10.7109375" style="372" customWidth="1"/>
    <col min="3859" max="3859" width="2.5703125" style="372" customWidth="1"/>
    <col min="3860" max="4096" width="11.42578125" style="372"/>
    <col min="4097" max="4097" width="51.140625" style="372" customWidth="1"/>
    <col min="4098" max="4112" width="10.7109375" style="372" customWidth="1"/>
    <col min="4113" max="4113" width="12" style="372" customWidth="1"/>
    <col min="4114" max="4114" width="10.7109375" style="372" customWidth="1"/>
    <col min="4115" max="4115" width="2.5703125" style="372" customWidth="1"/>
    <col min="4116" max="4352" width="11.42578125" style="372"/>
    <col min="4353" max="4353" width="51.140625" style="372" customWidth="1"/>
    <col min="4354" max="4368" width="10.7109375" style="372" customWidth="1"/>
    <col min="4369" max="4369" width="12" style="372" customWidth="1"/>
    <col min="4370" max="4370" width="10.7109375" style="372" customWidth="1"/>
    <col min="4371" max="4371" width="2.5703125" style="372" customWidth="1"/>
    <col min="4372" max="4608" width="11.42578125" style="372"/>
    <col min="4609" max="4609" width="51.140625" style="372" customWidth="1"/>
    <col min="4610" max="4624" width="10.7109375" style="372" customWidth="1"/>
    <col min="4625" max="4625" width="12" style="372" customWidth="1"/>
    <col min="4626" max="4626" width="10.7109375" style="372" customWidth="1"/>
    <col min="4627" max="4627" width="2.5703125" style="372" customWidth="1"/>
    <col min="4628" max="4864" width="11.42578125" style="372"/>
    <col min="4865" max="4865" width="51.140625" style="372" customWidth="1"/>
    <col min="4866" max="4880" width="10.7109375" style="372" customWidth="1"/>
    <col min="4881" max="4881" width="12" style="372" customWidth="1"/>
    <col min="4882" max="4882" width="10.7109375" style="372" customWidth="1"/>
    <col min="4883" max="4883" width="2.5703125" style="372" customWidth="1"/>
    <col min="4884" max="5120" width="11.42578125" style="372"/>
    <col min="5121" max="5121" width="51.140625" style="372" customWidth="1"/>
    <col min="5122" max="5136" width="10.7109375" style="372" customWidth="1"/>
    <col min="5137" max="5137" width="12" style="372" customWidth="1"/>
    <col min="5138" max="5138" width="10.7109375" style="372" customWidth="1"/>
    <col min="5139" max="5139" width="2.5703125" style="372" customWidth="1"/>
    <col min="5140" max="5376" width="11.42578125" style="372"/>
    <col min="5377" max="5377" width="51.140625" style="372" customWidth="1"/>
    <col min="5378" max="5392" width="10.7109375" style="372" customWidth="1"/>
    <col min="5393" max="5393" width="12" style="372" customWidth="1"/>
    <col min="5394" max="5394" width="10.7109375" style="372" customWidth="1"/>
    <col min="5395" max="5395" width="2.5703125" style="372" customWidth="1"/>
    <col min="5396" max="5632" width="11.42578125" style="372"/>
    <col min="5633" max="5633" width="51.140625" style="372" customWidth="1"/>
    <col min="5634" max="5648" width="10.7109375" style="372" customWidth="1"/>
    <col min="5649" max="5649" width="12" style="372" customWidth="1"/>
    <col min="5650" max="5650" width="10.7109375" style="372" customWidth="1"/>
    <col min="5651" max="5651" width="2.5703125" style="372" customWidth="1"/>
    <col min="5652" max="5888" width="11.42578125" style="372"/>
    <col min="5889" max="5889" width="51.140625" style="372" customWidth="1"/>
    <col min="5890" max="5904" width="10.7109375" style="372" customWidth="1"/>
    <col min="5905" max="5905" width="12" style="372" customWidth="1"/>
    <col min="5906" max="5906" width="10.7109375" style="372" customWidth="1"/>
    <col min="5907" max="5907" width="2.5703125" style="372" customWidth="1"/>
    <col min="5908" max="6144" width="11.42578125" style="372"/>
    <col min="6145" max="6145" width="51.140625" style="372" customWidth="1"/>
    <col min="6146" max="6160" width="10.7109375" style="372" customWidth="1"/>
    <col min="6161" max="6161" width="12" style="372" customWidth="1"/>
    <col min="6162" max="6162" width="10.7109375" style="372" customWidth="1"/>
    <col min="6163" max="6163" width="2.5703125" style="372" customWidth="1"/>
    <col min="6164" max="6400" width="11.42578125" style="372"/>
    <col min="6401" max="6401" width="51.140625" style="372" customWidth="1"/>
    <col min="6402" max="6416" width="10.7109375" style="372" customWidth="1"/>
    <col min="6417" max="6417" width="12" style="372" customWidth="1"/>
    <col min="6418" max="6418" width="10.7109375" style="372" customWidth="1"/>
    <col min="6419" max="6419" width="2.5703125" style="372" customWidth="1"/>
    <col min="6420" max="6656" width="11.42578125" style="372"/>
    <col min="6657" max="6657" width="51.140625" style="372" customWidth="1"/>
    <col min="6658" max="6672" width="10.7109375" style="372" customWidth="1"/>
    <col min="6673" max="6673" width="12" style="372" customWidth="1"/>
    <col min="6674" max="6674" width="10.7109375" style="372" customWidth="1"/>
    <col min="6675" max="6675" width="2.5703125" style="372" customWidth="1"/>
    <col min="6676" max="6912" width="11.42578125" style="372"/>
    <col min="6913" max="6913" width="51.140625" style="372" customWidth="1"/>
    <col min="6914" max="6928" width="10.7109375" style="372" customWidth="1"/>
    <col min="6929" max="6929" width="12" style="372" customWidth="1"/>
    <col min="6930" max="6930" width="10.7109375" style="372" customWidth="1"/>
    <col min="6931" max="6931" width="2.5703125" style="372" customWidth="1"/>
    <col min="6932" max="7168" width="11.42578125" style="372"/>
    <col min="7169" max="7169" width="51.140625" style="372" customWidth="1"/>
    <col min="7170" max="7184" width="10.7109375" style="372" customWidth="1"/>
    <col min="7185" max="7185" width="12" style="372" customWidth="1"/>
    <col min="7186" max="7186" width="10.7109375" style="372" customWidth="1"/>
    <col min="7187" max="7187" width="2.5703125" style="372" customWidth="1"/>
    <col min="7188" max="7424" width="11.42578125" style="372"/>
    <col min="7425" max="7425" width="51.140625" style="372" customWidth="1"/>
    <col min="7426" max="7440" width="10.7109375" style="372" customWidth="1"/>
    <col min="7441" max="7441" width="12" style="372" customWidth="1"/>
    <col min="7442" max="7442" width="10.7109375" style="372" customWidth="1"/>
    <col min="7443" max="7443" width="2.5703125" style="372" customWidth="1"/>
    <col min="7444" max="7680" width="11.42578125" style="372"/>
    <col min="7681" max="7681" width="51.140625" style="372" customWidth="1"/>
    <col min="7682" max="7696" width="10.7109375" style="372" customWidth="1"/>
    <col min="7697" max="7697" width="12" style="372" customWidth="1"/>
    <col min="7698" max="7698" width="10.7109375" style="372" customWidth="1"/>
    <col min="7699" max="7699" width="2.5703125" style="372" customWidth="1"/>
    <col min="7700" max="7936" width="11.42578125" style="372"/>
    <col min="7937" max="7937" width="51.140625" style="372" customWidth="1"/>
    <col min="7938" max="7952" width="10.7109375" style="372" customWidth="1"/>
    <col min="7953" max="7953" width="12" style="372" customWidth="1"/>
    <col min="7954" max="7954" width="10.7109375" style="372" customWidth="1"/>
    <col min="7955" max="7955" width="2.5703125" style="372" customWidth="1"/>
    <col min="7956" max="8192" width="11.42578125" style="372"/>
    <col min="8193" max="8193" width="51.140625" style="372" customWidth="1"/>
    <col min="8194" max="8208" width="10.7109375" style="372" customWidth="1"/>
    <col min="8209" max="8209" width="12" style="372" customWidth="1"/>
    <col min="8210" max="8210" width="10.7109375" style="372" customWidth="1"/>
    <col min="8211" max="8211" width="2.5703125" style="372" customWidth="1"/>
    <col min="8212" max="8448" width="11.42578125" style="372"/>
    <col min="8449" max="8449" width="51.140625" style="372" customWidth="1"/>
    <col min="8450" max="8464" width="10.7109375" style="372" customWidth="1"/>
    <col min="8465" max="8465" width="12" style="372" customWidth="1"/>
    <col min="8466" max="8466" width="10.7109375" style="372" customWidth="1"/>
    <col min="8467" max="8467" width="2.5703125" style="372" customWidth="1"/>
    <col min="8468" max="8704" width="11.42578125" style="372"/>
    <col min="8705" max="8705" width="51.140625" style="372" customWidth="1"/>
    <col min="8706" max="8720" width="10.7109375" style="372" customWidth="1"/>
    <col min="8721" max="8721" width="12" style="372" customWidth="1"/>
    <col min="8722" max="8722" width="10.7109375" style="372" customWidth="1"/>
    <col min="8723" max="8723" width="2.5703125" style="372" customWidth="1"/>
    <col min="8724" max="8960" width="11.42578125" style="372"/>
    <col min="8961" max="8961" width="51.140625" style="372" customWidth="1"/>
    <col min="8962" max="8976" width="10.7109375" style="372" customWidth="1"/>
    <col min="8977" max="8977" width="12" style="372" customWidth="1"/>
    <col min="8978" max="8978" width="10.7109375" style="372" customWidth="1"/>
    <col min="8979" max="8979" width="2.5703125" style="372" customWidth="1"/>
    <col min="8980" max="9216" width="11.42578125" style="372"/>
    <col min="9217" max="9217" width="51.140625" style="372" customWidth="1"/>
    <col min="9218" max="9232" width="10.7109375" style="372" customWidth="1"/>
    <col min="9233" max="9233" width="12" style="372" customWidth="1"/>
    <col min="9234" max="9234" width="10.7109375" style="372" customWidth="1"/>
    <col min="9235" max="9235" width="2.5703125" style="372" customWidth="1"/>
    <col min="9236" max="9472" width="11.42578125" style="372"/>
    <col min="9473" max="9473" width="51.140625" style="372" customWidth="1"/>
    <col min="9474" max="9488" width="10.7109375" style="372" customWidth="1"/>
    <col min="9489" max="9489" width="12" style="372" customWidth="1"/>
    <col min="9490" max="9490" width="10.7109375" style="372" customWidth="1"/>
    <col min="9491" max="9491" width="2.5703125" style="372" customWidth="1"/>
    <col min="9492" max="9728" width="11.42578125" style="372"/>
    <col min="9729" max="9729" width="51.140625" style="372" customWidth="1"/>
    <col min="9730" max="9744" width="10.7109375" style="372" customWidth="1"/>
    <col min="9745" max="9745" width="12" style="372" customWidth="1"/>
    <col min="9746" max="9746" width="10.7109375" style="372" customWidth="1"/>
    <col min="9747" max="9747" width="2.5703125" style="372" customWidth="1"/>
    <col min="9748" max="9984" width="11.42578125" style="372"/>
    <col min="9985" max="9985" width="51.140625" style="372" customWidth="1"/>
    <col min="9986" max="10000" width="10.7109375" style="372" customWidth="1"/>
    <col min="10001" max="10001" width="12" style="372" customWidth="1"/>
    <col min="10002" max="10002" width="10.7109375" style="372" customWidth="1"/>
    <col min="10003" max="10003" width="2.5703125" style="372" customWidth="1"/>
    <col min="10004" max="10240" width="11.42578125" style="372"/>
    <col min="10241" max="10241" width="51.140625" style="372" customWidth="1"/>
    <col min="10242" max="10256" width="10.7109375" style="372" customWidth="1"/>
    <col min="10257" max="10257" width="12" style="372" customWidth="1"/>
    <col min="10258" max="10258" width="10.7109375" style="372" customWidth="1"/>
    <col min="10259" max="10259" width="2.5703125" style="372" customWidth="1"/>
    <col min="10260" max="10496" width="11.42578125" style="372"/>
    <col min="10497" max="10497" width="51.140625" style="372" customWidth="1"/>
    <col min="10498" max="10512" width="10.7109375" style="372" customWidth="1"/>
    <col min="10513" max="10513" width="12" style="372" customWidth="1"/>
    <col min="10514" max="10514" width="10.7109375" style="372" customWidth="1"/>
    <col min="10515" max="10515" width="2.5703125" style="372" customWidth="1"/>
    <col min="10516" max="10752" width="11.42578125" style="372"/>
    <col min="10753" max="10753" width="51.140625" style="372" customWidth="1"/>
    <col min="10754" max="10768" width="10.7109375" style="372" customWidth="1"/>
    <col min="10769" max="10769" width="12" style="372" customWidth="1"/>
    <col min="10770" max="10770" width="10.7109375" style="372" customWidth="1"/>
    <col min="10771" max="10771" width="2.5703125" style="372" customWidth="1"/>
    <col min="10772" max="11008" width="11.42578125" style="372"/>
    <col min="11009" max="11009" width="51.140625" style="372" customWidth="1"/>
    <col min="11010" max="11024" width="10.7109375" style="372" customWidth="1"/>
    <col min="11025" max="11025" width="12" style="372" customWidth="1"/>
    <col min="11026" max="11026" width="10.7109375" style="372" customWidth="1"/>
    <col min="11027" max="11027" width="2.5703125" style="372" customWidth="1"/>
    <col min="11028" max="11264" width="11.42578125" style="372"/>
    <col min="11265" max="11265" width="51.140625" style="372" customWidth="1"/>
    <col min="11266" max="11280" width="10.7109375" style="372" customWidth="1"/>
    <col min="11281" max="11281" width="12" style="372" customWidth="1"/>
    <col min="11282" max="11282" width="10.7109375" style="372" customWidth="1"/>
    <col min="11283" max="11283" width="2.5703125" style="372" customWidth="1"/>
    <col min="11284" max="11520" width="11.42578125" style="372"/>
    <col min="11521" max="11521" width="51.140625" style="372" customWidth="1"/>
    <col min="11522" max="11536" width="10.7109375" style="372" customWidth="1"/>
    <col min="11537" max="11537" width="12" style="372" customWidth="1"/>
    <col min="11538" max="11538" width="10.7109375" style="372" customWidth="1"/>
    <col min="11539" max="11539" width="2.5703125" style="372" customWidth="1"/>
    <col min="11540" max="11776" width="11.42578125" style="372"/>
    <col min="11777" max="11777" width="51.140625" style="372" customWidth="1"/>
    <col min="11778" max="11792" width="10.7109375" style="372" customWidth="1"/>
    <col min="11793" max="11793" width="12" style="372" customWidth="1"/>
    <col min="11794" max="11794" width="10.7109375" style="372" customWidth="1"/>
    <col min="11795" max="11795" width="2.5703125" style="372" customWidth="1"/>
    <col min="11796" max="12032" width="11.42578125" style="372"/>
    <col min="12033" max="12033" width="51.140625" style="372" customWidth="1"/>
    <col min="12034" max="12048" width="10.7109375" style="372" customWidth="1"/>
    <col min="12049" max="12049" width="12" style="372" customWidth="1"/>
    <col min="12050" max="12050" width="10.7109375" style="372" customWidth="1"/>
    <col min="12051" max="12051" width="2.5703125" style="372" customWidth="1"/>
    <col min="12052" max="12288" width="11.42578125" style="372"/>
    <col min="12289" max="12289" width="51.140625" style="372" customWidth="1"/>
    <col min="12290" max="12304" width="10.7109375" style="372" customWidth="1"/>
    <col min="12305" max="12305" width="12" style="372" customWidth="1"/>
    <col min="12306" max="12306" width="10.7109375" style="372" customWidth="1"/>
    <col min="12307" max="12307" width="2.5703125" style="372" customWidth="1"/>
    <col min="12308" max="12544" width="11.42578125" style="372"/>
    <col min="12545" max="12545" width="51.140625" style="372" customWidth="1"/>
    <col min="12546" max="12560" width="10.7109375" style="372" customWidth="1"/>
    <col min="12561" max="12561" width="12" style="372" customWidth="1"/>
    <col min="12562" max="12562" width="10.7109375" style="372" customWidth="1"/>
    <col min="12563" max="12563" width="2.5703125" style="372" customWidth="1"/>
    <col min="12564" max="12800" width="11.42578125" style="372"/>
    <col min="12801" max="12801" width="51.140625" style="372" customWidth="1"/>
    <col min="12802" max="12816" width="10.7109375" style="372" customWidth="1"/>
    <col min="12817" max="12817" width="12" style="372" customWidth="1"/>
    <col min="12818" max="12818" width="10.7109375" style="372" customWidth="1"/>
    <col min="12819" max="12819" width="2.5703125" style="372" customWidth="1"/>
    <col min="12820" max="13056" width="11.42578125" style="372"/>
    <col min="13057" max="13057" width="51.140625" style="372" customWidth="1"/>
    <col min="13058" max="13072" width="10.7109375" style="372" customWidth="1"/>
    <col min="13073" max="13073" width="12" style="372" customWidth="1"/>
    <col min="13074" max="13074" width="10.7109375" style="372" customWidth="1"/>
    <col min="13075" max="13075" width="2.5703125" style="372" customWidth="1"/>
    <col min="13076" max="13312" width="11.42578125" style="372"/>
    <col min="13313" max="13313" width="51.140625" style="372" customWidth="1"/>
    <col min="13314" max="13328" width="10.7109375" style="372" customWidth="1"/>
    <col min="13329" max="13329" width="12" style="372" customWidth="1"/>
    <col min="13330" max="13330" width="10.7109375" style="372" customWidth="1"/>
    <col min="13331" max="13331" width="2.5703125" style="372" customWidth="1"/>
    <col min="13332" max="13568" width="11.42578125" style="372"/>
    <col min="13569" max="13569" width="51.140625" style="372" customWidth="1"/>
    <col min="13570" max="13584" width="10.7109375" style="372" customWidth="1"/>
    <col min="13585" max="13585" width="12" style="372" customWidth="1"/>
    <col min="13586" max="13586" width="10.7109375" style="372" customWidth="1"/>
    <col min="13587" max="13587" width="2.5703125" style="372" customWidth="1"/>
    <col min="13588" max="13824" width="11.42578125" style="372"/>
    <col min="13825" max="13825" width="51.140625" style="372" customWidth="1"/>
    <col min="13826" max="13840" width="10.7109375" style="372" customWidth="1"/>
    <col min="13841" max="13841" width="12" style="372" customWidth="1"/>
    <col min="13842" max="13842" width="10.7109375" style="372" customWidth="1"/>
    <col min="13843" max="13843" width="2.5703125" style="372" customWidth="1"/>
    <col min="13844" max="14080" width="11.42578125" style="372"/>
    <col min="14081" max="14081" width="51.140625" style="372" customWidth="1"/>
    <col min="14082" max="14096" width="10.7109375" style="372" customWidth="1"/>
    <col min="14097" max="14097" width="12" style="372" customWidth="1"/>
    <col min="14098" max="14098" width="10.7109375" style="372" customWidth="1"/>
    <col min="14099" max="14099" width="2.5703125" style="372" customWidth="1"/>
    <col min="14100" max="14336" width="11.42578125" style="372"/>
    <col min="14337" max="14337" width="51.140625" style="372" customWidth="1"/>
    <col min="14338" max="14352" width="10.7109375" style="372" customWidth="1"/>
    <col min="14353" max="14353" width="12" style="372" customWidth="1"/>
    <col min="14354" max="14354" width="10.7109375" style="372" customWidth="1"/>
    <col min="14355" max="14355" width="2.5703125" style="372" customWidth="1"/>
    <col min="14356" max="14592" width="11.42578125" style="372"/>
    <col min="14593" max="14593" width="51.140625" style="372" customWidth="1"/>
    <col min="14594" max="14608" width="10.7109375" style="372" customWidth="1"/>
    <col min="14609" max="14609" width="12" style="372" customWidth="1"/>
    <col min="14610" max="14610" width="10.7109375" style="372" customWidth="1"/>
    <col min="14611" max="14611" width="2.5703125" style="372" customWidth="1"/>
    <col min="14612" max="14848" width="11.42578125" style="372"/>
    <col min="14849" max="14849" width="51.140625" style="372" customWidth="1"/>
    <col min="14850" max="14864" width="10.7109375" style="372" customWidth="1"/>
    <col min="14865" max="14865" width="12" style="372" customWidth="1"/>
    <col min="14866" max="14866" width="10.7109375" style="372" customWidth="1"/>
    <col min="14867" max="14867" width="2.5703125" style="372" customWidth="1"/>
    <col min="14868" max="15104" width="11.42578125" style="372"/>
    <col min="15105" max="15105" width="51.140625" style="372" customWidth="1"/>
    <col min="15106" max="15120" width="10.7109375" style="372" customWidth="1"/>
    <col min="15121" max="15121" width="12" style="372" customWidth="1"/>
    <col min="15122" max="15122" width="10.7109375" style="372" customWidth="1"/>
    <col min="15123" max="15123" width="2.5703125" style="372" customWidth="1"/>
    <col min="15124" max="15360" width="11.42578125" style="372"/>
    <col min="15361" max="15361" width="51.140625" style="372" customWidth="1"/>
    <col min="15362" max="15376" width="10.7109375" style="372" customWidth="1"/>
    <col min="15377" max="15377" width="12" style="372" customWidth="1"/>
    <col min="15378" max="15378" width="10.7109375" style="372" customWidth="1"/>
    <col min="15379" max="15379" width="2.5703125" style="372" customWidth="1"/>
    <col min="15380" max="15616" width="11.42578125" style="372"/>
    <col min="15617" max="15617" width="51.140625" style="372" customWidth="1"/>
    <col min="15618" max="15632" width="10.7109375" style="372" customWidth="1"/>
    <col min="15633" max="15633" width="12" style="372" customWidth="1"/>
    <col min="15634" max="15634" width="10.7109375" style="372" customWidth="1"/>
    <col min="15635" max="15635" width="2.5703125" style="372" customWidth="1"/>
    <col min="15636" max="15872" width="11.42578125" style="372"/>
    <col min="15873" max="15873" width="51.140625" style="372" customWidth="1"/>
    <col min="15874" max="15888" width="10.7109375" style="372" customWidth="1"/>
    <col min="15889" max="15889" width="12" style="372" customWidth="1"/>
    <col min="15890" max="15890" width="10.7109375" style="372" customWidth="1"/>
    <col min="15891" max="15891" width="2.5703125" style="372" customWidth="1"/>
    <col min="15892" max="16128" width="11.42578125" style="372"/>
    <col min="16129" max="16129" width="51.140625" style="372" customWidth="1"/>
    <col min="16130" max="16144" width="10.7109375" style="372" customWidth="1"/>
    <col min="16145" max="16145" width="12" style="372" customWidth="1"/>
    <col min="16146" max="16146" width="10.7109375" style="372" customWidth="1"/>
    <col min="16147" max="16147" width="2.5703125" style="372" customWidth="1"/>
    <col min="16148" max="16384" width="11.42578125" style="372"/>
  </cols>
  <sheetData>
    <row r="1" spans="1:19" s="1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21"/>
      <c r="R1" s="321"/>
    </row>
    <row r="2" spans="1:19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</row>
    <row r="3" spans="1:19" s="1" customFormat="1" ht="24.75" customHeight="1">
      <c r="A3" s="771" t="s">
        <v>245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</row>
    <row r="4" spans="1:19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</row>
    <row r="5" spans="1:19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</row>
    <row r="6" spans="1:19" ht="7.5" customHeight="1">
      <c r="A6" s="103"/>
      <c r="S6" s="372"/>
    </row>
    <row r="7" spans="1:19" ht="25.5" customHeight="1">
      <c r="A7" s="104"/>
      <c r="B7" s="131"/>
      <c r="C7" s="105"/>
      <c r="D7" s="105"/>
      <c r="E7" s="105"/>
      <c r="F7" s="105"/>
      <c r="G7" s="105"/>
      <c r="H7" s="105"/>
      <c r="I7" s="105"/>
      <c r="J7" s="106"/>
      <c r="K7" s="106"/>
      <c r="L7" s="106"/>
      <c r="M7" s="106"/>
      <c r="N7" s="106"/>
      <c r="O7" s="106"/>
      <c r="P7" s="106"/>
      <c r="Q7" s="106"/>
      <c r="R7" s="107"/>
      <c r="S7" s="372"/>
    </row>
    <row r="8" spans="1:19" ht="34.5" customHeight="1">
      <c r="A8" s="132" t="s">
        <v>898</v>
      </c>
      <c r="B8" s="132" t="s">
        <v>70</v>
      </c>
      <c r="C8" s="132" t="s">
        <v>82</v>
      </c>
      <c r="D8" s="132" t="s">
        <v>81</v>
      </c>
      <c r="E8" s="132" t="s">
        <v>80</v>
      </c>
      <c r="F8" s="132" t="s">
        <v>78</v>
      </c>
      <c r="G8" s="132" t="s">
        <v>79</v>
      </c>
      <c r="H8" s="132" t="s">
        <v>64</v>
      </c>
      <c r="I8" s="132" t="s">
        <v>72</v>
      </c>
      <c r="J8" s="132" t="s">
        <v>76</v>
      </c>
      <c r="K8" s="132" t="s">
        <v>61</v>
      </c>
      <c r="L8" s="132" t="s">
        <v>83</v>
      </c>
      <c r="M8" s="132" t="s">
        <v>721</v>
      </c>
      <c r="N8" s="132" t="s">
        <v>762</v>
      </c>
      <c r="O8" s="132" t="s">
        <v>726</v>
      </c>
      <c r="P8" s="132" t="s">
        <v>763</v>
      </c>
      <c r="Q8" s="133" t="s">
        <v>116</v>
      </c>
      <c r="R8" s="540" t="s">
        <v>11</v>
      </c>
      <c r="S8" s="372"/>
    </row>
    <row r="9" spans="1:19" ht="27" customHeight="1">
      <c r="A9" s="109" t="s">
        <v>137</v>
      </c>
      <c r="B9" s="109">
        <v>1698.35482</v>
      </c>
      <c r="C9" s="110">
        <v>664.47456000000011</v>
      </c>
      <c r="D9" s="110">
        <v>1543.96641</v>
      </c>
      <c r="E9" s="110">
        <v>3655.28042</v>
      </c>
      <c r="F9" s="110">
        <v>830.93342000000007</v>
      </c>
      <c r="G9" s="110">
        <v>68.599999999999994</v>
      </c>
      <c r="H9" s="110">
        <v>531.19056</v>
      </c>
      <c r="I9" s="110">
        <v>2594.0628700000002</v>
      </c>
      <c r="J9" s="109">
        <v>2840.8588</v>
      </c>
      <c r="K9" s="109">
        <v>16287.746019999999</v>
      </c>
      <c r="L9" s="109">
        <v>9924.1972699999988</v>
      </c>
      <c r="M9" s="109">
        <v>53109.709439999999</v>
      </c>
      <c r="N9" s="109">
        <v>42.819929999999999</v>
      </c>
      <c r="O9" s="109">
        <v>21989.751809999998</v>
      </c>
      <c r="P9" s="109">
        <v>11297.00885</v>
      </c>
      <c r="Q9" s="109">
        <v>335544.1741</v>
      </c>
      <c r="R9" s="134">
        <v>5.1095290192286397E-2</v>
      </c>
      <c r="S9" s="372"/>
    </row>
    <row r="10" spans="1:19" ht="27" customHeight="1">
      <c r="A10" s="109" t="s">
        <v>138</v>
      </c>
      <c r="B10" s="109">
        <v>44.420089999999995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09">
        <v>0</v>
      </c>
      <c r="K10" s="109">
        <v>799.82517000000007</v>
      </c>
      <c r="L10" s="109">
        <v>0</v>
      </c>
      <c r="M10" s="109">
        <v>166.90955</v>
      </c>
      <c r="N10" s="109">
        <v>32.084049999999998</v>
      </c>
      <c r="O10" s="109">
        <v>61.57056</v>
      </c>
      <c r="P10" s="109">
        <v>0</v>
      </c>
      <c r="Q10" s="109">
        <v>5617.5943299999999</v>
      </c>
      <c r="R10" s="134">
        <v>8.5542421722497339E-4</v>
      </c>
      <c r="S10" s="372"/>
    </row>
    <row r="11" spans="1:19" ht="27" customHeight="1">
      <c r="A11" s="109" t="s">
        <v>139</v>
      </c>
      <c r="B11" s="109">
        <v>0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09">
        <v>0</v>
      </c>
      <c r="K11" s="109">
        <v>0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109">
        <v>381.57759000000004</v>
      </c>
      <c r="R11" s="134">
        <v>5.8105069903889243E-5</v>
      </c>
      <c r="S11" s="372"/>
    </row>
    <row r="12" spans="1:19" ht="27" customHeight="1">
      <c r="A12" s="109" t="s">
        <v>140</v>
      </c>
      <c r="B12" s="109">
        <v>0</v>
      </c>
      <c r="C12" s="110">
        <v>0</v>
      </c>
      <c r="D12" s="110">
        <v>146.05749</v>
      </c>
      <c r="E12" s="110">
        <v>0</v>
      </c>
      <c r="F12" s="110">
        <v>876.86047999999994</v>
      </c>
      <c r="G12" s="110">
        <v>1948.3741499999999</v>
      </c>
      <c r="H12" s="110">
        <v>0</v>
      </c>
      <c r="I12" s="110">
        <v>225.97718</v>
      </c>
      <c r="J12" s="109">
        <v>75.358500000000006</v>
      </c>
      <c r="K12" s="109">
        <v>1178.1664099999998</v>
      </c>
      <c r="L12" s="109">
        <v>259.03839999999997</v>
      </c>
      <c r="M12" s="109">
        <v>541.10030000000006</v>
      </c>
      <c r="N12" s="109">
        <v>0</v>
      </c>
      <c r="O12" s="109">
        <v>132.94965999999999</v>
      </c>
      <c r="P12" s="109">
        <v>0</v>
      </c>
      <c r="Q12" s="109">
        <v>13058.92764</v>
      </c>
      <c r="R12" s="134">
        <v>1.9885599240564186E-3</v>
      </c>
      <c r="S12" s="372"/>
    </row>
    <row r="13" spans="1:19" ht="27" customHeight="1">
      <c r="A13" s="109" t="s">
        <v>141</v>
      </c>
      <c r="B13" s="109">
        <v>648.21031000000005</v>
      </c>
      <c r="C13" s="110">
        <v>8672.2872699999989</v>
      </c>
      <c r="D13" s="110">
        <v>1004.37066</v>
      </c>
      <c r="E13" s="110">
        <v>1380.0212300000001</v>
      </c>
      <c r="F13" s="110">
        <v>6576.4041100000004</v>
      </c>
      <c r="G13" s="110">
        <v>2771.3729900000003</v>
      </c>
      <c r="H13" s="110">
        <v>1306.7714599999999</v>
      </c>
      <c r="I13" s="110">
        <v>945.45752000000005</v>
      </c>
      <c r="J13" s="109">
        <v>1065.1550500000001</v>
      </c>
      <c r="K13" s="109">
        <v>5961.7338899999995</v>
      </c>
      <c r="L13" s="109">
        <v>3292.2001600000003</v>
      </c>
      <c r="M13" s="109">
        <v>5658.2917200000002</v>
      </c>
      <c r="N13" s="109">
        <v>8055.9814000000006</v>
      </c>
      <c r="O13" s="109">
        <v>1934.15678</v>
      </c>
      <c r="P13" s="109">
        <v>863.24768000000006</v>
      </c>
      <c r="Q13" s="109">
        <v>217780.29588999998</v>
      </c>
      <c r="R13" s="134">
        <v>3.3162689969235694E-2</v>
      </c>
      <c r="S13" s="372"/>
    </row>
    <row r="14" spans="1:19" ht="27" customHeight="1">
      <c r="A14" s="109" t="s">
        <v>142</v>
      </c>
      <c r="B14" s="109">
        <v>19.535169999999997</v>
      </c>
      <c r="C14" s="110">
        <v>64.531489999999991</v>
      </c>
      <c r="D14" s="110">
        <v>0</v>
      </c>
      <c r="E14" s="110">
        <v>0</v>
      </c>
      <c r="F14" s="110">
        <v>0</v>
      </c>
      <c r="G14" s="110">
        <v>6.9214799999999999</v>
      </c>
      <c r="H14" s="110">
        <v>0</v>
      </c>
      <c r="I14" s="110">
        <v>0</v>
      </c>
      <c r="J14" s="109">
        <v>38.374169999999999</v>
      </c>
      <c r="K14" s="109">
        <v>0</v>
      </c>
      <c r="L14" s="109">
        <v>0</v>
      </c>
      <c r="M14" s="109">
        <v>1.9760799999999998</v>
      </c>
      <c r="N14" s="109">
        <v>0</v>
      </c>
      <c r="O14" s="109">
        <v>0</v>
      </c>
      <c r="P14" s="109">
        <v>0</v>
      </c>
      <c r="Q14" s="109">
        <v>2439.0390200000002</v>
      </c>
      <c r="R14" s="134">
        <v>3.7140685530146964E-4</v>
      </c>
      <c r="S14" s="372"/>
    </row>
    <row r="15" spans="1:19" ht="27" customHeight="1">
      <c r="A15" s="109" t="s">
        <v>98</v>
      </c>
      <c r="B15" s="109">
        <v>17658.65596</v>
      </c>
      <c r="C15" s="110">
        <v>25791.03197</v>
      </c>
      <c r="D15" s="110">
        <v>69370.227830000003</v>
      </c>
      <c r="E15" s="110">
        <v>7296.4938700000002</v>
      </c>
      <c r="F15" s="110">
        <v>69494.608800000002</v>
      </c>
      <c r="G15" s="110">
        <v>114865.29990000001</v>
      </c>
      <c r="H15" s="110">
        <v>32896.574249999998</v>
      </c>
      <c r="I15" s="110">
        <v>30124.573039999999</v>
      </c>
      <c r="J15" s="109">
        <v>35459.189689999999</v>
      </c>
      <c r="K15" s="109">
        <v>3638.8234300000004</v>
      </c>
      <c r="L15" s="109">
        <v>32971.863429999998</v>
      </c>
      <c r="M15" s="109">
        <v>6854.6526100000001</v>
      </c>
      <c r="N15" s="109">
        <v>2460.9562700000001</v>
      </c>
      <c r="O15" s="109">
        <v>21283.44095</v>
      </c>
      <c r="P15" s="109">
        <v>103590.07051999999</v>
      </c>
      <c r="Q15" s="109">
        <v>1169789.1794400001</v>
      </c>
      <c r="R15" s="134">
        <v>0.17813069694206737</v>
      </c>
      <c r="S15" s="372"/>
    </row>
    <row r="16" spans="1:19" ht="27" customHeight="1">
      <c r="A16" s="109" t="s">
        <v>143</v>
      </c>
      <c r="B16" s="109">
        <v>12725.509410000001</v>
      </c>
      <c r="C16" s="110">
        <v>15614.040550000002</v>
      </c>
      <c r="D16" s="110">
        <v>36938.473299999998</v>
      </c>
      <c r="E16" s="110">
        <v>34211.681830000001</v>
      </c>
      <c r="F16" s="110">
        <v>42609.449860000001</v>
      </c>
      <c r="G16" s="110">
        <v>33142.894610000003</v>
      </c>
      <c r="H16" s="110">
        <v>32084.072120000001</v>
      </c>
      <c r="I16" s="110">
        <v>48796.715340000002</v>
      </c>
      <c r="J16" s="109">
        <v>36789.920659999996</v>
      </c>
      <c r="K16" s="109">
        <v>124620.63252</v>
      </c>
      <c r="L16" s="109">
        <v>22395.860539999998</v>
      </c>
      <c r="M16" s="109">
        <v>87509.441640000005</v>
      </c>
      <c r="N16" s="109">
        <v>25979.482090000001</v>
      </c>
      <c r="O16" s="109">
        <v>83083.507859999998</v>
      </c>
      <c r="P16" s="109">
        <v>38082.110639999999</v>
      </c>
      <c r="Q16" s="109">
        <v>2410201.8835500004</v>
      </c>
      <c r="R16" s="134">
        <v>0.367015654473205</v>
      </c>
      <c r="S16" s="372"/>
    </row>
    <row r="17" spans="1:19" ht="27" customHeight="1">
      <c r="A17" s="109" t="s">
        <v>144</v>
      </c>
      <c r="B17" s="109">
        <v>1589.8041599999999</v>
      </c>
      <c r="C17" s="110">
        <v>3541.4066499999999</v>
      </c>
      <c r="D17" s="110">
        <v>505.50781999999998</v>
      </c>
      <c r="E17" s="110">
        <v>1101.2592400000001</v>
      </c>
      <c r="F17" s="110">
        <v>2698.3491600000002</v>
      </c>
      <c r="G17" s="110">
        <v>1236.05997</v>
      </c>
      <c r="H17" s="110">
        <v>560.84057999999993</v>
      </c>
      <c r="I17" s="110">
        <v>3017.0733</v>
      </c>
      <c r="J17" s="109">
        <v>704.63884999999993</v>
      </c>
      <c r="K17" s="109">
        <v>10269.269550000001</v>
      </c>
      <c r="L17" s="109">
        <v>2270.5805499999997</v>
      </c>
      <c r="M17" s="109">
        <v>885.67435</v>
      </c>
      <c r="N17" s="109">
        <v>2589.2427299999999</v>
      </c>
      <c r="O17" s="109">
        <v>4356.1644500000002</v>
      </c>
      <c r="P17" s="109">
        <v>2711.9476299999997</v>
      </c>
      <c r="Q17" s="109">
        <v>133984.23827</v>
      </c>
      <c r="R17" s="134">
        <v>2.0402570105591634E-2</v>
      </c>
      <c r="S17" s="372"/>
    </row>
    <row r="18" spans="1:19" ht="27" customHeight="1">
      <c r="A18" s="109" t="s">
        <v>145</v>
      </c>
      <c r="B18" s="109">
        <v>1454.6695400000001</v>
      </c>
      <c r="C18" s="110">
        <v>12458.886990000001</v>
      </c>
      <c r="D18" s="110">
        <v>10613.831330000001</v>
      </c>
      <c r="E18" s="110">
        <v>5112.8503000000001</v>
      </c>
      <c r="F18" s="110">
        <v>16536.681220000002</v>
      </c>
      <c r="G18" s="110">
        <v>26059.315469999998</v>
      </c>
      <c r="H18" s="110">
        <v>6684.99017</v>
      </c>
      <c r="I18" s="110">
        <v>16467.80155</v>
      </c>
      <c r="J18" s="109">
        <v>1972.1972499999999</v>
      </c>
      <c r="K18" s="109">
        <v>12298.211519999999</v>
      </c>
      <c r="L18" s="109">
        <v>16771.58008</v>
      </c>
      <c r="M18" s="109">
        <v>29312.46485</v>
      </c>
      <c r="N18" s="109">
        <v>8153.3492100000003</v>
      </c>
      <c r="O18" s="109">
        <v>48697.867570000002</v>
      </c>
      <c r="P18" s="109">
        <v>2531.4515799999999</v>
      </c>
      <c r="Q18" s="109">
        <v>541502.79119000002</v>
      </c>
      <c r="R18" s="134">
        <v>8.2457823414750553E-2</v>
      </c>
      <c r="S18" s="372"/>
    </row>
    <row r="19" spans="1:19" ht="27" customHeight="1">
      <c r="A19" s="109" t="s">
        <v>146</v>
      </c>
      <c r="B19" s="109">
        <v>9356.8642500000005</v>
      </c>
      <c r="C19" s="110">
        <v>12328.73869</v>
      </c>
      <c r="D19" s="110">
        <v>13840.570029999999</v>
      </c>
      <c r="E19" s="110">
        <v>11787.19082</v>
      </c>
      <c r="F19" s="110">
        <v>20044.093969999998</v>
      </c>
      <c r="G19" s="110">
        <v>11547.39075</v>
      </c>
      <c r="H19" s="110">
        <v>10090.957960000002</v>
      </c>
      <c r="I19" s="110">
        <v>18619.100440000002</v>
      </c>
      <c r="J19" s="109">
        <v>0</v>
      </c>
      <c r="K19" s="109">
        <v>4698.0130199999994</v>
      </c>
      <c r="L19" s="109">
        <v>6776.3096399999995</v>
      </c>
      <c r="M19" s="109">
        <v>23164.446670000001</v>
      </c>
      <c r="N19" s="109">
        <v>113.68072000000001</v>
      </c>
      <c r="O19" s="109">
        <v>420.12965000000003</v>
      </c>
      <c r="P19" s="109">
        <v>1177.6616899999999</v>
      </c>
      <c r="Q19" s="109">
        <v>419543.92561000003</v>
      </c>
      <c r="R19" s="134">
        <v>6.3886427725803177E-2</v>
      </c>
      <c r="S19" s="372"/>
    </row>
    <row r="20" spans="1:19" ht="27" customHeight="1">
      <c r="A20" s="109" t="s">
        <v>147</v>
      </c>
      <c r="B20" s="109">
        <v>11740.37912</v>
      </c>
      <c r="C20" s="110">
        <v>10723.498119999998</v>
      </c>
      <c r="D20" s="110">
        <v>17984.886469999998</v>
      </c>
      <c r="E20" s="110">
        <v>4206.2597999999998</v>
      </c>
      <c r="F20" s="110">
        <v>36678.805520000002</v>
      </c>
      <c r="G20" s="110">
        <v>48738.843999999997</v>
      </c>
      <c r="H20" s="110">
        <v>24011.968100000002</v>
      </c>
      <c r="I20" s="110">
        <v>50020.610340000007</v>
      </c>
      <c r="J20" s="109">
        <v>16680.121300000003</v>
      </c>
      <c r="K20" s="109">
        <v>64127.683159999993</v>
      </c>
      <c r="L20" s="109">
        <v>12924.462109999999</v>
      </c>
      <c r="M20" s="109">
        <v>35196.031210000001</v>
      </c>
      <c r="N20" s="109">
        <v>7064.7867999999999</v>
      </c>
      <c r="O20" s="109">
        <v>46179.314399999996</v>
      </c>
      <c r="P20" s="109">
        <v>39590.382909999993</v>
      </c>
      <c r="Q20" s="109">
        <v>1144299.81736</v>
      </c>
      <c r="R20" s="134">
        <v>0.17424928145992663</v>
      </c>
      <c r="S20" s="372"/>
    </row>
    <row r="21" spans="1:19" ht="27" customHeight="1">
      <c r="A21" s="109" t="s">
        <v>148</v>
      </c>
      <c r="B21" s="109">
        <v>0</v>
      </c>
      <c r="C21" s="110">
        <v>0</v>
      </c>
      <c r="D21" s="110">
        <v>234.55856</v>
      </c>
      <c r="E21" s="110">
        <v>31.420770000000001</v>
      </c>
      <c r="F21" s="110">
        <v>83.322509999999994</v>
      </c>
      <c r="G21" s="110">
        <v>443.40131000000002</v>
      </c>
      <c r="H21" s="110">
        <v>133.59135999999998</v>
      </c>
      <c r="I21" s="110">
        <v>378.62997999999999</v>
      </c>
      <c r="J21" s="109">
        <v>76.793589999999995</v>
      </c>
      <c r="K21" s="109">
        <v>242.06557999999998</v>
      </c>
      <c r="L21" s="109">
        <v>0</v>
      </c>
      <c r="M21" s="109">
        <v>33.715830000000004</v>
      </c>
      <c r="N21" s="109">
        <v>500.59899000000001</v>
      </c>
      <c r="O21" s="109">
        <v>0</v>
      </c>
      <c r="P21" s="109">
        <v>78.505990000000011</v>
      </c>
      <c r="Q21" s="109">
        <v>7637.5906399999994</v>
      </c>
      <c r="R21" s="134">
        <v>1.1630209678573894E-3</v>
      </c>
      <c r="S21" s="372"/>
    </row>
    <row r="22" spans="1:19" ht="27" customHeight="1">
      <c r="A22" s="109" t="s">
        <v>149</v>
      </c>
      <c r="B22" s="109">
        <v>633.62953000000005</v>
      </c>
      <c r="C22" s="110">
        <v>130.66528</v>
      </c>
      <c r="D22" s="110">
        <v>1775.0368899999999</v>
      </c>
      <c r="E22" s="110">
        <v>66.955309999999997</v>
      </c>
      <c r="F22" s="110">
        <v>583.37474999999995</v>
      </c>
      <c r="G22" s="110">
        <v>1710.65815</v>
      </c>
      <c r="H22" s="110">
        <v>1305.8849599999999</v>
      </c>
      <c r="I22" s="110">
        <v>840.01725999999996</v>
      </c>
      <c r="J22" s="109">
        <v>637.51405</v>
      </c>
      <c r="K22" s="109">
        <v>861.2971</v>
      </c>
      <c r="L22" s="109">
        <v>374.07871</v>
      </c>
      <c r="M22" s="109">
        <v>230.54158999999999</v>
      </c>
      <c r="N22" s="109">
        <v>902.50042000000008</v>
      </c>
      <c r="O22" s="109">
        <v>207.21526999999998</v>
      </c>
      <c r="P22" s="109">
        <v>1119.83394</v>
      </c>
      <c r="Q22" s="109">
        <v>37080.371709999999</v>
      </c>
      <c r="R22" s="134">
        <v>5.6464468740728378E-3</v>
      </c>
      <c r="S22" s="372"/>
    </row>
    <row r="23" spans="1:19" ht="27" customHeight="1">
      <c r="A23" s="109" t="s">
        <v>150</v>
      </c>
      <c r="B23" s="109">
        <v>962.92541000000006</v>
      </c>
      <c r="C23" s="110">
        <v>2262.4112799999998</v>
      </c>
      <c r="D23" s="110">
        <v>2706.4823700000002</v>
      </c>
      <c r="E23" s="110">
        <v>675.91278</v>
      </c>
      <c r="F23" s="110">
        <v>13045.31741</v>
      </c>
      <c r="G23" s="110">
        <v>2348.8214700000003</v>
      </c>
      <c r="H23" s="110">
        <v>3844.5791400000003</v>
      </c>
      <c r="I23" s="110">
        <v>4587.26181</v>
      </c>
      <c r="J23" s="109">
        <v>2337.17389</v>
      </c>
      <c r="K23" s="109">
        <v>5926.3988200000003</v>
      </c>
      <c r="L23" s="109">
        <v>584.52927999999997</v>
      </c>
      <c r="M23" s="109">
        <v>1509.9032500000001</v>
      </c>
      <c r="N23" s="109">
        <v>1925.6938300000002</v>
      </c>
      <c r="O23" s="109">
        <v>6993.7582699999994</v>
      </c>
      <c r="P23" s="109">
        <v>7056.7126900000003</v>
      </c>
      <c r="Q23" s="109">
        <v>125794.73509999999</v>
      </c>
      <c r="R23" s="134">
        <v>1.9155506162001623E-2</v>
      </c>
      <c r="S23" s="372"/>
    </row>
    <row r="24" spans="1:19" ht="27" customHeight="1">
      <c r="A24" s="109" t="s">
        <v>151</v>
      </c>
      <c r="B24" s="109">
        <v>0</v>
      </c>
      <c r="C24" s="110">
        <v>13.9579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09">
        <v>0</v>
      </c>
      <c r="K24" s="109">
        <v>0</v>
      </c>
      <c r="L24" s="109">
        <v>0</v>
      </c>
      <c r="M24" s="109">
        <v>15.774419999999999</v>
      </c>
      <c r="N24" s="109">
        <v>4.2466400000000002</v>
      </c>
      <c r="O24" s="109">
        <v>0</v>
      </c>
      <c r="P24" s="109">
        <v>0</v>
      </c>
      <c r="Q24" s="109">
        <v>1554.33097</v>
      </c>
      <c r="R24" s="134">
        <v>2.3668714314598497E-4</v>
      </c>
      <c r="S24" s="372"/>
    </row>
    <row r="25" spans="1:19" ht="27" customHeight="1">
      <c r="A25" s="109" t="s">
        <v>152</v>
      </c>
      <c r="B25" s="109">
        <v>0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0</v>
      </c>
      <c r="Q25" s="109">
        <v>0</v>
      </c>
      <c r="R25" s="134">
        <v>0</v>
      </c>
      <c r="S25" s="372"/>
    </row>
    <row r="26" spans="1:19" s="136" customFormat="1" ht="37.5" customHeight="1">
      <c r="A26" s="115" t="s">
        <v>153</v>
      </c>
      <c r="B26" s="115">
        <v>0</v>
      </c>
      <c r="C26" s="135">
        <v>40.50817</v>
      </c>
      <c r="D26" s="135">
        <v>70.146590000000003</v>
      </c>
      <c r="E26" s="135">
        <v>0</v>
      </c>
      <c r="F26" s="135">
        <v>13.151339999999999</v>
      </c>
      <c r="G26" s="135">
        <v>11.11542</v>
      </c>
      <c r="H26" s="135">
        <v>0</v>
      </c>
      <c r="I26" s="135">
        <v>9.5604399999999998</v>
      </c>
      <c r="J26" s="115">
        <v>0</v>
      </c>
      <c r="K26" s="115">
        <v>0</v>
      </c>
      <c r="L26" s="115">
        <v>0</v>
      </c>
      <c r="M26" s="115">
        <v>0</v>
      </c>
      <c r="N26" s="115">
        <v>0</v>
      </c>
      <c r="O26" s="115">
        <v>0</v>
      </c>
      <c r="P26" s="115">
        <v>67.724029999999999</v>
      </c>
      <c r="Q26" s="115">
        <v>816.9940600000001</v>
      </c>
      <c r="R26" s="116">
        <v>1.244085035689918E-4</v>
      </c>
    </row>
    <row r="27" spans="1:19" s="136" customFormat="1" ht="24" customHeight="1">
      <c r="A27" s="286" t="s">
        <v>166</v>
      </c>
      <c r="B27" s="593">
        <v>58532.957770000001</v>
      </c>
      <c r="C27" s="593">
        <v>92306.438920000001</v>
      </c>
      <c r="D27" s="593">
        <v>156734.11575</v>
      </c>
      <c r="E27" s="593">
        <v>69525.326369999995</v>
      </c>
      <c r="F27" s="593">
        <v>210071.35254999998</v>
      </c>
      <c r="G27" s="593">
        <v>244899.06967</v>
      </c>
      <c r="H27" s="593">
        <v>113451.42066</v>
      </c>
      <c r="I27" s="593">
        <v>176626.84107000002</v>
      </c>
      <c r="J27" s="593">
        <v>98677.295799999993</v>
      </c>
      <c r="K27" s="593">
        <v>250909.86619</v>
      </c>
      <c r="L27" s="593">
        <v>108544.70016999998</v>
      </c>
      <c r="M27" s="593">
        <v>244190.63350999999</v>
      </c>
      <c r="N27" s="593">
        <v>57825.423079999993</v>
      </c>
      <c r="O27" s="593">
        <v>235339.82722999997</v>
      </c>
      <c r="P27" s="593">
        <v>208166.65815</v>
      </c>
      <c r="Q27" s="593">
        <v>6567027.4664700003</v>
      </c>
      <c r="R27" s="596">
        <v>1</v>
      </c>
    </row>
    <row r="28" spans="1:19" ht="27" customHeight="1">
      <c r="A28" s="138" t="s">
        <v>203</v>
      </c>
      <c r="B28" s="134">
        <v>8.9131586655999545E-3</v>
      </c>
      <c r="C28" s="134">
        <v>1.4056045812401306E-2</v>
      </c>
      <c r="D28" s="134">
        <v>2.3866828112148873E-2</v>
      </c>
      <c r="E28" s="134">
        <v>1.0587031457532826E-2</v>
      </c>
      <c r="F28" s="134">
        <v>3.1988803704961578E-2</v>
      </c>
      <c r="G28" s="134">
        <v>3.7292225580052511E-2</v>
      </c>
      <c r="H28" s="134">
        <v>1.7275916880089431E-2</v>
      </c>
      <c r="I28" s="134">
        <v>2.6896010709841441E-2</v>
      </c>
      <c r="J28" s="134">
        <v>1.5026173760324224E-2</v>
      </c>
      <c r="K28" s="134">
        <v>3.8207525013577041E-2</v>
      </c>
      <c r="L28" s="134">
        <v>1.6528741614712086E-2</v>
      </c>
      <c r="M28" s="134">
        <v>3.7184347828114188E-2</v>
      </c>
      <c r="N28" s="134">
        <v>8.8054181858147635E-3</v>
      </c>
      <c r="O28" s="134">
        <v>3.5836583360066725E-2</v>
      </c>
      <c r="P28" s="134">
        <v>3.1698764656133929E-2</v>
      </c>
      <c r="Q28" s="134">
        <v>1</v>
      </c>
      <c r="R28" s="134"/>
      <c r="S28" s="372"/>
    </row>
    <row r="29" spans="1:19" ht="14.25" customHeight="1" thickBot="1">
      <c r="A29" s="139"/>
      <c r="B29" s="140"/>
      <c r="C29" s="141"/>
      <c r="D29" s="141"/>
      <c r="E29" s="141"/>
      <c r="F29" s="141"/>
      <c r="G29" s="141"/>
      <c r="H29" s="141"/>
      <c r="I29" s="141"/>
      <c r="J29" s="142"/>
      <c r="K29" s="142"/>
      <c r="L29" s="142"/>
      <c r="M29" s="142"/>
      <c r="N29" s="142"/>
      <c r="O29" s="142"/>
      <c r="P29" s="142"/>
      <c r="Q29" s="142"/>
      <c r="R29" s="143"/>
      <c r="S29" s="372"/>
    </row>
    <row r="30" spans="1:19" ht="15" customHeight="1" thickTop="1">
      <c r="A30" s="34" t="s">
        <v>728</v>
      </c>
      <c r="B30" s="119"/>
      <c r="C30" s="144"/>
      <c r="D30" s="144"/>
      <c r="E30" s="144"/>
      <c r="F30" s="144"/>
      <c r="G30" s="144"/>
      <c r="H30" s="144"/>
      <c r="I30" s="144"/>
      <c r="J30" s="145"/>
      <c r="K30" s="145"/>
      <c r="L30" s="145"/>
      <c r="M30" s="145"/>
      <c r="N30" s="145"/>
      <c r="O30" s="145"/>
      <c r="P30" s="145"/>
      <c r="Q30" s="145"/>
      <c r="R30" s="145"/>
      <c r="S30" s="372"/>
    </row>
    <row r="31" spans="1:19" ht="9" customHeight="1"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  <c r="N31" s="17"/>
      <c r="O31" s="17"/>
      <c r="P31" s="17"/>
      <c r="Q31" s="17"/>
      <c r="R31" s="145"/>
      <c r="S31" s="372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  <c r="N32" s="17"/>
      <c r="O32" s="17"/>
      <c r="P32" s="17"/>
      <c r="Q32" s="17"/>
      <c r="R32" s="145"/>
      <c r="S32" s="372"/>
    </row>
    <row r="33" spans="1:19" ht="9" customHeight="1">
      <c r="A33" s="125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  <c r="N33" s="17"/>
      <c r="O33" s="17"/>
      <c r="P33" s="17"/>
      <c r="Q33" s="17"/>
      <c r="R33" s="145"/>
      <c r="S33" s="372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  <c r="N34" s="17"/>
      <c r="O34" s="17"/>
      <c r="P34" s="17"/>
      <c r="Q34" s="17"/>
      <c r="R34" s="145"/>
      <c r="S34" s="372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  <c r="N35" s="17"/>
      <c r="O35" s="17"/>
      <c r="P35" s="17"/>
      <c r="Q35" s="17"/>
      <c r="R35" s="145"/>
      <c r="S35" s="372"/>
    </row>
    <row r="36" spans="1:19" ht="9" customHeight="1">
      <c r="A36" s="16"/>
      <c r="B36" s="14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  <c r="N36" s="17"/>
      <c r="O36" s="17"/>
      <c r="P36" s="17"/>
      <c r="Q36" s="17"/>
      <c r="R36" s="145"/>
      <c r="S36" s="372"/>
    </row>
    <row r="37" spans="1:19" ht="9" customHeight="1">
      <c r="A37" s="16"/>
      <c r="B37" s="147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  <c r="N37" s="17"/>
      <c r="O37" s="17"/>
      <c r="P37" s="17"/>
      <c r="Q37" s="17"/>
      <c r="R37" s="145"/>
      <c r="S37" s="372"/>
    </row>
    <row r="38" spans="1:19" ht="9" customHeight="1">
      <c r="A38" s="16"/>
      <c r="B38" s="147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  <c r="N38" s="17"/>
      <c r="O38" s="17"/>
      <c r="P38" s="17"/>
      <c r="Q38" s="17"/>
      <c r="R38" s="145"/>
      <c r="S38" s="372"/>
    </row>
    <row r="39" spans="1:19" ht="9" customHeight="1">
      <c r="A39" s="122"/>
      <c r="B39" s="147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  <c r="N39" s="17"/>
      <c r="O39" s="17"/>
      <c r="P39" s="17"/>
      <c r="Q39" s="17"/>
      <c r="R39" s="145"/>
      <c r="S39" s="372"/>
    </row>
    <row r="40" spans="1:19" ht="9" customHeight="1">
      <c r="A40" s="16"/>
      <c r="B40" s="147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  <c r="N40" s="17"/>
      <c r="O40" s="17"/>
      <c r="P40" s="17"/>
      <c r="Q40" s="17"/>
      <c r="R40" s="145"/>
      <c r="S40" s="372"/>
    </row>
    <row r="41" spans="1:19" ht="9" customHeight="1">
      <c r="A41" s="16"/>
      <c r="B41" s="147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  <c r="N41" s="17"/>
      <c r="O41" s="17"/>
      <c r="P41" s="17"/>
      <c r="Q41" s="17"/>
      <c r="R41" s="145"/>
      <c r="S41" s="372"/>
    </row>
    <row r="42" spans="1:19" ht="9" customHeight="1">
      <c r="A42" s="16"/>
      <c r="B42" s="147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  <c r="N42" s="17"/>
      <c r="O42" s="17"/>
      <c r="P42" s="17"/>
      <c r="Q42" s="17"/>
      <c r="R42" s="145"/>
      <c r="S42" s="372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  <c r="N43" s="17"/>
      <c r="O43" s="17"/>
      <c r="P43" s="17"/>
      <c r="Q43" s="17"/>
      <c r="R43" s="145"/>
      <c r="S43" s="372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  <c r="N44" s="17"/>
      <c r="O44" s="17"/>
      <c r="P44" s="17"/>
      <c r="Q44" s="17"/>
      <c r="R44" s="145"/>
      <c r="S44" s="372"/>
    </row>
    <row r="45" spans="1:19" ht="9" customHeight="1">
      <c r="A45" s="122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  <c r="N45" s="17"/>
      <c r="O45" s="17"/>
      <c r="P45" s="17"/>
      <c r="Q45" s="17"/>
      <c r="R45" s="145"/>
      <c r="S45" s="372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  <c r="N46" s="17"/>
      <c r="O46" s="17"/>
      <c r="P46" s="17"/>
      <c r="Q46" s="17"/>
      <c r="R46" s="145"/>
      <c r="S46" s="372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  <c r="N47" s="17"/>
      <c r="O47" s="17"/>
      <c r="P47" s="17"/>
      <c r="Q47" s="17"/>
      <c r="R47" s="145"/>
      <c r="S47" s="372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  <c r="N48" s="17"/>
      <c r="O48" s="17"/>
      <c r="P48" s="17"/>
      <c r="Q48" s="17"/>
      <c r="R48" s="145"/>
      <c r="S48" s="372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  <c r="N49" s="17"/>
      <c r="O49" s="17"/>
      <c r="P49" s="17"/>
      <c r="Q49" s="17"/>
      <c r="R49" s="145"/>
      <c r="S49" s="372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  <c r="N50" s="17"/>
      <c r="O50" s="17"/>
      <c r="P50" s="17"/>
      <c r="Q50" s="17"/>
      <c r="R50" s="145"/>
      <c r="S50" s="372"/>
    </row>
    <row r="51" spans="1:19" ht="9" customHeight="1">
      <c r="A51" s="122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  <c r="N51" s="17"/>
      <c r="O51" s="17"/>
      <c r="P51" s="17"/>
      <c r="Q51" s="17"/>
      <c r="R51" s="145"/>
      <c r="S51" s="372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  <c r="N52" s="17"/>
      <c r="O52" s="17"/>
      <c r="P52" s="17"/>
      <c r="Q52" s="17"/>
      <c r="R52" s="145"/>
      <c r="S52" s="372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  <c r="N53" s="17"/>
      <c r="O53" s="17"/>
      <c r="P53" s="17"/>
      <c r="Q53" s="17"/>
      <c r="R53" s="145"/>
      <c r="S53" s="372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  <c r="N54" s="17"/>
      <c r="O54" s="17"/>
      <c r="P54" s="17"/>
      <c r="Q54" s="17"/>
      <c r="R54" s="145"/>
      <c r="S54" s="372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  <c r="N55" s="17"/>
      <c r="O55" s="17"/>
      <c r="P55" s="17"/>
      <c r="Q55" s="17"/>
      <c r="R55" s="145"/>
      <c r="S55" s="372"/>
    </row>
    <row r="56" spans="1:19" ht="9" customHeight="1">
      <c r="A56" s="122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  <c r="N56" s="17"/>
      <c r="O56" s="17"/>
      <c r="P56" s="17"/>
      <c r="Q56" s="17"/>
      <c r="R56" s="145"/>
      <c r="S56" s="372"/>
    </row>
    <row r="57" spans="1:19" ht="9" customHeight="1">
      <c r="A57" s="123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  <c r="N57" s="17"/>
      <c r="O57" s="17"/>
      <c r="P57" s="17"/>
      <c r="Q57" s="17"/>
      <c r="R57" s="145"/>
      <c r="S57" s="372"/>
    </row>
    <row r="58" spans="1:19" ht="9" customHeight="1">
      <c r="A58" s="123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  <c r="N58" s="17"/>
      <c r="O58" s="17"/>
      <c r="P58" s="17"/>
      <c r="Q58" s="17"/>
      <c r="R58" s="145"/>
      <c r="S58" s="372"/>
    </row>
    <row r="59" spans="1:19" ht="9" customHeight="1">
      <c r="A59" s="123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  <c r="N59" s="17"/>
      <c r="O59" s="17"/>
      <c r="P59" s="17"/>
      <c r="Q59" s="17"/>
      <c r="R59" s="145"/>
      <c r="S59" s="372"/>
    </row>
    <row r="60" spans="1:19" ht="9" customHeight="1">
      <c r="A60" s="123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  <c r="N60" s="17"/>
      <c r="O60" s="17"/>
      <c r="P60" s="17"/>
      <c r="Q60" s="17"/>
      <c r="R60" s="145"/>
      <c r="S60" s="372"/>
    </row>
    <row r="61" spans="1:19" ht="9" customHeight="1">
      <c r="A61" s="124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5"/>
      <c r="S61" s="372"/>
    </row>
    <row r="62" spans="1:19" ht="9" customHeight="1">
      <c r="A62" s="124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5"/>
      <c r="S62" s="372"/>
    </row>
    <row r="63" spans="1:19" ht="9" customHeight="1">
      <c r="A63" s="125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5"/>
      <c r="S63" s="37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5"/>
      <c r="S64" s="37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5"/>
      <c r="S65" s="372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5"/>
      <c r="S66" s="372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5"/>
      <c r="S67" s="372"/>
    </row>
    <row r="68" spans="1:19" ht="9" customHeight="1">
      <c r="A68" s="123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5"/>
      <c r="S68" s="372"/>
    </row>
    <row r="69" spans="1:19" ht="9" customHeight="1">
      <c r="A69" s="125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5"/>
      <c r="S69" s="372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5"/>
      <c r="S70" s="372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5"/>
      <c r="S71" s="372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5"/>
      <c r="S72" s="37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5"/>
      <c r="S73" s="372"/>
    </row>
    <row r="74" spans="1:19" ht="9" customHeight="1">
      <c r="A74" s="123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5"/>
      <c r="S74" s="372"/>
    </row>
    <row r="75" spans="1:19" ht="9" customHeight="1">
      <c r="A75" s="125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5"/>
      <c r="S75" s="37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5"/>
      <c r="S76" s="37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5"/>
      <c r="S77" s="372"/>
    </row>
    <row r="78" spans="1:19" ht="9" customHeight="1">
      <c r="A78" s="16"/>
      <c r="C78" s="37"/>
      <c r="D78" s="37"/>
      <c r="E78" s="37"/>
      <c r="F78" s="37"/>
      <c r="G78" s="37"/>
      <c r="H78" s="37"/>
      <c r="I78" s="37"/>
      <c r="R78" s="119"/>
      <c r="S78" s="372"/>
    </row>
    <row r="79" spans="1:19" ht="9" customHeight="1">
      <c r="A79" s="16"/>
      <c r="C79" s="37"/>
      <c r="D79" s="37"/>
      <c r="E79" s="37"/>
      <c r="F79" s="37"/>
      <c r="G79" s="37"/>
      <c r="H79" s="37"/>
      <c r="I79" s="37"/>
      <c r="R79" s="119"/>
      <c r="S79" s="372"/>
    </row>
    <row r="80" spans="1:19" ht="9" customHeight="1">
      <c r="A80" s="16"/>
      <c r="C80" s="37"/>
      <c r="D80" s="37"/>
      <c r="E80" s="37"/>
      <c r="F80" s="37"/>
      <c r="G80" s="37"/>
      <c r="H80" s="37"/>
      <c r="I80" s="37"/>
      <c r="R80" s="119"/>
      <c r="S80" s="372"/>
    </row>
    <row r="81" spans="1:19" ht="9" customHeight="1">
      <c r="A81" s="16"/>
      <c r="C81" s="37"/>
      <c r="D81" s="37"/>
      <c r="E81" s="37"/>
      <c r="F81" s="37"/>
      <c r="G81" s="37"/>
      <c r="H81" s="37"/>
      <c r="I81" s="37"/>
      <c r="R81" s="119"/>
      <c r="S81" s="372"/>
    </row>
    <row r="82" spans="1:19" ht="9" customHeight="1">
      <c r="A82" s="16"/>
      <c r="C82" s="37"/>
      <c r="D82" s="37"/>
      <c r="E82" s="37"/>
      <c r="F82" s="37"/>
      <c r="G82" s="37"/>
      <c r="H82" s="37"/>
      <c r="I82" s="37"/>
      <c r="R82" s="119"/>
      <c r="S82" s="372"/>
    </row>
    <row r="83" spans="1:19" ht="9" customHeight="1">
      <c r="A83" s="16"/>
      <c r="C83" s="37"/>
      <c r="D83" s="37"/>
      <c r="E83" s="37"/>
      <c r="F83" s="37"/>
      <c r="G83" s="37"/>
      <c r="H83" s="37"/>
      <c r="I83" s="37"/>
      <c r="R83" s="119"/>
      <c r="S83" s="372"/>
    </row>
    <row r="84" spans="1:19" ht="9" customHeight="1">
      <c r="A84" s="123"/>
      <c r="C84" s="37"/>
      <c r="D84" s="37"/>
      <c r="E84" s="37"/>
      <c r="F84" s="37"/>
      <c r="G84" s="37"/>
      <c r="H84" s="37"/>
      <c r="I84" s="37"/>
      <c r="R84" s="119"/>
      <c r="S84" s="372"/>
    </row>
    <row r="85" spans="1:19" ht="9" customHeight="1">
      <c r="A85" s="125"/>
      <c r="C85" s="37"/>
      <c r="D85" s="37"/>
      <c r="E85" s="37"/>
      <c r="F85" s="37"/>
      <c r="G85" s="37"/>
      <c r="H85" s="37"/>
      <c r="I85" s="37"/>
      <c r="R85" s="119"/>
      <c r="S85" s="372"/>
    </row>
    <row r="86" spans="1:19" ht="9" customHeight="1">
      <c r="A86" s="16"/>
      <c r="C86" s="37"/>
      <c r="D86" s="37"/>
      <c r="E86" s="37"/>
      <c r="F86" s="37"/>
      <c r="G86" s="37"/>
      <c r="H86" s="37"/>
      <c r="I86" s="37"/>
      <c r="R86" s="119"/>
      <c r="S86" s="372"/>
    </row>
    <row r="87" spans="1:19" ht="9" customHeight="1">
      <c r="A87" s="16"/>
      <c r="C87" s="37"/>
      <c r="D87" s="37"/>
      <c r="E87" s="37"/>
      <c r="F87" s="37"/>
      <c r="G87" s="37"/>
      <c r="H87" s="37"/>
      <c r="I87" s="37"/>
      <c r="R87" s="119"/>
      <c r="S87" s="372"/>
    </row>
    <row r="88" spans="1:19" ht="9" customHeight="1">
      <c r="A88" s="16"/>
      <c r="C88" s="37"/>
      <c r="D88" s="37"/>
      <c r="E88" s="37"/>
      <c r="F88" s="37"/>
      <c r="G88" s="37"/>
      <c r="H88" s="37"/>
      <c r="I88" s="37"/>
      <c r="R88" s="119"/>
      <c r="S88" s="372"/>
    </row>
    <row r="89" spans="1:19" ht="9" customHeight="1">
      <c r="A89" s="16"/>
      <c r="C89" s="37"/>
      <c r="D89" s="37"/>
      <c r="E89" s="37"/>
      <c r="F89" s="37"/>
      <c r="G89" s="37"/>
      <c r="H89" s="37"/>
      <c r="I89" s="37"/>
      <c r="R89" s="119"/>
      <c r="S89" s="372"/>
    </row>
    <row r="90" spans="1:19" ht="9" customHeight="1">
      <c r="A90" s="16"/>
      <c r="C90" s="37"/>
      <c r="D90" s="37"/>
      <c r="E90" s="37"/>
      <c r="F90" s="37"/>
      <c r="G90" s="37"/>
      <c r="H90" s="37"/>
      <c r="I90" s="37"/>
      <c r="R90" s="119"/>
      <c r="S90" s="372"/>
    </row>
    <row r="91" spans="1:19" ht="9" customHeight="1">
      <c r="A91" s="16"/>
      <c r="C91" s="37"/>
      <c r="D91" s="37"/>
      <c r="E91" s="37"/>
      <c r="F91" s="37"/>
      <c r="G91" s="37"/>
      <c r="H91" s="37"/>
      <c r="I91" s="37"/>
      <c r="R91" s="119"/>
      <c r="S91" s="372"/>
    </row>
    <row r="92" spans="1:19" ht="9" customHeight="1">
      <c r="A92" s="16"/>
      <c r="C92" s="37"/>
      <c r="D92" s="37"/>
      <c r="E92" s="37"/>
      <c r="F92" s="37"/>
      <c r="G92" s="37"/>
      <c r="H92" s="37"/>
      <c r="I92" s="37"/>
      <c r="R92" s="119"/>
      <c r="S92" s="372"/>
    </row>
    <row r="93" spans="1:19" ht="9" customHeight="1">
      <c r="A93" s="16"/>
      <c r="C93" s="37"/>
      <c r="D93" s="37"/>
      <c r="E93" s="37"/>
      <c r="F93" s="37"/>
      <c r="G93" s="37"/>
      <c r="H93" s="37"/>
      <c r="I93" s="37"/>
      <c r="R93" s="119"/>
      <c r="S93" s="372"/>
    </row>
    <row r="94" spans="1:19" ht="9" customHeight="1">
      <c r="A94" s="16"/>
      <c r="C94" s="37"/>
      <c r="D94" s="37"/>
      <c r="E94" s="37"/>
      <c r="F94" s="37"/>
      <c r="G94" s="37"/>
      <c r="H94" s="37"/>
      <c r="I94" s="37"/>
      <c r="R94" s="119"/>
      <c r="S94" s="372"/>
    </row>
    <row r="95" spans="1:19" ht="9" customHeight="1">
      <c r="A95" s="125"/>
      <c r="C95" s="37"/>
      <c r="D95" s="37"/>
      <c r="E95" s="37"/>
      <c r="F95" s="37"/>
      <c r="G95" s="37"/>
      <c r="H95" s="37"/>
      <c r="I95" s="37"/>
      <c r="R95" s="119"/>
      <c r="S95" s="372"/>
    </row>
    <row r="96" spans="1:19" ht="9" customHeight="1">
      <c r="A96" s="16"/>
      <c r="C96" s="37"/>
      <c r="D96" s="37"/>
      <c r="E96" s="37"/>
      <c r="F96" s="37"/>
      <c r="G96" s="37"/>
      <c r="H96" s="37"/>
      <c r="I96" s="37"/>
      <c r="R96" s="119"/>
      <c r="S96" s="372"/>
    </row>
    <row r="97" spans="1:19" ht="9" customHeight="1">
      <c r="A97" s="16"/>
      <c r="C97" s="37"/>
      <c r="D97" s="37"/>
      <c r="E97" s="37"/>
      <c r="F97" s="37"/>
      <c r="G97" s="37"/>
      <c r="H97" s="37"/>
      <c r="I97" s="37"/>
      <c r="R97" s="119"/>
      <c r="S97" s="372"/>
    </row>
    <row r="98" spans="1:19" ht="9" customHeight="1">
      <c r="A98" s="16"/>
      <c r="C98" s="37"/>
      <c r="D98" s="37"/>
      <c r="E98" s="37"/>
      <c r="F98" s="37"/>
      <c r="G98" s="37"/>
      <c r="H98" s="37"/>
      <c r="I98" s="37"/>
      <c r="R98" s="119"/>
      <c r="S98" s="372"/>
    </row>
    <row r="99" spans="1:19">
      <c r="A99" s="126"/>
      <c r="C99" s="37"/>
      <c r="D99" s="37"/>
      <c r="E99" s="37"/>
      <c r="F99" s="37"/>
      <c r="G99" s="37"/>
      <c r="H99" s="37"/>
      <c r="I99" s="37"/>
      <c r="R99" s="119"/>
      <c r="S99" s="372"/>
    </row>
    <row r="100" spans="1:19">
      <c r="A100" s="126"/>
      <c r="C100" s="37"/>
      <c r="D100" s="37"/>
      <c r="E100" s="37"/>
      <c r="F100" s="37"/>
      <c r="G100" s="37"/>
      <c r="H100" s="37"/>
      <c r="I100" s="37"/>
      <c r="R100" s="119"/>
      <c r="S100" s="372"/>
    </row>
    <row r="101" spans="1:19">
      <c r="A101" s="126"/>
      <c r="C101" s="37"/>
      <c r="D101" s="37"/>
      <c r="E101" s="37"/>
      <c r="F101" s="37"/>
      <c r="G101" s="37"/>
      <c r="H101" s="37"/>
      <c r="I101" s="37"/>
      <c r="R101" s="119"/>
      <c r="S101" s="372"/>
    </row>
    <row r="102" spans="1:19">
      <c r="A102" s="126"/>
      <c r="C102" s="37"/>
      <c r="D102" s="37"/>
      <c r="E102" s="37"/>
      <c r="F102" s="37"/>
      <c r="G102" s="37"/>
      <c r="H102" s="37"/>
      <c r="I102" s="37"/>
      <c r="R102" s="119"/>
      <c r="S102" s="372"/>
    </row>
    <row r="103" spans="1:19">
      <c r="A103" s="126"/>
      <c r="C103" s="37"/>
      <c r="D103" s="37"/>
      <c r="E103" s="37"/>
      <c r="F103" s="37"/>
      <c r="G103" s="37"/>
      <c r="H103" s="37"/>
      <c r="I103" s="37"/>
      <c r="R103" s="119"/>
      <c r="S103" s="372"/>
    </row>
    <row r="104" spans="1:19">
      <c r="A104" s="126"/>
      <c r="C104" s="37"/>
      <c r="D104" s="37"/>
      <c r="E104" s="37"/>
      <c r="F104" s="37"/>
      <c r="G104" s="37"/>
      <c r="H104" s="37"/>
      <c r="I104" s="37"/>
      <c r="R104" s="119"/>
      <c r="S104" s="372"/>
    </row>
    <row r="105" spans="1:19">
      <c r="A105" s="126"/>
      <c r="C105" s="37"/>
      <c r="D105" s="37"/>
      <c r="E105" s="37"/>
      <c r="F105" s="37"/>
      <c r="G105" s="37"/>
      <c r="H105" s="37"/>
      <c r="I105" s="37"/>
      <c r="R105" s="119"/>
      <c r="S105" s="372"/>
    </row>
    <row r="106" spans="1:19" ht="15.75">
      <c r="A106" s="127"/>
      <c r="C106" s="37"/>
      <c r="D106" s="37"/>
      <c r="E106" s="37"/>
      <c r="F106" s="37"/>
      <c r="G106" s="37"/>
      <c r="H106" s="37"/>
      <c r="I106" s="37"/>
      <c r="R106" s="119"/>
      <c r="S106" s="372"/>
    </row>
    <row r="107" spans="1:19" ht="15.75">
      <c r="A107" s="127"/>
      <c r="C107" s="37"/>
      <c r="D107" s="37"/>
      <c r="E107" s="37"/>
      <c r="F107" s="37"/>
      <c r="G107" s="37"/>
      <c r="H107" s="37"/>
      <c r="I107" s="37"/>
      <c r="R107" s="119"/>
      <c r="S107" s="372"/>
    </row>
    <row r="108" spans="1:19" ht="15.75">
      <c r="A108" s="127"/>
      <c r="C108" s="37"/>
      <c r="D108" s="37"/>
      <c r="E108" s="37"/>
      <c r="F108" s="37"/>
      <c r="G108" s="37"/>
      <c r="H108" s="37"/>
      <c r="I108" s="37"/>
      <c r="R108" s="119"/>
      <c r="S108" s="372"/>
    </row>
    <row r="109" spans="1:19" ht="15.75">
      <c r="A109" s="127"/>
      <c r="C109" s="37"/>
      <c r="D109" s="37"/>
      <c r="E109" s="37"/>
      <c r="F109" s="37"/>
      <c r="G109" s="37"/>
      <c r="H109" s="37"/>
      <c r="I109" s="37"/>
      <c r="R109" s="119"/>
      <c r="S109" s="372"/>
    </row>
    <row r="110" spans="1:19" ht="15.75">
      <c r="A110" s="127"/>
      <c r="C110" s="37"/>
      <c r="D110" s="37"/>
      <c r="E110" s="37"/>
      <c r="F110" s="37"/>
      <c r="G110" s="37"/>
      <c r="H110" s="37"/>
      <c r="I110" s="37"/>
      <c r="R110" s="119"/>
      <c r="S110" s="372"/>
    </row>
    <row r="111" spans="1:19" ht="15.75">
      <c r="A111" s="127"/>
      <c r="C111" s="37"/>
      <c r="D111" s="37"/>
      <c r="E111" s="37"/>
      <c r="F111" s="37"/>
      <c r="G111" s="37"/>
      <c r="H111" s="37"/>
      <c r="I111" s="37"/>
      <c r="R111" s="119"/>
      <c r="S111" s="372"/>
    </row>
    <row r="112" spans="1:19" ht="15.75">
      <c r="A112" s="127"/>
      <c r="C112" s="37"/>
      <c r="D112" s="37"/>
      <c r="E112" s="37"/>
      <c r="F112" s="37"/>
      <c r="G112" s="37"/>
      <c r="H112" s="37"/>
      <c r="I112" s="37"/>
      <c r="R112" s="119"/>
      <c r="S112" s="372"/>
    </row>
    <row r="113" spans="1:19" ht="15.75">
      <c r="A113" s="127"/>
      <c r="C113" s="37"/>
      <c r="D113" s="37"/>
      <c r="E113" s="37"/>
      <c r="F113" s="37"/>
      <c r="G113" s="37"/>
      <c r="H113" s="37"/>
      <c r="I113" s="37"/>
      <c r="R113" s="119"/>
      <c r="S113" s="372"/>
    </row>
    <row r="114" spans="1:19" ht="15.75">
      <c r="A114" s="127"/>
      <c r="C114" s="37"/>
      <c r="D114" s="37"/>
      <c r="E114" s="37"/>
      <c r="F114" s="37"/>
      <c r="G114" s="37"/>
      <c r="H114" s="37"/>
      <c r="I114" s="37"/>
      <c r="R114" s="119"/>
      <c r="S114" s="372"/>
    </row>
    <row r="115" spans="1:19" ht="15.75">
      <c r="A115" s="127"/>
      <c r="C115" s="37"/>
      <c r="D115" s="37"/>
      <c r="E115" s="37"/>
      <c r="F115" s="37"/>
      <c r="G115" s="37"/>
      <c r="H115" s="37"/>
      <c r="I115" s="37"/>
      <c r="R115" s="119"/>
      <c r="S115" s="372"/>
    </row>
    <row r="116" spans="1:19" ht="15.75">
      <c r="A116" s="127"/>
      <c r="C116" s="37"/>
      <c r="D116" s="37"/>
      <c r="E116" s="37"/>
      <c r="F116" s="37"/>
      <c r="G116" s="37"/>
      <c r="H116" s="37"/>
      <c r="I116" s="37"/>
      <c r="R116" s="119"/>
      <c r="S116" s="372"/>
    </row>
    <row r="117" spans="1:19" ht="15.75">
      <c r="A117" s="127"/>
      <c r="C117" s="37"/>
      <c r="D117" s="37"/>
      <c r="E117" s="37"/>
      <c r="F117" s="37"/>
      <c r="G117" s="37"/>
      <c r="H117" s="37"/>
      <c r="I117" s="37"/>
      <c r="R117" s="119"/>
      <c r="S117" s="372"/>
    </row>
    <row r="118" spans="1:19" ht="15.75">
      <c r="A118" s="127"/>
      <c r="C118" s="37"/>
      <c r="D118" s="37"/>
      <c r="E118" s="37"/>
      <c r="F118" s="37"/>
      <c r="G118" s="37"/>
      <c r="H118" s="37"/>
      <c r="I118" s="37"/>
      <c r="R118" s="119"/>
      <c r="S118" s="372"/>
    </row>
    <row r="119" spans="1:19" ht="15.75">
      <c r="A119" s="127"/>
      <c r="C119" s="37"/>
      <c r="D119" s="37"/>
      <c r="E119" s="37"/>
      <c r="F119" s="37"/>
      <c r="G119" s="37"/>
      <c r="H119" s="37"/>
      <c r="I119" s="37"/>
      <c r="R119" s="119"/>
      <c r="S119" s="372"/>
    </row>
    <row r="120" spans="1:19" ht="15.75">
      <c r="A120" s="127"/>
      <c r="C120" s="37"/>
      <c r="D120" s="37"/>
      <c r="E120" s="37"/>
      <c r="F120" s="37"/>
      <c r="G120" s="37"/>
      <c r="H120" s="37"/>
      <c r="I120" s="37"/>
      <c r="R120" s="119"/>
      <c r="S120" s="372"/>
    </row>
    <row r="121" spans="1:19" ht="15.75">
      <c r="A121" s="127"/>
      <c r="C121" s="37"/>
      <c r="D121" s="37"/>
      <c r="E121" s="37"/>
      <c r="F121" s="37"/>
      <c r="G121" s="37"/>
      <c r="H121" s="37"/>
      <c r="I121" s="37"/>
      <c r="R121" s="119"/>
      <c r="S121" s="372"/>
    </row>
    <row r="122" spans="1:19" ht="15.75">
      <c r="A122" s="127"/>
      <c r="C122" s="37"/>
      <c r="D122" s="37"/>
      <c r="E122" s="37"/>
      <c r="F122" s="37"/>
      <c r="G122" s="37"/>
      <c r="H122" s="37"/>
      <c r="I122" s="37"/>
      <c r="R122" s="119"/>
      <c r="S122" s="372"/>
    </row>
    <row r="123" spans="1:19" ht="15.75">
      <c r="A123" s="127"/>
      <c r="C123" s="37"/>
      <c r="D123" s="37"/>
      <c r="E123" s="37"/>
      <c r="F123" s="37"/>
      <c r="G123" s="37"/>
      <c r="H123" s="37"/>
      <c r="I123" s="37"/>
      <c r="R123" s="119"/>
      <c r="S123" s="372"/>
    </row>
    <row r="124" spans="1:19" ht="15.75">
      <c r="A124" s="127"/>
      <c r="C124" s="37"/>
      <c r="D124" s="37"/>
      <c r="E124" s="37"/>
      <c r="F124" s="37"/>
      <c r="G124" s="37"/>
      <c r="H124" s="37"/>
      <c r="I124" s="37"/>
      <c r="R124" s="119"/>
      <c r="S124" s="372"/>
    </row>
    <row r="125" spans="1:19" ht="15.75">
      <c r="A125" s="127"/>
      <c r="C125" s="37"/>
      <c r="D125" s="37"/>
      <c r="E125" s="37"/>
      <c r="F125" s="37"/>
      <c r="G125" s="37"/>
      <c r="H125" s="37"/>
      <c r="I125" s="37"/>
      <c r="R125" s="119"/>
      <c r="S125" s="372"/>
    </row>
    <row r="126" spans="1:19" ht="15.75">
      <c r="A126" s="127"/>
      <c r="C126" s="37"/>
      <c r="D126" s="37"/>
      <c r="E126" s="37"/>
      <c r="F126" s="37"/>
      <c r="G126" s="37"/>
      <c r="H126" s="37"/>
      <c r="I126" s="37"/>
      <c r="R126" s="119"/>
      <c r="S126" s="372"/>
    </row>
    <row r="127" spans="1:19" ht="15.75">
      <c r="A127" s="127"/>
      <c r="C127" s="37"/>
      <c r="D127" s="37"/>
      <c r="E127" s="37"/>
      <c r="F127" s="37"/>
      <c r="G127" s="37"/>
      <c r="H127" s="37"/>
      <c r="I127" s="37"/>
      <c r="R127" s="119"/>
      <c r="S127" s="372"/>
    </row>
    <row r="128" spans="1:19" ht="15.75">
      <c r="A128" s="127"/>
      <c r="C128" s="37"/>
      <c r="D128" s="37"/>
      <c r="E128" s="37"/>
      <c r="F128" s="37"/>
      <c r="G128" s="37"/>
      <c r="H128" s="37"/>
      <c r="I128" s="37"/>
      <c r="R128" s="119"/>
      <c r="S128" s="372"/>
    </row>
    <row r="129" spans="1:19" ht="15.75">
      <c r="A129" s="127"/>
      <c r="C129" s="37"/>
      <c r="D129" s="37"/>
      <c r="E129" s="37"/>
      <c r="F129" s="37"/>
      <c r="G129" s="37"/>
      <c r="H129" s="37"/>
      <c r="I129" s="37"/>
      <c r="R129" s="119"/>
      <c r="S129" s="372"/>
    </row>
    <row r="130" spans="1:19" ht="15.75">
      <c r="A130" s="127"/>
      <c r="C130" s="37"/>
      <c r="D130" s="37"/>
      <c r="E130" s="37"/>
      <c r="F130" s="37"/>
      <c r="G130" s="37"/>
      <c r="H130" s="37"/>
      <c r="I130" s="37"/>
      <c r="R130" s="119"/>
      <c r="S130" s="372"/>
    </row>
    <row r="131" spans="1:19" ht="15.75">
      <c r="A131" s="127"/>
      <c r="C131" s="37"/>
      <c r="D131" s="37"/>
      <c r="E131" s="37"/>
      <c r="F131" s="37"/>
      <c r="G131" s="37"/>
      <c r="H131" s="37"/>
      <c r="I131" s="37"/>
      <c r="R131" s="119"/>
      <c r="S131" s="372"/>
    </row>
    <row r="132" spans="1:19" ht="15.75">
      <c r="A132" s="127"/>
      <c r="C132" s="37"/>
      <c r="D132" s="37"/>
      <c r="E132" s="37"/>
      <c r="F132" s="37"/>
      <c r="G132" s="37"/>
      <c r="H132" s="37"/>
      <c r="I132" s="37"/>
      <c r="R132" s="119"/>
      <c r="S132" s="372"/>
    </row>
    <row r="133" spans="1:19" ht="15.75">
      <c r="A133" s="127"/>
      <c r="C133" s="37"/>
      <c r="D133" s="37"/>
      <c r="E133" s="37"/>
      <c r="F133" s="37"/>
      <c r="G133" s="37"/>
      <c r="H133" s="37"/>
      <c r="I133" s="37"/>
      <c r="R133" s="119"/>
      <c r="S133" s="372"/>
    </row>
    <row r="134" spans="1:19" ht="15.75">
      <c r="A134" s="127"/>
      <c r="C134" s="37"/>
      <c r="D134" s="37"/>
      <c r="E134" s="37"/>
      <c r="F134" s="37"/>
      <c r="G134" s="37"/>
      <c r="H134" s="37"/>
      <c r="I134" s="37"/>
      <c r="R134" s="119"/>
      <c r="S134" s="372"/>
    </row>
    <row r="135" spans="1:19" ht="15.75">
      <c r="A135" s="127"/>
      <c r="C135" s="37"/>
      <c r="D135" s="37"/>
      <c r="E135" s="37"/>
      <c r="F135" s="37"/>
      <c r="G135" s="37"/>
      <c r="H135" s="37"/>
      <c r="I135" s="37"/>
      <c r="R135" s="119"/>
      <c r="S135" s="372"/>
    </row>
    <row r="136" spans="1:19" ht="15.75">
      <c r="A136" s="127"/>
      <c r="C136" s="37"/>
      <c r="D136" s="37"/>
      <c r="E136" s="37"/>
      <c r="F136" s="37"/>
      <c r="G136" s="37"/>
      <c r="H136" s="37"/>
      <c r="I136" s="37"/>
      <c r="R136" s="119"/>
      <c r="S136" s="372"/>
    </row>
    <row r="137" spans="1:19" ht="15.75">
      <c r="A137" s="127"/>
      <c r="C137" s="37"/>
      <c r="D137" s="37"/>
      <c r="E137" s="37"/>
      <c r="F137" s="37"/>
      <c r="G137" s="37"/>
      <c r="H137" s="37"/>
      <c r="I137" s="37"/>
      <c r="R137" s="119"/>
      <c r="S137" s="372"/>
    </row>
    <row r="138" spans="1:19" ht="15.75">
      <c r="A138" s="127"/>
      <c r="C138" s="37"/>
      <c r="D138" s="37"/>
      <c r="E138" s="37"/>
      <c r="F138" s="37"/>
      <c r="G138" s="37"/>
      <c r="H138" s="37"/>
      <c r="I138" s="37"/>
      <c r="R138" s="119"/>
      <c r="S138" s="372"/>
    </row>
    <row r="139" spans="1:19" ht="15.75">
      <c r="A139" s="127"/>
      <c r="C139" s="37"/>
      <c r="D139" s="37"/>
      <c r="E139" s="37"/>
      <c r="F139" s="37"/>
      <c r="G139" s="37"/>
      <c r="H139" s="37"/>
      <c r="I139" s="37"/>
      <c r="R139" s="119"/>
      <c r="S139" s="372"/>
    </row>
    <row r="140" spans="1:19" ht="15.75">
      <c r="A140" s="127"/>
      <c r="C140" s="37"/>
      <c r="D140" s="37"/>
      <c r="E140" s="37"/>
      <c r="F140" s="37"/>
      <c r="G140" s="37"/>
      <c r="H140" s="37"/>
      <c r="I140" s="37"/>
      <c r="R140" s="119"/>
      <c r="S140" s="372"/>
    </row>
    <row r="141" spans="1:19" ht="15.75">
      <c r="A141" s="127"/>
      <c r="C141" s="37"/>
      <c r="D141" s="37"/>
      <c r="E141" s="37"/>
      <c r="F141" s="37"/>
      <c r="G141" s="37"/>
      <c r="H141" s="37"/>
      <c r="I141" s="37"/>
      <c r="R141" s="119"/>
      <c r="S141" s="372"/>
    </row>
    <row r="142" spans="1:19" ht="15.75">
      <c r="A142" s="127"/>
      <c r="C142" s="37"/>
      <c r="D142" s="37"/>
      <c r="E142" s="37"/>
      <c r="F142" s="37"/>
      <c r="G142" s="37"/>
      <c r="H142" s="37"/>
      <c r="I142" s="37"/>
      <c r="R142" s="119"/>
      <c r="S142" s="372"/>
    </row>
    <row r="143" spans="1:19" ht="15.75">
      <c r="A143" s="127"/>
      <c r="C143" s="37"/>
      <c r="D143" s="37"/>
      <c r="E143" s="37"/>
      <c r="F143" s="37"/>
      <c r="G143" s="37"/>
      <c r="H143" s="37"/>
      <c r="I143" s="37"/>
      <c r="R143" s="119"/>
      <c r="S143" s="372"/>
    </row>
    <row r="144" spans="1:19" ht="15.75">
      <c r="A144" s="127"/>
      <c r="C144" s="37"/>
      <c r="D144" s="37"/>
      <c r="E144" s="37"/>
      <c r="F144" s="37"/>
      <c r="G144" s="37"/>
      <c r="H144" s="37"/>
      <c r="I144" s="37"/>
      <c r="R144" s="119"/>
      <c r="S144" s="372"/>
    </row>
    <row r="145" spans="1:19" ht="15.75">
      <c r="A145" s="127"/>
      <c r="C145" s="37"/>
      <c r="D145" s="37"/>
      <c r="E145" s="37"/>
      <c r="F145" s="37"/>
      <c r="G145" s="37"/>
      <c r="H145" s="37"/>
      <c r="I145" s="37"/>
      <c r="R145" s="119"/>
      <c r="S145" s="372"/>
    </row>
    <row r="146" spans="1:19" ht="15.75">
      <c r="A146" s="127"/>
      <c r="C146" s="37"/>
      <c r="D146" s="37"/>
      <c r="E146" s="37"/>
      <c r="F146" s="37"/>
      <c r="G146" s="37"/>
      <c r="H146" s="37"/>
      <c r="I146" s="37"/>
      <c r="R146" s="119"/>
      <c r="S146" s="372"/>
    </row>
    <row r="147" spans="1:19" ht="15.75">
      <c r="A147" s="127"/>
      <c r="C147" s="37"/>
      <c r="D147" s="37"/>
      <c r="E147" s="37"/>
      <c r="F147" s="37"/>
      <c r="G147" s="37"/>
      <c r="H147" s="37"/>
      <c r="I147" s="37"/>
      <c r="R147" s="119"/>
      <c r="S147" s="372"/>
    </row>
    <row r="148" spans="1:19" ht="15.75">
      <c r="A148" s="127"/>
      <c r="C148" s="37"/>
      <c r="D148" s="37"/>
      <c r="E148" s="37"/>
      <c r="F148" s="37"/>
      <c r="G148" s="37"/>
      <c r="H148" s="37"/>
      <c r="I148" s="37"/>
      <c r="R148" s="119"/>
      <c r="S148" s="372"/>
    </row>
    <row r="149" spans="1:19" ht="15.75">
      <c r="A149" s="127"/>
      <c r="C149" s="37"/>
      <c r="D149" s="37"/>
      <c r="E149" s="37"/>
      <c r="F149" s="37"/>
      <c r="G149" s="37"/>
      <c r="H149" s="37"/>
      <c r="I149" s="37"/>
      <c r="R149" s="119"/>
      <c r="S149" s="372"/>
    </row>
    <row r="150" spans="1:19" ht="15.75">
      <c r="A150" s="127"/>
      <c r="C150" s="37"/>
      <c r="D150" s="37"/>
      <c r="E150" s="37"/>
      <c r="F150" s="37"/>
      <c r="G150" s="37"/>
      <c r="H150" s="37"/>
      <c r="I150" s="37"/>
      <c r="R150" s="119"/>
      <c r="S150" s="372"/>
    </row>
    <row r="151" spans="1:19" ht="15.75">
      <c r="A151" s="127"/>
      <c r="C151" s="37"/>
      <c r="D151" s="37"/>
      <c r="E151" s="37"/>
      <c r="F151" s="37"/>
      <c r="G151" s="37"/>
      <c r="H151" s="37"/>
      <c r="I151" s="37"/>
      <c r="R151" s="119"/>
      <c r="S151" s="372"/>
    </row>
    <row r="152" spans="1:19" ht="15.75">
      <c r="A152" s="127"/>
      <c r="C152" s="37"/>
      <c r="D152" s="37"/>
      <c r="E152" s="37"/>
      <c r="F152" s="37"/>
      <c r="G152" s="37"/>
      <c r="H152" s="37"/>
      <c r="I152" s="37"/>
      <c r="R152" s="119"/>
      <c r="S152" s="372"/>
    </row>
    <row r="153" spans="1:19" ht="15.75">
      <c r="A153" s="127"/>
      <c r="C153" s="37"/>
      <c r="D153" s="37"/>
      <c r="E153" s="37"/>
      <c r="F153" s="37"/>
      <c r="G153" s="37"/>
      <c r="H153" s="37"/>
      <c r="I153" s="37"/>
      <c r="R153" s="119"/>
      <c r="S153" s="372"/>
    </row>
    <row r="154" spans="1:19" ht="15.75">
      <c r="A154" s="127"/>
      <c r="C154" s="37"/>
      <c r="D154" s="37"/>
      <c r="E154" s="37"/>
      <c r="F154" s="37"/>
      <c r="G154" s="37"/>
      <c r="H154" s="37"/>
      <c r="I154" s="37"/>
      <c r="R154" s="119"/>
      <c r="S154" s="372"/>
    </row>
    <row r="155" spans="1:19" ht="15.75">
      <c r="A155" s="127"/>
      <c r="C155" s="37"/>
      <c r="D155" s="37"/>
      <c r="E155" s="37"/>
      <c r="F155" s="37"/>
      <c r="G155" s="37"/>
      <c r="H155" s="37"/>
      <c r="I155" s="37"/>
      <c r="R155" s="119"/>
      <c r="S155" s="372"/>
    </row>
    <row r="156" spans="1:19" ht="15.75">
      <c r="A156" s="127"/>
      <c r="C156" s="37"/>
      <c r="D156" s="37"/>
      <c r="E156" s="37"/>
      <c r="F156" s="37"/>
      <c r="G156" s="37"/>
      <c r="H156" s="37"/>
      <c r="I156" s="37"/>
      <c r="R156" s="119"/>
      <c r="S156" s="372"/>
    </row>
    <row r="157" spans="1:19" ht="15.75">
      <c r="A157" s="127"/>
      <c r="C157" s="37"/>
      <c r="D157" s="37"/>
      <c r="E157" s="37"/>
      <c r="F157" s="37"/>
      <c r="G157" s="37"/>
      <c r="H157" s="37"/>
      <c r="I157" s="37"/>
      <c r="R157" s="119"/>
      <c r="S157" s="372"/>
    </row>
    <row r="158" spans="1:19" ht="15.75">
      <c r="A158" s="127"/>
      <c r="C158" s="37"/>
      <c r="D158" s="37"/>
      <c r="E158" s="37"/>
      <c r="F158" s="37"/>
      <c r="G158" s="37"/>
      <c r="H158" s="37"/>
      <c r="I158" s="37"/>
      <c r="R158" s="119"/>
      <c r="S158" s="372"/>
    </row>
    <row r="159" spans="1:19" ht="15.75">
      <c r="A159" s="127"/>
      <c r="C159" s="37"/>
      <c r="D159" s="37"/>
      <c r="E159" s="37"/>
      <c r="F159" s="37"/>
      <c r="G159" s="37"/>
      <c r="H159" s="37"/>
      <c r="I159" s="37"/>
      <c r="R159" s="119"/>
      <c r="S159" s="372"/>
    </row>
    <row r="160" spans="1:19" ht="15.75">
      <c r="A160" s="127"/>
      <c r="C160" s="37"/>
      <c r="D160" s="37"/>
      <c r="E160" s="37"/>
      <c r="F160" s="37"/>
      <c r="G160" s="37"/>
      <c r="H160" s="37"/>
      <c r="I160" s="37"/>
      <c r="R160" s="119"/>
      <c r="S160" s="372"/>
    </row>
    <row r="161" spans="1:19" ht="15.75">
      <c r="A161" s="127"/>
      <c r="C161" s="37"/>
      <c r="D161" s="37"/>
      <c r="E161" s="37"/>
      <c r="F161" s="37"/>
      <c r="G161" s="37"/>
      <c r="H161" s="37"/>
      <c r="I161" s="37"/>
      <c r="R161" s="119"/>
      <c r="S161" s="372"/>
    </row>
    <row r="162" spans="1:19" ht="15.75">
      <c r="A162" s="127"/>
      <c r="C162" s="37"/>
      <c r="D162" s="37"/>
      <c r="E162" s="37"/>
      <c r="F162" s="37"/>
      <c r="G162" s="37"/>
      <c r="H162" s="37"/>
      <c r="I162" s="37"/>
      <c r="R162" s="119"/>
      <c r="S162" s="372"/>
    </row>
    <row r="163" spans="1:19" ht="15.75">
      <c r="A163" s="127"/>
      <c r="C163" s="37"/>
      <c r="D163" s="37"/>
      <c r="E163" s="37"/>
      <c r="F163" s="37"/>
      <c r="G163" s="37"/>
      <c r="H163" s="37"/>
      <c r="I163" s="37"/>
      <c r="R163" s="119"/>
      <c r="S163" s="372"/>
    </row>
    <row r="164" spans="1:19" ht="15.75">
      <c r="A164" s="127"/>
      <c r="C164" s="37"/>
      <c r="D164" s="37"/>
      <c r="E164" s="37"/>
      <c r="F164" s="37"/>
      <c r="G164" s="37"/>
      <c r="H164" s="37"/>
      <c r="I164" s="37"/>
      <c r="R164" s="119"/>
      <c r="S164" s="372"/>
    </row>
    <row r="165" spans="1:19" ht="15.75">
      <c r="A165" s="127"/>
      <c r="C165" s="37"/>
      <c r="D165" s="37"/>
      <c r="E165" s="37"/>
      <c r="F165" s="37"/>
      <c r="G165" s="37"/>
      <c r="H165" s="37"/>
      <c r="I165" s="37"/>
      <c r="R165" s="119"/>
      <c r="S165" s="372"/>
    </row>
    <row r="166" spans="1:19" ht="15.75">
      <c r="A166" s="127"/>
      <c r="C166" s="37"/>
      <c r="D166" s="37"/>
      <c r="E166" s="37"/>
      <c r="F166" s="37"/>
      <c r="G166" s="37"/>
      <c r="H166" s="37"/>
      <c r="I166" s="37"/>
      <c r="R166" s="119"/>
      <c r="S166" s="372"/>
    </row>
    <row r="167" spans="1:19" ht="15.75">
      <c r="A167" s="127"/>
      <c r="C167" s="37"/>
      <c r="D167" s="37"/>
      <c r="E167" s="37"/>
      <c r="F167" s="37"/>
      <c r="G167" s="37"/>
      <c r="H167" s="37"/>
      <c r="I167" s="37"/>
      <c r="R167" s="119"/>
      <c r="S167" s="372"/>
    </row>
    <row r="168" spans="1:19" ht="15.75">
      <c r="A168" s="127"/>
      <c r="C168" s="37"/>
      <c r="D168" s="37"/>
      <c r="E168" s="37"/>
      <c r="F168" s="37"/>
      <c r="G168" s="37"/>
      <c r="H168" s="37"/>
      <c r="I168" s="37"/>
      <c r="R168" s="119"/>
      <c r="S168" s="372"/>
    </row>
    <row r="169" spans="1:19" ht="15.75">
      <c r="A169" s="127"/>
      <c r="C169" s="37"/>
      <c r="D169" s="37"/>
      <c r="E169" s="37"/>
      <c r="F169" s="37"/>
      <c r="G169" s="37"/>
      <c r="H169" s="37"/>
      <c r="I169" s="37"/>
      <c r="R169" s="119"/>
      <c r="S169" s="372"/>
    </row>
    <row r="170" spans="1:19" ht="15.75">
      <c r="A170" s="127"/>
      <c r="C170" s="37"/>
      <c r="D170" s="37"/>
      <c r="E170" s="37"/>
      <c r="F170" s="37"/>
      <c r="G170" s="37"/>
      <c r="H170" s="37"/>
      <c r="I170" s="37"/>
      <c r="R170" s="119"/>
      <c r="S170" s="372"/>
    </row>
    <row r="171" spans="1:19" ht="15.75">
      <c r="A171" s="127"/>
      <c r="C171" s="37"/>
      <c r="D171" s="37"/>
      <c r="E171" s="37"/>
      <c r="F171" s="37"/>
      <c r="G171" s="37"/>
      <c r="H171" s="37"/>
      <c r="I171" s="37"/>
      <c r="R171" s="119"/>
      <c r="S171" s="372"/>
    </row>
    <row r="172" spans="1:19" ht="15.75">
      <c r="A172" s="127"/>
      <c r="C172" s="37"/>
      <c r="D172" s="37"/>
      <c r="E172" s="37"/>
      <c r="F172" s="37"/>
      <c r="G172" s="37"/>
      <c r="H172" s="37"/>
      <c r="I172" s="37"/>
      <c r="R172" s="119"/>
      <c r="S172" s="372"/>
    </row>
    <row r="173" spans="1:19" ht="15.75">
      <c r="A173" s="127"/>
      <c r="C173" s="37"/>
      <c r="D173" s="37"/>
      <c r="E173" s="37"/>
      <c r="F173" s="37"/>
      <c r="G173" s="37"/>
      <c r="H173" s="37"/>
      <c r="I173" s="37"/>
      <c r="R173" s="119"/>
      <c r="S173" s="372"/>
    </row>
    <row r="174" spans="1:19" ht="15.75">
      <c r="A174" s="127"/>
      <c r="C174" s="37"/>
      <c r="D174" s="37"/>
      <c r="E174" s="37"/>
      <c r="F174" s="37"/>
      <c r="G174" s="37"/>
      <c r="H174" s="37"/>
      <c r="I174" s="37"/>
      <c r="R174" s="119"/>
      <c r="S174" s="372"/>
    </row>
    <row r="175" spans="1:19" ht="15.75">
      <c r="A175" s="127"/>
      <c r="C175" s="37"/>
      <c r="D175" s="37"/>
      <c r="E175" s="37"/>
      <c r="F175" s="37"/>
      <c r="G175" s="37"/>
      <c r="H175" s="37"/>
      <c r="I175" s="37"/>
      <c r="R175" s="119"/>
      <c r="S175" s="372"/>
    </row>
    <row r="176" spans="1:19" ht="15.75">
      <c r="A176" s="127"/>
      <c r="C176" s="37"/>
      <c r="D176" s="37"/>
      <c r="E176" s="37"/>
      <c r="F176" s="37"/>
      <c r="G176" s="37"/>
      <c r="H176" s="37"/>
      <c r="I176" s="37"/>
      <c r="R176" s="119"/>
      <c r="S176" s="372"/>
    </row>
    <row r="177" spans="1:19" ht="15.75">
      <c r="A177" s="127"/>
      <c r="C177" s="37"/>
      <c r="D177" s="37"/>
      <c r="E177" s="37"/>
      <c r="F177" s="37"/>
      <c r="G177" s="37"/>
      <c r="H177" s="37"/>
      <c r="I177" s="37"/>
      <c r="R177" s="119"/>
      <c r="S177" s="372"/>
    </row>
    <row r="178" spans="1:19" ht="15.75">
      <c r="A178" s="127"/>
      <c r="C178" s="37"/>
      <c r="D178" s="37"/>
      <c r="E178" s="37"/>
      <c r="F178" s="37"/>
      <c r="G178" s="37"/>
      <c r="H178" s="37"/>
      <c r="I178" s="37"/>
      <c r="R178" s="119"/>
      <c r="S178" s="372"/>
    </row>
    <row r="179" spans="1:19" ht="15.75">
      <c r="A179" s="127"/>
      <c r="C179" s="37"/>
      <c r="D179" s="37"/>
      <c r="E179" s="37"/>
      <c r="F179" s="37"/>
      <c r="G179" s="37"/>
      <c r="H179" s="37"/>
      <c r="I179" s="37"/>
      <c r="R179" s="119"/>
      <c r="S179" s="372"/>
    </row>
    <row r="180" spans="1:19" ht="15.75">
      <c r="A180" s="127"/>
      <c r="C180" s="37"/>
      <c r="D180" s="37"/>
      <c r="E180" s="37"/>
      <c r="F180" s="37"/>
      <c r="G180" s="37"/>
      <c r="H180" s="37"/>
      <c r="I180" s="37"/>
      <c r="R180" s="119"/>
      <c r="S180" s="372"/>
    </row>
    <row r="181" spans="1:19" ht="15.75">
      <c r="A181" s="127"/>
      <c r="C181" s="37"/>
      <c r="D181" s="37"/>
      <c r="E181" s="37"/>
      <c r="F181" s="37"/>
      <c r="G181" s="37"/>
      <c r="H181" s="37"/>
      <c r="I181" s="37"/>
      <c r="R181" s="119"/>
      <c r="S181" s="372"/>
    </row>
    <row r="182" spans="1:19" ht="15.75">
      <c r="A182" s="127"/>
      <c r="C182" s="37"/>
      <c r="D182" s="37"/>
      <c r="E182" s="37"/>
      <c r="F182" s="37"/>
      <c r="G182" s="37"/>
      <c r="H182" s="37"/>
      <c r="I182" s="37"/>
      <c r="R182" s="119"/>
      <c r="S182" s="372"/>
    </row>
    <row r="183" spans="1:19" ht="15.75">
      <c r="A183" s="127"/>
      <c r="C183" s="37"/>
      <c r="D183" s="37"/>
      <c r="E183" s="37"/>
      <c r="F183" s="37"/>
      <c r="G183" s="37"/>
      <c r="H183" s="37"/>
      <c r="I183" s="37"/>
      <c r="R183" s="119"/>
      <c r="S183" s="372"/>
    </row>
    <row r="184" spans="1:19" ht="15.75">
      <c r="A184" s="127"/>
      <c r="C184" s="37"/>
      <c r="D184" s="37"/>
      <c r="E184" s="37"/>
      <c r="F184" s="37"/>
      <c r="G184" s="37"/>
      <c r="H184" s="37"/>
      <c r="I184" s="37"/>
      <c r="R184" s="119"/>
      <c r="S184" s="372"/>
    </row>
    <row r="185" spans="1:19" ht="15.75">
      <c r="A185" s="127"/>
      <c r="C185" s="37"/>
      <c r="D185" s="37"/>
      <c r="E185" s="37"/>
      <c r="F185" s="37"/>
      <c r="G185" s="37"/>
      <c r="H185" s="37"/>
      <c r="I185" s="37"/>
      <c r="R185" s="119"/>
      <c r="S185" s="372"/>
    </row>
    <row r="186" spans="1:19" ht="15.75">
      <c r="A186" s="127"/>
      <c r="C186" s="37"/>
      <c r="D186" s="37"/>
      <c r="E186" s="37"/>
      <c r="F186" s="37"/>
      <c r="G186" s="37"/>
      <c r="H186" s="37"/>
      <c r="I186" s="37"/>
      <c r="R186" s="119"/>
      <c r="S186" s="372"/>
    </row>
    <row r="187" spans="1:19" ht="15.75">
      <c r="A187" s="127"/>
      <c r="C187" s="37"/>
      <c r="D187" s="37"/>
      <c r="E187" s="37"/>
      <c r="F187" s="37"/>
      <c r="G187" s="37"/>
      <c r="H187" s="37"/>
      <c r="I187" s="37"/>
      <c r="R187" s="119"/>
      <c r="S187" s="372"/>
    </row>
    <row r="188" spans="1:19" ht="15.75">
      <c r="A188" s="127"/>
      <c r="C188" s="37"/>
      <c r="D188" s="37"/>
      <c r="E188" s="37"/>
      <c r="F188" s="37"/>
      <c r="G188" s="37"/>
      <c r="H188" s="37"/>
      <c r="I188" s="37"/>
      <c r="R188" s="119"/>
      <c r="S188" s="372"/>
    </row>
    <row r="189" spans="1:19" ht="15.75">
      <c r="A189" s="127"/>
      <c r="C189" s="37"/>
      <c r="D189" s="37"/>
      <c r="E189" s="37"/>
      <c r="F189" s="37"/>
      <c r="G189" s="37"/>
      <c r="H189" s="37"/>
      <c r="I189" s="37"/>
      <c r="R189" s="119"/>
      <c r="S189" s="372"/>
    </row>
    <row r="190" spans="1:19" ht="15.75">
      <c r="A190" s="127"/>
      <c r="C190" s="37"/>
      <c r="D190" s="37"/>
      <c r="E190" s="37"/>
      <c r="F190" s="37"/>
      <c r="G190" s="37"/>
      <c r="H190" s="37"/>
      <c r="I190" s="37"/>
      <c r="R190" s="119"/>
      <c r="S190" s="372"/>
    </row>
    <row r="191" spans="1:19" ht="15.75">
      <c r="A191" s="127"/>
      <c r="C191" s="37"/>
      <c r="D191" s="37"/>
      <c r="E191" s="37"/>
      <c r="F191" s="37"/>
      <c r="G191" s="37"/>
      <c r="H191" s="37"/>
      <c r="I191" s="37"/>
      <c r="R191" s="119"/>
      <c r="S191" s="372"/>
    </row>
    <row r="192" spans="1:19" ht="15.75">
      <c r="A192" s="127"/>
      <c r="C192" s="37"/>
      <c r="D192" s="37"/>
      <c r="E192" s="37"/>
      <c r="F192" s="37"/>
      <c r="G192" s="37"/>
      <c r="H192" s="37"/>
      <c r="I192" s="37"/>
      <c r="R192" s="119"/>
      <c r="S192" s="372"/>
    </row>
    <row r="193" spans="1:19" ht="15.75">
      <c r="A193" s="127"/>
      <c r="C193" s="37"/>
      <c r="D193" s="37"/>
      <c r="E193" s="37"/>
      <c r="F193" s="37"/>
      <c r="G193" s="37"/>
      <c r="H193" s="37"/>
      <c r="I193" s="37"/>
      <c r="R193" s="119"/>
      <c r="S193" s="372"/>
    </row>
    <row r="194" spans="1:19" ht="15.75">
      <c r="A194" s="127"/>
      <c r="C194" s="37"/>
      <c r="D194" s="37"/>
      <c r="E194" s="37"/>
      <c r="F194" s="37"/>
      <c r="G194" s="37"/>
      <c r="H194" s="37"/>
      <c r="I194" s="37"/>
      <c r="R194" s="119"/>
      <c r="S194" s="372"/>
    </row>
    <row r="195" spans="1:19" ht="15.75">
      <c r="A195" s="127"/>
      <c r="C195" s="37"/>
      <c r="D195" s="37"/>
      <c r="E195" s="37"/>
      <c r="F195" s="37"/>
      <c r="G195" s="37"/>
      <c r="H195" s="37"/>
      <c r="I195" s="37"/>
      <c r="R195" s="119"/>
      <c r="S195" s="372"/>
    </row>
    <row r="196" spans="1:19" ht="15.75">
      <c r="A196" s="127"/>
      <c r="C196" s="37"/>
      <c r="D196" s="37"/>
      <c r="E196" s="37"/>
      <c r="F196" s="37"/>
      <c r="G196" s="37"/>
      <c r="H196" s="37"/>
      <c r="I196" s="37"/>
      <c r="R196" s="119"/>
      <c r="S196" s="372"/>
    </row>
    <row r="197" spans="1:19" ht="15.75">
      <c r="A197" s="19"/>
      <c r="C197" s="37"/>
      <c r="D197" s="37"/>
      <c r="E197" s="37"/>
      <c r="F197" s="37"/>
      <c r="G197" s="37"/>
      <c r="H197" s="37"/>
      <c r="I197" s="37"/>
      <c r="R197" s="119"/>
      <c r="S197" s="372"/>
    </row>
    <row r="198" spans="1:19" ht="15.75">
      <c r="A198" s="19"/>
      <c r="C198" s="37"/>
      <c r="D198" s="37"/>
      <c r="E198" s="37"/>
      <c r="F198" s="37"/>
      <c r="G198" s="37"/>
      <c r="H198" s="37"/>
      <c r="I198" s="37"/>
      <c r="R198" s="119"/>
      <c r="S198" s="372"/>
    </row>
    <row r="199" spans="1:19" ht="15.75">
      <c r="A199" s="19"/>
      <c r="C199" s="37"/>
      <c r="D199" s="37"/>
      <c r="E199" s="37"/>
      <c r="F199" s="37"/>
      <c r="G199" s="37"/>
      <c r="H199" s="37"/>
      <c r="I199" s="37"/>
      <c r="R199" s="119"/>
      <c r="S199" s="372"/>
    </row>
    <row r="200" spans="1:19" ht="15.75">
      <c r="A200" s="19"/>
      <c r="C200" s="37"/>
      <c r="D200" s="37"/>
      <c r="E200" s="37"/>
      <c r="F200" s="37"/>
      <c r="G200" s="37"/>
      <c r="H200" s="37"/>
      <c r="I200" s="37"/>
      <c r="S200" s="372"/>
    </row>
    <row r="201" spans="1:19" ht="15.75">
      <c r="A201" s="19"/>
      <c r="C201" s="37"/>
      <c r="D201" s="37"/>
      <c r="E201" s="37"/>
      <c r="F201" s="37"/>
      <c r="G201" s="37"/>
      <c r="H201" s="37"/>
      <c r="I201" s="37"/>
    </row>
    <row r="202" spans="1:19" ht="15.75">
      <c r="A202" s="19"/>
      <c r="C202" s="37"/>
      <c r="D202" s="37"/>
      <c r="E202" s="37"/>
      <c r="F202" s="37"/>
      <c r="G202" s="37"/>
      <c r="H202" s="37"/>
      <c r="I202" s="37"/>
    </row>
    <row r="203" spans="1:19" ht="15.75">
      <c r="A203" s="19"/>
      <c r="C203" s="37"/>
      <c r="D203" s="37"/>
      <c r="E203" s="37"/>
      <c r="F203" s="37"/>
      <c r="G203" s="37"/>
      <c r="H203" s="37"/>
      <c r="I203" s="37"/>
    </row>
    <row r="204" spans="1:19" ht="15.75">
      <c r="A204" s="19"/>
      <c r="C204" s="37"/>
      <c r="D204" s="37"/>
      <c r="E204" s="37"/>
      <c r="F204" s="37"/>
      <c r="G204" s="37"/>
      <c r="H204" s="37"/>
      <c r="I204" s="37"/>
    </row>
    <row r="205" spans="1:19" ht="15.75">
      <c r="A205" s="19"/>
      <c r="C205" s="37"/>
      <c r="D205" s="37"/>
      <c r="E205" s="37"/>
      <c r="F205" s="37"/>
      <c r="G205" s="37"/>
      <c r="H205" s="37"/>
      <c r="I205" s="37"/>
    </row>
    <row r="206" spans="1:19" ht="15.75">
      <c r="A206" s="19"/>
      <c r="C206" s="37"/>
      <c r="D206" s="37"/>
      <c r="E206" s="37"/>
      <c r="F206" s="37"/>
      <c r="G206" s="37"/>
      <c r="H206" s="37"/>
      <c r="I206" s="37"/>
    </row>
    <row r="207" spans="1:19" ht="15.75">
      <c r="A207" s="19"/>
      <c r="C207" s="37"/>
      <c r="D207" s="37"/>
      <c r="E207" s="37"/>
      <c r="F207" s="37"/>
      <c r="G207" s="37"/>
      <c r="H207" s="37"/>
      <c r="I207" s="37"/>
    </row>
    <row r="208" spans="1:19" ht="15.75">
      <c r="A208" s="19"/>
      <c r="C208" s="37"/>
      <c r="D208" s="37"/>
      <c r="E208" s="37"/>
      <c r="F208" s="37"/>
      <c r="G208" s="37"/>
      <c r="H208" s="37"/>
      <c r="I208" s="37"/>
    </row>
    <row r="209" spans="1:9" ht="15.75">
      <c r="A209" s="19"/>
      <c r="C209" s="37"/>
      <c r="D209" s="37"/>
      <c r="E209" s="37"/>
      <c r="F209" s="37"/>
      <c r="G209" s="37"/>
      <c r="H209" s="37"/>
      <c r="I209" s="37"/>
    </row>
    <row r="210" spans="1:9" ht="15.75">
      <c r="A210" s="19"/>
      <c r="C210" s="37"/>
      <c r="D210" s="37"/>
      <c r="E210" s="37"/>
      <c r="F210" s="37"/>
      <c r="G210" s="37"/>
      <c r="H210" s="37"/>
      <c r="I210" s="37"/>
    </row>
    <row r="211" spans="1:9" ht="15.75">
      <c r="A211" s="19"/>
      <c r="C211" s="37"/>
      <c r="D211" s="37"/>
      <c r="E211" s="37"/>
      <c r="F211" s="37"/>
      <c r="G211" s="37"/>
      <c r="H211" s="37"/>
      <c r="I211" s="37"/>
    </row>
    <row r="212" spans="1:9" ht="15.75">
      <c r="A212" s="19"/>
      <c r="C212" s="37"/>
      <c r="D212" s="37"/>
      <c r="E212" s="37"/>
      <c r="F212" s="37"/>
      <c r="G212" s="37"/>
      <c r="H212" s="37"/>
      <c r="I212" s="37"/>
    </row>
    <row r="213" spans="1:9" ht="15.75">
      <c r="A213" s="19"/>
      <c r="C213" s="37"/>
      <c r="D213" s="37"/>
      <c r="E213" s="37"/>
      <c r="F213" s="37"/>
      <c r="G213" s="37"/>
      <c r="H213" s="37"/>
      <c r="I213" s="37"/>
    </row>
    <row r="214" spans="1:9" ht="15.75">
      <c r="A214" s="19"/>
      <c r="C214" s="37"/>
      <c r="D214" s="37"/>
      <c r="E214" s="37"/>
      <c r="F214" s="37"/>
      <c r="G214" s="37"/>
      <c r="H214" s="37"/>
      <c r="I214" s="37"/>
    </row>
    <row r="215" spans="1:9" ht="15.75">
      <c r="A215" s="19"/>
      <c r="C215" s="37"/>
      <c r="D215" s="37"/>
      <c r="E215" s="37"/>
      <c r="F215" s="37"/>
      <c r="G215" s="37"/>
      <c r="H215" s="37"/>
      <c r="I215" s="37"/>
    </row>
    <row r="216" spans="1:9" ht="15.75">
      <c r="A216" s="19"/>
      <c r="C216" s="37"/>
      <c r="D216" s="37"/>
      <c r="E216" s="37"/>
      <c r="F216" s="37"/>
      <c r="G216" s="37"/>
      <c r="H216" s="37"/>
      <c r="I216" s="37"/>
    </row>
    <row r="217" spans="1:9" ht="15.75">
      <c r="A217" s="19"/>
      <c r="C217" s="37"/>
      <c r="D217" s="37"/>
      <c r="E217" s="37"/>
      <c r="F217" s="37"/>
      <c r="G217" s="37"/>
      <c r="H217" s="37"/>
      <c r="I217" s="37"/>
    </row>
    <row r="218" spans="1:9" ht="15.75">
      <c r="A218" s="19"/>
      <c r="C218" s="37"/>
      <c r="D218" s="37"/>
      <c r="E218" s="37"/>
      <c r="F218" s="37"/>
      <c r="G218" s="37"/>
      <c r="H218" s="37"/>
      <c r="I218" s="37"/>
    </row>
    <row r="219" spans="1:9" ht="15.75">
      <c r="A219" s="19"/>
      <c r="C219" s="37"/>
      <c r="D219" s="37"/>
      <c r="E219" s="37"/>
      <c r="F219" s="37"/>
      <c r="G219" s="37"/>
      <c r="H219" s="37"/>
      <c r="I219" s="37"/>
    </row>
    <row r="220" spans="1:9" ht="15.75">
      <c r="A220" s="19"/>
      <c r="C220" s="37"/>
      <c r="D220" s="37"/>
      <c r="E220" s="37"/>
      <c r="F220" s="37"/>
      <c r="G220" s="37"/>
      <c r="H220" s="37"/>
      <c r="I220" s="37"/>
    </row>
    <row r="221" spans="1:9" ht="15.75">
      <c r="A221" s="19"/>
      <c r="C221" s="37"/>
      <c r="D221" s="37"/>
      <c r="E221" s="37"/>
      <c r="F221" s="37"/>
      <c r="G221" s="37"/>
      <c r="H221" s="37"/>
      <c r="I221" s="37"/>
    </row>
    <row r="222" spans="1:9" ht="15.75">
      <c r="A222" s="19"/>
      <c r="C222" s="37"/>
      <c r="D222" s="37"/>
      <c r="E222" s="37"/>
      <c r="F222" s="37"/>
      <c r="G222" s="37"/>
      <c r="H222" s="37"/>
      <c r="I222" s="37"/>
    </row>
    <row r="223" spans="1:9" ht="15.75">
      <c r="A223" s="19"/>
      <c r="C223" s="37"/>
      <c r="D223" s="37"/>
      <c r="E223" s="37"/>
      <c r="F223" s="37"/>
      <c r="G223" s="37"/>
      <c r="H223" s="37"/>
      <c r="I223" s="37"/>
    </row>
    <row r="224" spans="1:9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S17" sqref="S17"/>
    </sheetView>
  </sheetViews>
  <sheetFormatPr baseColWidth="10" defaultColWidth="9.140625" defaultRowHeight="15"/>
  <cols>
    <col min="1" max="1" width="91.85546875" style="20" bestFit="1" customWidth="1"/>
    <col min="2" max="16" width="12.85546875" style="372" customWidth="1"/>
    <col min="17" max="17" width="2.5703125" style="128" customWidth="1"/>
    <col min="18" max="256" width="9.140625" style="372"/>
    <col min="257" max="257" width="91.85546875" style="372" bestFit="1" customWidth="1"/>
    <col min="258" max="272" width="12.85546875" style="372" customWidth="1"/>
    <col min="273" max="273" width="2.5703125" style="372" customWidth="1"/>
    <col min="274" max="512" width="9.140625" style="372"/>
    <col min="513" max="513" width="91.85546875" style="372" bestFit="1" customWidth="1"/>
    <col min="514" max="528" width="12.85546875" style="372" customWidth="1"/>
    <col min="529" max="529" width="2.5703125" style="372" customWidth="1"/>
    <col min="530" max="768" width="9.140625" style="372"/>
    <col min="769" max="769" width="91.85546875" style="372" bestFit="1" customWidth="1"/>
    <col min="770" max="784" width="12.85546875" style="372" customWidth="1"/>
    <col min="785" max="785" width="2.5703125" style="372" customWidth="1"/>
    <col min="786" max="1024" width="9.140625" style="372"/>
    <col min="1025" max="1025" width="91.85546875" style="372" bestFit="1" customWidth="1"/>
    <col min="1026" max="1040" width="12.85546875" style="372" customWidth="1"/>
    <col min="1041" max="1041" width="2.5703125" style="372" customWidth="1"/>
    <col min="1042" max="1280" width="9.140625" style="372"/>
    <col min="1281" max="1281" width="91.85546875" style="372" bestFit="1" customWidth="1"/>
    <col min="1282" max="1296" width="12.85546875" style="372" customWidth="1"/>
    <col min="1297" max="1297" width="2.5703125" style="372" customWidth="1"/>
    <col min="1298" max="1536" width="9.140625" style="372"/>
    <col min="1537" max="1537" width="91.85546875" style="372" bestFit="1" customWidth="1"/>
    <col min="1538" max="1552" width="12.85546875" style="372" customWidth="1"/>
    <col min="1553" max="1553" width="2.5703125" style="372" customWidth="1"/>
    <col min="1554" max="1792" width="9.140625" style="372"/>
    <col min="1793" max="1793" width="91.85546875" style="372" bestFit="1" customWidth="1"/>
    <col min="1794" max="1808" width="12.85546875" style="372" customWidth="1"/>
    <col min="1809" max="1809" width="2.5703125" style="372" customWidth="1"/>
    <col min="1810" max="2048" width="9.140625" style="372"/>
    <col min="2049" max="2049" width="91.85546875" style="372" bestFit="1" customWidth="1"/>
    <col min="2050" max="2064" width="12.85546875" style="372" customWidth="1"/>
    <col min="2065" max="2065" width="2.5703125" style="372" customWidth="1"/>
    <col min="2066" max="2304" width="9.140625" style="372"/>
    <col min="2305" max="2305" width="91.85546875" style="372" bestFit="1" customWidth="1"/>
    <col min="2306" max="2320" width="12.85546875" style="372" customWidth="1"/>
    <col min="2321" max="2321" width="2.5703125" style="372" customWidth="1"/>
    <col min="2322" max="2560" width="9.140625" style="372"/>
    <col min="2561" max="2561" width="91.85546875" style="372" bestFit="1" customWidth="1"/>
    <col min="2562" max="2576" width="12.85546875" style="372" customWidth="1"/>
    <col min="2577" max="2577" width="2.5703125" style="372" customWidth="1"/>
    <col min="2578" max="2816" width="9.140625" style="372"/>
    <col min="2817" max="2817" width="91.85546875" style="372" bestFit="1" customWidth="1"/>
    <col min="2818" max="2832" width="12.85546875" style="372" customWidth="1"/>
    <col min="2833" max="2833" width="2.5703125" style="372" customWidth="1"/>
    <col min="2834" max="3072" width="9.140625" style="372"/>
    <col min="3073" max="3073" width="91.85546875" style="372" bestFit="1" customWidth="1"/>
    <col min="3074" max="3088" width="12.85546875" style="372" customWidth="1"/>
    <col min="3089" max="3089" width="2.5703125" style="372" customWidth="1"/>
    <col min="3090" max="3328" width="9.140625" style="372"/>
    <col min="3329" max="3329" width="91.85546875" style="372" bestFit="1" customWidth="1"/>
    <col min="3330" max="3344" width="12.85546875" style="372" customWidth="1"/>
    <col min="3345" max="3345" width="2.5703125" style="372" customWidth="1"/>
    <col min="3346" max="3584" width="9.140625" style="372"/>
    <col min="3585" max="3585" width="91.85546875" style="372" bestFit="1" customWidth="1"/>
    <col min="3586" max="3600" width="12.85546875" style="372" customWidth="1"/>
    <col min="3601" max="3601" width="2.5703125" style="372" customWidth="1"/>
    <col min="3602" max="3840" width="9.140625" style="372"/>
    <col min="3841" max="3841" width="91.85546875" style="372" bestFit="1" customWidth="1"/>
    <col min="3842" max="3856" width="12.85546875" style="372" customWidth="1"/>
    <col min="3857" max="3857" width="2.5703125" style="372" customWidth="1"/>
    <col min="3858" max="4096" width="9.140625" style="372"/>
    <col min="4097" max="4097" width="91.85546875" style="372" bestFit="1" customWidth="1"/>
    <col min="4098" max="4112" width="12.85546875" style="372" customWidth="1"/>
    <col min="4113" max="4113" width="2.5703125" style="372" customWidth="1"/>
    <col min="4114" max="4352" width="9.140625" style="372"/>
    <col min="4353" max="4353" width="91.85546875" style="372" bestFit="1" customWidth="1"/>
    <col min="4354" max="4368" width="12.85546875" style="372" customWidth="1"/>
    <col min="4369" max="4369" width="2.5703125" style="372" customWidth="1"/>
    <col min="4370" max="4608" width="9.140625" style="372"/>
    <col min="4609" max="4609" width="91.85546875" style="372" bestFit="1" customWidth="1"/>
    <col min="4610" max="4624" width="12.85546875" style="372" customWidth="1"/>
    <col min="4625" max="4625" width="2.5703125" style="372" customWidth="1"/>
    <col min="4626" max="4864" width="9.140625" style="372"/>
    <col min="4865" max="4865" width="91.85546875" style="372" bestFit="1" customWidth="1"/>
    <col min="4866" max="4880" width="12.85546875" style="372" customWidth="1"/>
    <col min="4881" max="4881" width="2.5703125" style="372" customWidth="1"/>
    <col min="4882" max="5120" width="9.140625" style="372"/>
    <col min="5121" max="5121" width="91.85546875" style="372" bestFit="1" customWidth="1"/>
    <col min="5122" max="5136" width="12.85546875" style="372" customWidth="1"/>
    <col min="5137" max="5137" width="2.5703125" style="372" customWidth="1"/>
    <col min="5138" max="5376" width="9.140625" style="372"/>
    <col min="5377" max="5377" width="91.85546875" style="372" bestFit="1" customWidth="1"/>
    <col min="5378" max="5392" width="12.85546875" style="372" customWidth="1"/>
    <col min="5393" max="5393" width="2.5703125" style="372" customWidth="1"/>
    <col min="5394" max="5632" width="9.140625" style="372"/>
    <col min="5633" max="5633" width="91.85546875" style="372" bestFit="1" customWidth="1"/>
    <col min="5634" max="5648" width="12.85546875" style="372" customWidth="1"/>
    <col min="5649" max="5649" width="2.5703125" style="372" customWidth="1"/>
    <col min="5650" max="5888" width="9.140625" style="372"/>
    <col min="5889" max="5889" width="91.85546875" style="372" bestFit="1" customWidth="1"/>
    <col min="5890" max="5904" width="12.85546875" style="372" customWidth="1"/>
    <col min="5905" max="5905" width="2.5703125" style="372" customWidth="1"/>
    <col min="5906" max="6144" width="9.140625" style="372"/>
    <col min="6145" max="6145" width="91.85546875" style="372" bestFit="1" customWidth="1"/>
    <col min="6146" max="6160" width="12.85546875" style="372" customWidth="1"/>
    <col min="6161" max="6161" width="2.5703125" style="372" customWidth="1"/>
    <col min="6162" max="6400" width="9.140625" style="372"/>
    <col min="6401" max="6401" width="91.85546875" style="372" bestFit="1" customWidth="1"/>
    <col min="6402" max="6416" width="12.85546875" style="372" customWidth="1"/>
    <col min="6417" max="6417" width="2.5703125" style="372" customWidth="1"/>
    <col min="6418" max="6656" width="9.140625" style="372"/>
    <col min="6657" max="6657" width="91.85546875" style="372" bestFit="1" customWidth="1"/>
    <col min="6658" max="6672" width="12.85546875" style="372" customWidth="1"/>
    <col min="6673" max="6673" width="2.5703125" style="372" customWidth="1"/>
    <col min="6674" max="6912" width="9.140625" style="372"/>
    <col min="6913" max="6913" width="91.85546875" style="372" bestFit="1" customWidth="1"/>
    <col min="6914" max="6928" width="12.85546875" style="372" customWidth="1"/>
    <col min="6929" max="6929" width="2.5703125" style="372" customWidth="1"/>
    <col min="6930" max="7168" width="9.140625" style="372"/>
    <col min="7169" max="7169" width="91.85546875" style="372" bestFit="1" customWidth="1"/>
    <col min="7170" max="7184" width="12.85546875" style="372" customWidth="1"/>
    <col min="7185" max="7185" width="2.5703125" style="372" customWidth="1"/>
    <col min="7186" max="7424" width="9.140625" style="372"/>
    <col min="7425" max="7425" width="91.85546875" style="372" bestFit="1" customWidth="1"/>
    <col min="7426" max="7440" width="12.85546875" style="372" customWidth="1"/>
    <col min="7441" max="7441" width="2.5703125" style="372" customWidth="1"/>
    <col min="7442" max="7680" width="9.140625" style="372"/>
    <col min="7681" max="7681" width="91.85546875" style="372" bestFit="1" customWidth="1"/>
    <col min="7682" max="7696" width="12.85546875" style="372" customWidth="1"/>
    <col min="7697" max="7697" width="2.5703125" style="372" customWidth="1"/>
    <col min="7698" max="7936" width="9.140625" style="372"/>
    <col min="7937" max="7937" width="91.85546875" style="372" bestFit="1" customWidth="1"/>
    <col min="7938" max="7952" width="12.85546875" style="372" customWidth="1"/>
    <col min="7953" max="7953" width="2.5703125" style="372" customWidth="1"/>
    <col min="7954" max="8192" width="9.140625" style="372"/>
    <col min="8193" max="8193" width="91.85546875" style="372" bestFit="1" customWidth="1"/>
    <col min="8194" max="8208" width="12.85546875" style="372" customWidth="1"/>
    <col min="8209" max="8209" width="2.5703125" style="372" customWidth="1"/>
    <col min="8210" max="8448" width="9.140625" style="372"/>
    <col min="8449" max="8449" width="91.85546875" style="372" bestFit="1" customWidth="1"/>
    <col min="8450" max="8464" width="12.85546875" style="372" customWidth="1"/>
    <col min="8465" max="8465" width="2.5703125" style="372" customWidth="1"/>
    <col min="8466" max="8704" width="9.140625" style="372"/>
    <col min="8705" max="8705" width="91.85546875" style="372" bestFit="1" customWidth="1"/>
    <col min="8706" max="8720" width="12.85546875" style="372" customWidth="1"/>
    <col min="8721" max="8721" width="2.5703125" style="372" customWidth="1"/>
    <col min="8722" max="8960" width="9.140625" style="372"/>
    <col min="8961" max="8961" width="91.85546875" style="372" bestFit="1" customWidth="1"/>
    <col min="8962" max="8976" width="12.85546875" style="372" customWidth="1"/>
    <col min="8977" max="8977" width="2.5703125" style="372" customWidth="1"/>
    <col min="8978" max="9216" width="9.140625" style="372"/>
    <col min="9217" max="9217" width="91.85546875" style="372" bestFit="1" customWidth="1"/>
    <col min="9218" max="9232" width="12.85546875" style="372" customWidth="1"/>
    <col min="9233" max="9233" width="2.5703125" style="372" customWidth="1"/>
    <col min="9234" max="9472" width="9.140625" style="372"/>
    <col min="9473" max="9473" width="91.85546875" style="372" bestFit="1" customWidth="1"/>
    <col min="9474" max="9488" width="12.85546875" style="372" customWidth="1"/>
    <col min="9489" max="9489" width="2.5703125" style="372" customWidth="1"/>
    <col min="9490" max="9728" width="9.140625" style="372"/>
    <col min="9729" max="9729" width="91.85546875" style="372" bestFit="1" customWidth="1"/>
    <col min="9730" max="9744" width="12.85546875" style="372" customWidth="1"/>
    <col min="9745" max="9745" width="2.5703125" style="372" customWidth="1"/>
    <col min="9746" max="9984" width="9.140625" style="372"/>
    <col min="9985" max="9985" width="91.85546875" style="372" bestFit="1" customWidth="1"/>
    <col min="9986" max="10000" width="12.85546875" style="372" customWidth="1"/>
    <col min="10001" max="10001" width="2.5703125" style="372" customWidth="1"/>
    <col min="10002" max="10240" width="9.140625" style="372"/>
    <col min="10241" max="10241" width="91.85546875" style="372" bestFit="1" customWidth="1"/>
    <col min="10242" max="10256" width="12.85546875" style="372" customWidth="1"/>
    <col min="10257" max="10257" width="2.5703125" style="372" customWidth="1"/>
    <col min="10258" max="10496" width="9.140625" style="372"/>
    <col min="10497" max="10497" width="91.85546875" style="372" bestFit="1" customWidth="1"/>
    <col min="10498" max="10512" width="12.85546875" style="372" customWidth="1"/>
    <col min="10513" max="10513" width="2.5703125" style="372" customWidth="1"/>
    <col min="10514" max="10752" width="9.140625" style="372"/>
    <col min="10753" max="10753" width="91.85546875" style="372" bestFit="1" customWidth="1"/>
    <col min="10754" max="10768" width="12.85546875" style="372" customWidth="1"/>
    <col min="10769" max="10769" width="2.5703125" style="372" customWidth="1"/>
    <col min="10770" max="11008" width="9.140625" style="372"/>
    <col min="11009" max="11009" width="91.85546875" style="372" bestFit="1" customWidth="1"/>
    <col min="11010" max="11024" width="12.85546875" style="372" customWidth="1"/>
    <col min="11025" max="11025" width="2.5703125" style="372" customWidth="1"/>
    <col min="11026" max="11264" width="9.140625" style="372"/>
    <col min="11265" max="11265" width="91.85546875" style="372" bestFit="1" customWidth="1"/>
    <col min="11266" max="11280" width="12.85546875" style="372" customWidth="1"/>
    <col min="11281" max="11281" width="2.5703125" style="372" customWidth="1"/>
    <col min="11282" max="11520" width="9.140625" style="372"/>
    <col min="11521" max="11521" width="91.85546875" style="372" bestFit="1" customWidth="1"/>
    <col min="11522" max="11536" width="12.85546875" style="372" customWidth="1"/>
    <col min="11537" max="11537" width="2.5703125" style="372" customWidth="1"/>
    <col min="11538" max="11776" width="9.140625" style="372"/>
    <col min="11777" max="11777" width="91.85546875" style="372" bestFit="1" customWidth="1"/>
    <col min="11778" max="11792" width="12.85546875" style="372" customWidth="1"/>
    <col min="11793" max="11793" width="2.5703125" style="372" customWidth="1"/>
    <col min="11794" max="12032" width="9.140625" style="372"/>
    <col min="12033" max="12033" width="91.85546875" style="372" bestFit="1" customWidth="1"/>
    <col min="12034" max="12048" width="12.85546875" style="372" customWidth="1"/>
    <col min="12049" max="12049" width="2.5703125" style="372" customWidth="1"/>
    <col min="12050" max="12288" width="9.140625" style="372"/>
    <col min="12289" max="12289" width="91.85546875" style="372" bestFit="1" customWidth="1"/>
    <col min="12290" max="12304" width="12.85546875" style="372" customWidth="1"/>
    <col min="12305" max="12305" width="2.5703125" style="372" customWidth="1"/>
    <col min="12306" max="12544" width="9.140625" style="372"/>
    <col min="12545" max="12545" width="91.85546875" style="372" bestFit="1" customWidth="1"/>
    <col min="12546" max="12560" width="12.85546875" style="372" customWidth="1"/>
    <col min="12561" max="12561" width="2.5703125" style="372" customWidth="1"/>
    <col min="12562" max="12800" width="9.140625" style="372"/>
    <col min="12801" max="12801" width="91.85546875" style="372" bestFit="1" customWidth="1"/>
    <col min="12802" max="12816" width="12.85546875" style="372" customWidth="1"/>
    <col min="12817" max="12817" width="2.5703125" style="372" customWidth="1"/>
    <col min="12818" max="13056" width="9.140625" style="372"/>
    <col min="13057" max="13057" width="91.85546875" style="372" bestFit="1" customWidth="1"/>
    <col min="13058" max="13072" width="12.85546875" style="372" customWidth="1"/>
    <col min="13073" max="13073" width="2.5703125" style="372" customWidth="1"/>
    <col min="13074" max="13312" width="9.140625" style="372"/>
    <col min="13313" max="13313" width="91.85546875" style="372" bestFit="1" customWidth="1"/>
    <col min="13314" max="13328" width="12.85546875" style="372" customWidth="1"/>
    <col min="13329" max="13329" width="2.5703125" style="372" customWidth="1"/>
    <col min="13330" max="13568" width="9.140625" style="372"/>
    <col min="13569" max="13569" width="91.85546875" style="372" bestFit="1" customWidth="1"/>
    <col min="13570" max="13584" width="12.85546875" style="372" customWidth="1"/>
    <col min="13585" max="13585" width="2.5703125" style="372" customWidth="1"/>
    <col min="13586" max="13824" width="9.140625" style="372"/>
    <col min="13825" max="13825" width="91.85546875" style="372" bestFit="1" customWidth="1"/>
    <col min="13826" max="13840" width="12.85546875" style="372" customWidth="1"/>
    <col min="13841" max="13841" width="2.5703125" style="372" customWidth="1"/>
    <col min="13842" max="14080" width="9.140625" style="372"/>
    <col min="14081" max="14081" width="91.85546875" style="372" bestFit="1" customWidth="1"/>
    <col min="14082" max="14096" width="12.85546875" style="372" customWidth="1"/>
    <col min="14097" max="14097" width="2.5703125" style="372" customWidth="1"/>
    <col min="14098" max="14336" width="9.140625" style="372"/>
    <col min="14337" max="14337" width="91.85546875" style="372" bestFit="1" customWidth="1"/>
    <col min="14338" max="14352" width="12.85546875" style="372" customWidth="1"/>
    <col min="14353" max="14353" width="2.5703125" style="372" customWidth="1"/>
    <col min="14354" max="14592" width="9.140625" style="372"/>
    <col min="14593" max="14593" width="91.85546875" style="372" bestFit="1" customWidth="1"/>
    <col min="14594" max="14608" width="12.85546875" style="372" customWidth="1"/>
    <col min="14609" max="14609" width="2.5703125" style="372" customWidth="1"/>
    <col min="14610" max="14848" width="9.140625" style="372"/>
    <col min="14849" max="14849" width="91.85546875" style="372" bestFit="1" customWidth="1"/>
    <col min="14850" max="14864" width="12.85546875" style="372" customWidth="1"/>
    <col min="14865" max="14865" width="2.5703125" style="372" customWidth="1"/>
    <col min="14866" max="15104" width="9.140625" style="372"/>
    <col min="15105" max="15105" width="91.85546875" style="372" bestFit="1" customWidth="1"/>
    <col min="15106" max="15120" width="12.85546875" style="372" customWidth="1"/>
    <col min="15121" max="15121" width="2.5703125" style="372" customWidth="1"/>
    <col min="15122" max="15360" width="9.140625" style="372"/>
    <col min="15361" max="15361" width="91.85546875" style="372" bestFit="1" customWidth="1"/>
    <col min="15362" max="15376" width="12.85546875" style="372" customWidth="1"/>
    <col min="15377" max="15377" width="2.5703125" style="372" customWidth="1"/>
    <col min="15378" max="15616" width="9.140625" style="372"/>
    <col min="15617" max="15617" width="91.85546875" style="372" bestFit="1" customWidth="1"/>
    <col min="15618" max="15632" width="12.85546875" style="372" customWidth="1"/>
    <col min="15633" max="15633" width="2.5703125" style="372" customWidth="1"/>
    <col min="15634" max="15872" width="9.140625" style="372"/>
    <col min="15873" max="15873" width="91.85546875" style="372" bestFit="1" customWidth="1"/>
    <col min="15874" max="15888" width="12.85546875" style="372" customWidth="1"/>
    <col min="15889" max="15889" width="2.5703125" style="372" customWidth="1"/>
    <col min="15890" max="16128" width="9.140625" style="372"/>
    <col min="16129" max="16129" width="91.85546875" style="372" bestFit="1" customWidth="1"/>
    <col min="16130" max="16144" width="12.85546875" style="372" customWidth="1"/>
    <col min="16145" max="16145" width="2.5703125" style="372" customWidth="1"/>
    <col min="16146" max="16384" width="9.140625" style="372"/>
  </cols>
  <sheetData>
    <row r="1" spans="1:17" s="1" customFormat="1" ht="3.7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</row>
    <row r="2" spans="1:17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</row>
    <row r="3" spans="1:17" s="1" customFormat="1" ht="27" customHeight="1">
      <c r="A3" s="771" t="s">
        <v>257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</row>
    <row r="4" spans="1:17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</row>
    <row r="5" spans="1:17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</row>
    <row r="6" spans="1:17" ht="7.5" customHeight="1">
      <c r="A6" s="103"/>
      <c r="Q6" s="372"/>
    </row>
    <row r="7" spans="1:17" ht="30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372"/>
    </row>
    <row r="8" spans="1:17" s="136" customFormat="1" ht="22.5" customHeight="1">
      <c r="A8" s="322" t="s">
        <v>902</v>
      </c>
      <c r="B8" s="322" t="s">
        <v>58</v>
      </c>
      <c r="C8" s="322" t="s">
        <v>59</v>
      </c>
      <c r="D8" s="322" t="s">
        <v>60</v>
      </c>
      <c r="E8" s="322" t="s">
        <v>62</v>
      </c>
      <c r="F8" s="322" t="s">
        <v>63</v>
      </c>
      <c r="G8" s="322" t="s">
        <v>65</v>
      </c>
      <c r="H8" s="322" t="s">
        <v>66</v>
      </c>
      <c r="I8" s="322" t="s">
        <v>67</v>
      </c>
      <c r="J8" s="322" t="s">
        <v>68</v>
      </c>
      <c r="K8" s="322" t="s">
        <v>69</v>
      </c>
      <c r="L8" s="322" t="s">
        <v>75</v>
      </c>
      <c r="M8" s="322" t="s">
        <v>77</v>
      </c>
      <c r="N8" s="322" t="s">
        <v>74</v>
      </c>
      <c r="O8" s="322" t="s">
        <v>71</v>
      </c>
      <c r="P8" s="607" t="s">
        <v>73</v>
      </c>
    </row>
    <row r="9" spans="1:17" ht="34.5" customHeight="1">
      <c r="A9" s="240" t="s">
        <v>13</v>
      </c>
      <c r="B9" s="240">
        <v>17662.939300000002</v>
      </c>
      <c r="C9" s="324">
        <v>0</v>
      </c>
      <c r="D9" s="324">
        <v>0</v>
      </c>
      <c r="E9" s="324">
        <v>0</v>
      </c>
      <c r="F9" s="324">
        <v>0</v>
      </c>
      <c r="G9" s="324">
        <v>0</v>
      </c>
      <c r="H9" s="240">
        <v>0</v>
      </c>
      <c r="I9" s="240">
        <v>0</v>
      </c>
      <c r="J9" s="240">
        <v>0</v>
      </c>
      <c r="K9" s="240">
        <v>0</v>
      </c>
      <c r="L9" s="240">
        <v>0</v>
      </c>
      <c r="M9" s="240">
        <v>0</v>
      </c>
      <c r="N9" s="240">
        <v>0</v>
      </c>
      <c r="O9" s="240">
        <v>0</v>
      </c>
      <c r="P9" s="240">
        <v>0</v>
      </c>
      <c r="Q9" s="372"/>
    </row>
    <row r="10" spans="1:17" ht="34.5" customHeight="1">
      <c r="A10" s="240" t="s">
        <v>14</v>
      </c>
      <c r="B10" s="240">
        <v>0</v>
      </c>
      <c r="C10" s="324">
        <v>0</v>
      </c>
      <c r="D10" s="324">
        <v>0</v>
      </c>
      <c r="E10" s="324">
        <v>0</v>
      </c>
      <c r="F10" s="324">
        <v>0</v>
      </c>
      <c r="G10" s="324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372"/>
    </row>
    <row r="11" spans="1:17" ht="34.5" customHeight="1">
      <c r="A11" s="240" t="s">
        <v>15</v>
      </c>
      <c r="B11" s="240">
        <v>0</v>
      </c>
      <c r="C11" s="324">
        <v>0</v>
      </c>
      <c r="D11" s="324">
        <v>0</v>
      </c>
      <c r="E11" s="324">
        <v>0</v>
      </c>
      <c r="F11" s="324">
        <v>0</v>
      </c>
      <c r="G11" s="324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372"/>
    </row>
    <row r="12" spans="1:17" ht="34.5" customHeight="1">
      <c r="A12" s="240" t="s">
        <v>16</v>
      </c>
      <c r="B12" s="240">
        <v>0</v>
      </c>
      <c r="C12" s="324">
        <v>0</v>
      </c>
      <c r="D12" s="324">
        <v>0</v>
      </c>
      <c r="E12" s="324">
        <v>0</v>
      </c>
      <c r="F12" s="324">
        <v>0</v>
      </c>
      <c r="G12" s="324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372"/>
    </row>
    <row r="13" spans="1:17" ht="34.5" customHeight="1">
      <c r="A13" s="240" t="s">
        <v>33</v>
      </c>
      <c r="B13" s="240">
        <v>0</v>
      </c>
      <c r="C13" s="324">
        <v>0</v>
      </c>
      <c r="D13" s="324">
        <v>0</v>
      </c>
      <c r="E13" s="324">
        <v>0</v>
      </c>
      <c r="F13" s="324">
        <v>0</v>
      </c>
      <c r="G13" s="324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372"/>
    </row>
    <row r="14" spans="1:17" ht="34.5" customHeight="1">
      <c r="A14" s="240" t="s">
        <v>34</v>
      </c>
      <c r="B14" s="240">
        <v>95746.802849999993</v>
      </c>
      <c r="C14" s="324">
        <v>26657.705879999998</v>
      </c>
      <c r="D14" s="324">
        <v>17212.88624</v>
      </c>
      <c r="E14" s="324">
        <v>0</v>
      </c>
      <c r="F14" s="324">
        <v>0</v>
      </c>
      <c r="G14" s="324">
        <v>2102.7957999999999</v>
      </c>
      <c r="H14" s="240">
        <v>12.099920000000001</v>
      </c>
      <c r="I14" s="240">
        <v>536.35706000000005</v>
      </c>
      <c r="J14" s="240">
        <v>0</v>
      </c>
      <c r="K14" s="240">
        <v>9.7482500000000005</v>
      </c>
      <c r="L14" s="240">
        <v>0</v>
      </c>
      <c r="M14" s="240">
        <v>0</v>
      </c>
      <c r="N14" s="240">
        <v>2266.10601</v>
      </c>
      <c r="O14" s="240">
        <v>0</v>
      </c>
      <c r="P14" s="240">
        <v>0</v>
      </c>
      <c r="Q14" s="372"/>
    </row>
    <row r="15" spans="1:17" ht="34.5" customHeight="1">
      <c r="A15" s="240" t="s">
        <v>35</v>
      </c>
      <c r="B15" s="240">
        <v>1417.1409799999999</v>
      </c>
      <c r="C15" s="324">
        <v>0</v>
      </c>
      <c r="D15" s="324">
        <v>0</v>
      </c>
      <c r="E15" s="324">
        <v>0</v>
      </c>
      <c r="F15" s="324">
        <v>0</v>
      </c>
      <c r="G15" s="324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372"/>
    </row>
    <row r="16" spans="1:17" ht="34.5" customHeight="1">
      <c r="A16" s="240" t="s">
        <v>186</v>
      </c>
      <c r="B16" s="240">
        <v>2878.5616</v>
      </c>
      <c r="C16" s="324">
        <v>0</v>
      </c>
      <c r="D16" s="324">
        <v>0</v>
      </c>
      <c r="E16" s="324">
        <v>0</v>
      </c>
      <c r="F16" s="324">
        <v>0</v>
      </c>
      <c r="G16" s="324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372"/>
    </row>
    <row r="17" spans="1:17" ht="34.5" customHeight="1">
      <c r="A17" s="240" t="s">
        <v>36</v>
      </c>
      <c r="B17" s="240">
        <v>0</v>
      </c>
      <c r="C17" s="324">
        <v>0</v>
      </c>
      <c r="D17" s="324">
        <v>0</v>
      </c>
      <c r="E17" s="324">
        <v>0</v>
      </c>
      <c r="F17" s="324">
        <v>0</v>
      </c>
      <c r="G17" s="324">
        <v>0</v>
      </c>
      <c r="H17" s="240">
        <v>0</v>
      </c>
      <c r="I17" s="240">
        <v>0</v>
      </c>
      <c r="J17" s="240">
        <v>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372"/>
    </row>
    <row r="18" spans="1:17" ht="34.5" customHeight="1">
      <c r="A18" s="240" t="s">
        <v>37</v>
      </c>
      <c r="B18" s="240">
        <v>0</v>
      </c>
      <c r="C18" s="324">
        <v>0</v>
      </c>
      <c r="D18" s="324">
        <v>0</v>
      </c>
      <c r="E18" s="324">
        <v>0</v>
      </c>
      <c r="F18" s="324">
        <v>0</v>
      </c>
      <c r="G18" s="324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372"/>
    </row>
    <row r="19" spans="1:17" ht="34.5" customHeight="1">
      <c r="A19" s="240" t="s">
        <v>38</v>
      </c>
      <c r="B19" s="240">
        <v>0</v>
      </c>
      <c r="C19" s="324">
        <v>0</v>
      </c>
      <c r="D19" s="324">
        <v>0</v>
      </c>
      <c r="E19" s="324">
        <v>0</v>
      </c>
      <c r="F19" s="324">
        <v>0</v>
      </c>
      <c r="G19" s="324">
        <v>0</v>
      </c>
      <c r="H19" s="240">
        <v>0</v>
      </c>
      <c r="I19" s="240">
        <v>0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372"/>
    </row>
    <row r="20" spans="1:17" ht="34.5" customHeight="1">
      <c r="A20" s="240" t="s">
        <v>21</v>
      </c>
      <c r="B20" s="240">
        <v>166008.83699000001</v>
      </c>
      <c r="C20" s="324">
        <v>118210.90771</v>
      </c>
      <c r="D20" s="324">
        <v>26028.385200000001</v>
      </c>
      <c r="E20" s="324">
        <v>1288.01223</v>
      </c>
      <c r="F20" s="324">
        <v>10999.42967</v>
      </c>
      <c r="G20" s="324">
        <v>19605.702829999998</v>
      </c>
      <c r="H20" s="240">
        <v>14809.913259999999</v>
      </c>
      <c r="I20" s="240">
        <v>24926.95679</v>
      </c>
      <c r="J20" s="240">
        <v>8258.6844199999996</v>
      </c>
      <c r="K20" s="240">
        <v>45503.098700000002</v>
      </c>
      <c r="L20" s="240">
        <v>6092.5429800000002</v>
      </c>
      <c r="M20" s="240">
        <v>10888.25728</v>
      </c>
      <c r="N20" s="240">
        <v>41832.609090000005</v>
      </c>
      <c r="O20" s="240">
        <v>14660.20004</v>
      </c>
      <c r="P20" s="240">
        <v>6645.5486799999999</v>
      </c>
      <c r="Q20" s="372"/>
    </row>
    <row r="21" spans="1:17" ht="34.5" customHeight="1">
      <c r="A21" s="240" t="s">
        <v>22</v>
      </c>
      <c r="B21" s="240">
        <v>26419.153920000001</v>
      </c>
      <c r="C21" s="324">
        <v>299738.55235000001</v>
      </c>
      <c r="D21" s="324">
        <v>200402.24791000001</v>
      </c>
      <c r="E21" s="324">
        <v>2116.80906</v>
      </c>
      <c r="F21" s="324">
        <v>63506.61148</v>
      </c>
      <c r="G21" s="324">
        <v>0</v>
      </c>
      <c r="H21" s="240">
        <v>0</v>
      </c>
      <c r="I21" s="240">
        <v>0</v>
      </c>
      <c r="J21" s="240">
        <v>30873.163280000001</v>
      </c>
      <c r="K21" s="240">
        <v>1097.5039400000001</v>
      </c>
      <c r="L21" s="240">
        <v>538.89612999999997</v>
      </c>
      <c r="M21" s="240">
        <v>1809.84267</v>
      </c>
      <c r="N21" s="240">
        <v>0</v>
      </c>
      <c r="O21" s="240">
        <v>13973.61232</v>
      </c>
      <c r="P21" s="240">
        <v>0</v>
      </c>
      <c r="Q21" s="372"/>
    </row>
    <row r="22" spans="1:17" ht="34.5" customHeight="1">
      <c r="A22" s="240" t="s">
        <v>23</v>
      </c>
      <c r="B22" s="240">
        <v>220714.58968</v>
      </c>
      <c r="C22" s="324">
        <v>0</v>
      </c>
      <c r="D22" s="324">
        <v>0</v>
      </c>
      <c r="E22" s="324">
        <v>0</v>
      </c>
      <c r="F22" s="324">
        <v>0</v>
      </c>
      <c r="G22" s="324">
        <v>107350.33609</v>
      </c>
      <c r="H22" s="240">
        <v>53400.986429999997</v>
      </c>
      <c r="I22" s="240">
        <v>67204.198319999996</v>
      </c>
      <c r="J22" s="240">
        <v>67624.039879999997</v>
      </c>
      <c r="K22" s="240">
        <v>12877.86634</v>
      </c>
      <c r="L22" s="240">
        <v>11317.57857</v>
      </c>
      <c r="M22" s="240">
        <v>13234.44362</v>
      </c>
      <c r="N22" s="240">
        <v>18139.776320000001</v>
      </c>
      <c r="O22" s="240">
        <v>0</v>
      </c>
      <c r="P22" s="240">
        <v>15106.154470000001</v>
      </c>
      <c r="Q22" s="372"/>
    </row>
    <row r="23" spans="1:17" ht="34.5" customHeight="1">
      <c r="A23" s="240" t="s">
        <v>24</v>
      </c>
      <c r="B23" s="240">
        <v>0</v>
      </c>
      <c r="C23" s="324">
        <v>0</v>
      </c>
      <c r="D23" s="324">
        <v>0</v>
      </c>
      <c r="E23" s="324">
        <v>0</v>
      </c>
      <c r="F23" s="324">
        <v>0</v>
      </c>
      <c r="G23" s="324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372"/>
    </row>
    <row r="24" spans="1:17" ht="34.5" customHeight="1">
      <c r="A24" s="240" t="s">
        <v>25</v>
      </c>
      <c r="B24" s="240">
        <v>0</v>
      </c>
      <c r="C24" s="324">
        <v>0</v>
      </c>
      <c r="D24" s="324">
        <v>0</v>
      </c>
      <c r="E24" s="324">
        <v>0</v>
      </c>
      <c r="F24" s="324">
        <v>0</v>
      </c>
      <c r="G24" s="324">
        <v>0</v>
      </c>
      <c r="H24" s="240">
        <v>0</v>
      </c>
      <c r="I24" s="240">
        <v>0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372"/>
    </row>
    <row r="25" spans="1:17" ht="34.5" customHeight="1">
      <c r="A25" s="240" t="s">
        <v>26</v>
      </c>
      <c r="B25" s="240">
        <v>0</v>
      </c>
      <c r="C25" s="324">
        <v>0</v>
      </c>
      <c r="D25" s="324">
        <v>0</v>
      </c>
      <c r="E25" s="324">
        <v>0</v>
      </c>
      <c r="F25" s="324">
        <v>0</v>
      </c>
      <c r="G25" s="324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372"/>
    </row>
    <row r="26" spans="1:17" ht="34.5" customHeight="1">
      <c r="A26" s="240" t="s">
        <v>27</v>
      </c>
      <c r="B26" s="240">
        <v>0</v>
      </c>
      <c r="C26" s="324">
        <v>0</v>
      </c>
      <c r="D26" s="324">
        <v>0</v>
      </c>
      <c r="E26" s="324">
        <v>0</v>
      </c>
      <c r="F26" s="324">
        <v>0</v>
      </c>
      <c r="G26" s="324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372"/>
    </row>
    <row r="27" spans="1:17" ht="34.5" customHeight="1">
      <c r="A27" s="240" t="s">
        <v>28</v>
      </c>
      <c r="B27" s="240">
        <v>51038.899920000003</v>
      </c>
      <c r="C27" s="324">
        <v>0</v>
      </c>
      <c r="D27" s="324">
        <v>0</v>
      </c>
      <c r="E27" s="324">
        <v>0</v>
      </c>
      <c r="F27" s="324">
        <v>0</v>
      </c>
      <c r="G27" s="324">
        <v>4590.4387100000004</v>
      </c>
      <c r="H27" s="240">
        <v>6100.1815299999998</v>
      </c>
      <c r="I27" s="240">
        <v>885.45465000000002</v>
      </c>
      <c r="J27" s="240">
        <v>7108.2791900000002</v>
      </c>
      <c r="K27" s="240">
        <v>8209.0017000000007</v>
      </c>
      <c r="L27" s="240">
        <v>170.39191</v>
      </c>
      <c r="M27" s="240">
        <v>130.33375000000001</v>
      </c>
      <c r="N27" s="240">
        <v>1785.6512399999999</v>
      </c>
      <c r="O27" s="240">
        <v>22893.270079999998</v>
      </c>
      <c r="P27" s="240">
        <v>15826.088099999999</v>
      </c>
      <c r="Q27" s="372"/>
    </row>
    <row r="28" spans="1:17" ht="34.5" customHeight="1">
      <c r="A28" s="240" t="s">
        <v>187</v>
      </c>
      <c r="B28" s="240">
        <v>15153.38816</v>
      </c>
      <c r="C28" s="324">
        <v>0</v>
      </c>
      <c r="D28" s="324">
        <v>0</v>
      </c>
      <c r="E28" s="324">
        <v>0</v>
      </c>
      <c r="F28" s="324">
        <v>0</v>
      </c>
      <c r="G28" s="324">
        <v>2859.7691600000003</v>
      </c>
      <c r="H28" s="240">
        <v>141.37327999999999</v>
      </c>
      <c r="I28" s="240">
        <v>2778.3881800000004</v>
      </c>
      <c r="J28" s="240">
        <v>7528.4630299999999</v>
      </c>
      <c r="K28" s="240">
        <v>1427.1554799999999</v>
      </c>
      <c r="L28" s="240">
        <v>518.27936</v>
      </c>
      <c r="M28" s="240">
        <v>0</v>
      </c>
      <c r="N28" s="240">
        <v>0</v>
      </c>
      <c r="O28" s="240">
        <v>0</v>
      </c>
      <c r="P28" s="240">
        <v>8143.7837199999994</v>
      </c>
      <c r="Q28" s="372"/>
    </row>
    <row r="29" spans="1:17" ht="34.5" customHeight="1">
      <c r="A29" s="240" t="s">
        <v>29</v>
      </c>
      <c r="B29" s="240">
        <v>3493.3799800000002</v>
      </c>
      <c r="C29" s="324">
        <v>0</v>
      </c>
      <c r="D29" s="324">
        <v>0</v>
      </c>
      <c r="E29" s="324">
        <v>0</v>
      </c>
      <c r="F29" s="324">
        <v>0</v>
      </c>
      <c r="G29" s="324">
        <v>489.04046999999997</v>
      </c>
      <c r="H29" s="240">
        <v>407.46674000000002</v>
      </c>
      <c r="I29" s="240">
        <v>0</v>
      </c>
      <c r="J29" s="240">
        <v>0</v>
      </c>
      <c r="K29" s="240">
        <v>17</v>
      </c>
      <c r="L29" s="240">
        <v>0</v>
      </c>
      <c r="M29" s="240">
        <v>0</v>
      </c>
      <c r="N29" s="240">
        <v>0</v>
      </c>
      <c r="O29" s="240">
        <v>3802.02018</v>
      </c>
      <c r="P29" s="240">
        <v>0</v>
      </c>
      <c r="Q29" s="372"/>
    </row>
    <row r="30" spans="1:17" ht="34.5" customHeight="1">
      <c r="A30" s="240" t="s">
        <v>17</v>
      </c>
      <c r="B30" s="240">
        <v>150364.0527</v>
      </c>
      <c r="C30" s="324">
        <v>65159.956859999998</v>
      </c>
      <c r="D30" s="324">
        <v>51377.688909999997</v>
      </c>
      <c r="E30" s="324">
        <v>18550.441269999999</v>
      </c>
      <c r="F30" s="324">
        <v>84647.383549999999</v>
      </c>
      <c r="G30" s="324">
        <v>52977.72423</v>
      </c>
      <c r="H30" s="240">
        <v>21918.34893</v>
      </c>
      <c r="I30" s="240">
        <v>38485.497289999999</v>
      </c>
      <c r="J30" s="240">
        <v>13916.583409999999</v>
      </c>
      <c r="K30" s="240">
        <v>7276.8392899999999</v>
      </c>
      <c r="L30" s="240">
        <v>20700.160909999999</v>
      </c>
      <c r="M30" s="240">
        <v>5267.1120799999999</v>
      </c>
      <c r="N30" s="240">
        <v>46515.208350000001</v>
      </c>
      <c r="O30" s="240">
        <v>10020.118109999999</v>
      </c>
      <c r="P30" s="240">
        <v>12488.74438</v>
      </c>
      <c r="Q30" s="372"/>
    </row>
    <row r="31" spans="1:17" ht="34.5" customHeight="1">
      <c r="A31" s="240" t="s">
        <v>18</v>
      </c>
      <c r="B31" s="240">
        <v>5542.3537400000005</v>
      </c>
      <c r="C31" s="324">
        <v>988.67034000000001</v>
      </c>
      <c r="D31" s="324">
        <v>0</v>
      </c>
      <c r="E31" s="324">
        <v>0</v>
      </c>
      <c r="F31" s="324">
        <v>0</v>
      </c>
      <c r="G31" s="324">
        <v>1373.83221</v>
      </c>
      <c r="H31" s="240">
        <v>0</v>
      </c>
      <c r="I31" s="240">
        <v>44.951480000000004</v>
      </c>
      <c r="J31" s="240">
        <v>57.518629999999995</v>
      </c>
      <c r="K31" s="240">
        <v>20387.075230000002</v>
      </c>
      <c r="L31" s="240">
        <v>199.14383999999998</v>
      </c>
      <c r="M31" s="240">
        <v>0</v>
      </c>
      <c r="N31" s="240">
        <v>7828.6331900000005</v>
      </c>
      <c r="O31" s="240">
        <v>0</v>
      </c>
      <c r="P31" s="240">
        <v>0</v>
      </c>
      <c r="Q31" s="372"/>
    </row>
    <row r="32" spans="1:17" ht="55.5" customHeight="1">
      <c r="A32" s="241" t="s">
        <v>188</v>
      </c>
      <c r="B32" s="240">
        <v>0</v>
      </c>
      <c r="C32" s="324">
        <v>0</v>
      </c>
      <c r="D32" s="324">
        <v>0</v>
      </c>
      <c r="E32" s="324">
        <v>0</v>
      </c>
      <c r="F32" s="324">
        <v>0</v>
      </c>
      <c r="G32" s="324">
        <v>0</v>
      </c>
      <c r="H32" s="240">
        <v>0</v>
      </c>
      <c r="I32" s="240">
        <v>0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372"/>
    </row>
    <row r="33" spans="1:17" ht="34.5" customHeight="1">
      <c r="A33" s="240" t="s">
        <v>189</v>
      </c>
      <c r="B33" s="240">
        <v>279.07190000000003</v>
      </c>
      <c r="C33" s="324">
        <v>571.55713000000003</v>
      </c>
      <c r="D33" s="324">
        <v>150.25662</v>
      </c>
      <c r="E33" s="324">
        <v>6299.4452000000001</v>
      </c>
      <c r="F33" s="324">
        <v>0</v>
      </c>
      <c r="G33" s="324">
        <v>0</v>
      </c>
      <c r="H33" s="240">
        <v>212.50918999999999</v>
      </c>
      <c r="I33" s="240">
        <v>152.52552</v>
      </c>
      <c r="J33" s="240">
        <v>0</v>
      </c>
      <c r="K33" s="240">
        <v>61.392569999999999</v>
      </c>
      <c r="L33" s="240">
        <v>27.460630000000002</v>
      </c>
      <c r="M33" s="240">
        <v>457.82218999999998</v>
      </c>
      <c r="N33" s="240">
        <v>2467.72714</v>
      </c>
      <c r="O33" s="240">
        <v>306.50355999999999</v>
      </c>
      <c r="P33" s="240">
        <v>0</v>
      </c>
      <c r="Q33" s="372"/>
    </row>
    <row r="34" spans="1:17" ht="60" customHeight="1">
      <c r="A34" s="241" t="s">
        <v>20</v>
      </c>
      <c r="B34" s="240">
        <v>0</v>
      </c>
      <c r="C34" s="324">
        <v>0</v>
      </c>
      <c r="D34" s="324">
        <v>0</v>
      </c>
      <c r="E34" s="324">
        <v>0</v>
      </c>
      <c r="F34" s="324">
        <v>0</v>
      </c>
      <c r="G34" s="324">
        <v>0</v>
      </c>
      <c r="H34" s="240">
        <v>0</v>
      </c>
      <c r="I34" s="240">
        <v>0</v>
      </c>
      <c r="J34" s="240">
        <v>0</v>
      </c>
      <c r="K34" s="240">
        <v>1.1629200000000002</v>
      </c>
      <c r="L34" s="240">
        <v>3.9463000000000004</v>
      </c>
      <c r="M34" s="240">
        <v>0</v>
      </c>
      <c r="N34" s="240">
        <v>32.552019999999999</v>
      </c>
      <c r="O34" s="240">
        <v>0</v>
      </c>
      <c r="P34" s="240">
        <v>0</v>
      </c>
      <c r="Q34" s="372"/>
    </row>
    <row r="35" spans="1:17" ht="34.5" customHeight="1">
      <c r="A35" s="240" t="s">
        <v>30</v>
      </c>
      <c r="B35" s="240">
        <v>403235.98948000005</v>
      </c>
      <c r="C35" s="324">
        <v>255888.29428</v>
      </c>
      <c r="D35" s="324">
        <v>47037.654539999996</v>
      </c>
      <c r="E35" s="324">
        <v>48774.352140000003</v>
      </c>
      <c r="F35" s="324">
        <v>7052.3646600000002</v>
      </c>
      <c r="G35" s="324">
        <v>71997.998890000003</v>
      </c>
      <c r="H35" s="240">
        <v>35898.100570000002</v>
      </c>
      <c r="I35" s="240">
        <v>30893.27477</v>
      </c>
      <c r="J35" s="240">
        <v>5910.1683499999999</v>
      </c>
      <c r="K35" s="240">
        <v>21636.165140000001</v>
      </c>
      <c r="L35" s="240">
        <v>55516.80431</v>
      </c>
      <c r="M35" s="240">
        <v>21361.13624</v>
      </c>
      <c r="N35" s="240">
        <v>75090.999370000005</v>
      </c>
      <c r="O35" s="240">
        <v>30636.24942</v>
      </c>
      <c r="P35" s="240">
        <v>13543.36765</v>
      </c>
      <c r="Q35" s="372"/>
    </row>
    <row r="36" spans="1:17" ht="34.5" customHeight="1">
      <c r="A36" s="240" t="s">
        <v>31</v>
      </c>
      <c r="B36" s="240">
        <v>29660.700219999999</v>
      </c>
      <c r="C36" s="324">
        <v>3795.2234600000002</v>
      </c>
      <c r="D36" s="324">
        <v>21994.798850000003</v>
      </c>
      <c r="E36" s="324">
        <v>6310.0544400000008</v>
      </c>
      <c r="F36" s="324">
        <v>23524.5036</v>
      </c>
      <c r="G36" s="324">
        <v>0</v>
      </c>
      <c r="H36" s="240">
        <v>0</v>
      </c>
      <c r="I36" s="240">
        <v>0</v>
      </c>
      <c r="J36" s="240">
        <v>2432.5059900000001</v>
      </c>
      <c r="K36" s="240">
        <v>5146.5661399999999</v>
      </c>
      <c r="L36" s="240">
        <v>0</v>
      </c>
      <c r="M36" s="240">
        <v>1594.3296699999999</v>
      </c>
      <c r="N36" s="240">
        <v>0</v>
      </c>
      <c r="O36" s="240">
        <v>14749.547339999999</v>
      </c>
      <c r="P36" s="240">
        <v>0</v>
      </c>
      <c r="Q36" s="372"/>
    </row>
    <row r="37" spans="1:17" s="136" customFormat="1" ht="51" customHeight="1">
      <c r="A37" s="242" t="s">
        <v>32</v>
      </c>
      <c r="B37" s="242">
        <v>105240.85394</v>
      </c>
      <c r="C37" s="325">
        <v>0</v>
      </c>
      <c r="D37" s="325">
        <v>0</v>
      </c>
      <c r="E37" s="325">
        <v>0</v>
      </c>
      <c r="F37" s="325">
        <v>0</v>
      </c>
      <c r="G37" s="325">
        <v>64184.126680000001</v>
      </c>
      <c r="H37" s="242">
        <v>63541.222229999999</v>
      </c>
      <c r="I37" s="242">
        <v>13277.44541</v>
      </c>
      <c r="J37" s="242">
        <v>12147.297210000001</v>
      </c>
      <c r="K37" s="242">
        <v>0</v>
      </c>
      <c r="L37" s="242">
        <v>3662.0035499999999</v>
      </c>
      <c r="M37" s="242">
        <v>3716.3686200000002</v>
      </c>
      <c r="N37" s="242">
        <v>12109.60347</v>
      </c>
      <c r="O37" s="242">
        <v>0</v>
      </c>
      <c r="P37" s="242">
        <v>7347.40607</v>
      </c>
    </row>
    <row r="38" spans="1:17" s="136" customFormat="1" ht="24" customHeight="1">
      <c r="A38" s="326" t="s">
        <v>166</v>
      </c>
      <c r="B38" s="327">
        <f t="shared" ref="B38:P38" si="0">SUM(B9:B37)</f>
        <v>1294856.71536</v>
      </c>
      <c r="C38" s="327">
        <f t="shared" si="0"/>
        <v>771010.86800999998</v>
      </c>
      <c r="D38" s="327">
        <f t="shared" si="0"/>
        <v>364203.91827000002</v>
      </c>
      <c r="E38" s="327">
        <f t="shared" si="0"/>
        <v>83339.11434</v>
      </c>
      <c r="F38" s="327">
        <f t="shared" si="0"/>
        <v>189730.29295999999</v>
      </c>
      <c r="G38" s="327">
        <f t="shared" si="0"/>
        <v>327531.76506999996</v>
      </c>
      <c r="H38" s="327">
        <f t="shared" si="0"/>
        <v>196442.20208000002</v>
      </c>
      <c r="I38" s="327">
        <f t="shared" si="0"/>
        <v>179185.04946999997</v>
      </c>
      <c r="J38" s="327">
        <f t="shared" si="0"/>
        <v>155856.70338999998</v>
      </c>
      <c r="K38" s="327">
        <f t="shared" si="0"/>
        <v>123650.5757</v>
      </c>
      <c r="L38" s="327">
        <f t="shared" si="0"/>
        <v>98747.20848999999</v>
      </c>
      <c r="M38" s="327">
        <f t="shared" si="0"/>
        <v>58459.646120000005</v>
      </c>
      <c r="N38" s="327">
        <f>SUM(N9:N37)</f>
        <v>208068.86620000002</v>
      </c>
      <c r="O38" s="327">
        <f>SUM(O9:O37)</f>
        <v>111041.52105</v>
      </c>
      <c r="P38" s="327">
        <f t="shared" si="0"/>
        <v>79101.093070000003</v>
      </c>
    </row>
    <row r="39" spans="1:17" s="119" customFormat="1" ht="67.5" customHeight="1">
      <c r="A39" s="328" t="s">
        <v>203</v>
      </c>
      <c r="B39" s="329">
        <v>0.19717546819642431</v>
      </c>
      <c r="C39" s="329">
        <v>0.11740637174834974</v>
      </c>
      <c r="D39" s="329">
        <v>5.5459478451941373E-2</v>
      </c>
      <c r="E39" s="329">
        <v>1.2690538415670373E-2</v>
      </c>
      <c r="F39" s="329">
        <v>2.8891350604017881E-2</v>
      </c>
      <c r="G39" s="329">
        <v>4.9875193417770108E-2</v>
      </c>
      <c r="H39" s="329">
        <v>2.991341258781036E-2</v>
      </c>
      <c r="I39" s="329">
        <v>2.7285564189412179E-2</v>
      </c>
      <c r="J39" s="329">
        <v>2.3733219357734509E-2</v>
      </c>
      <c r="K39" s="329">
        <v>1.8829002365428876E-2</v>
      </c>
      <c r="L39" s="329">
        <v>1.5036819777926098E-2</v>
      </c>
      <c r="M39" s="329">
        <v>8.9019950683142286E-3</v>
      </c>
      <c r="N39" s="329">
        <v>3.1683873299199729E-2</v>
      </c>
      <c r="O39" s="329">
        <v>1.6908947254592282E-2</v>
      </c>
      <c r="P39" s="329">
        <v>1.2045189924037206E-2</v>
      </c>
    </row>
    <row r="40" spans="1:17" ht="14.25" customHeight="1" thickBot="1">
      <c r="A40" s="139"/>
      <c r="B40" s="140"/>
      <c r="C40" s="141"/>
      <c r="D40" s="141"/>
      <c r="E40" s="141"/>
      <c r="F40" s="141"/>
      <c r="G40" s="141"/>
      <c r="H40" s="142"/>
      <c r="I40" s="142"/>
      <c r="J40" s="142"/>
      <c r="K40" s="142"/>
      <c r="L40" s="142"/>
      <c r="M40" s="142"/>
      <c r="N40" s="142"/>
      <c r="O40" s="142"/>
      <c r="P40" s="142"/>
      <c r="Q40" s="372"/>
    </row>
    <row r="41" spans="1:17" ht="15" customHeight="1" thickTop="1">
      <c r="A41" s="34" t="s">
        <v>728</v>
      </c>
      <c r="B41" s="119"/>
      <c r="C41" s="144"/>
      <c r="D41" s="144"/>
      <c r="E41" s="144"/>
      <c r="F41" s="144"/>
      <c r="G41" s="144"/>
      <c r="H41" s="145"/>
      <c r="I41" s="145"/>
      <c r="J41" s="145"/>
      <c r="K41" s="145"/>
      <c r="L41" s="145"/>
      <c r="M41" s="145"/>
      <c r="N41" s="145"/>
      <c r="O41" s="145"/>
      <c r="P41" s="145"/>
      <c r="Q41" s="372"/>
    </row>
    <row r="42" spans="1:17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2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2"/>
    </row>
    <row r="44" spans="1:17" ht="9" customHeight="1">
      <c r="A44" s="125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</row>
    <row r="45" spans="1:17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</row>
    <row r="47" spans="1:17" ht="9" customHeight="1">
      <c r="A47" s="16"/>
      <c r="B47" s="14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</row>
    <row r="48" spans="1:17" ht="9" customHeight="1">
      <c r="A48" s="16"/>
      <c r="B48" s="14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</row>
    <row r="49" spans="1:17" ht="9" customHeight="1">
      <c r="A49" s="16"/>
      <c r="B49" s="14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</row>
    <row r="50" spans="1:17" ht="9" customHeight="1">
      <c r="A50" s="122"/>
      <c r="B50" s="14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</row>
    <row r="51" spans="1:17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</row>
    <row r="52" spans="1:17" ht="9" customHeight="1">
      <c r="A52" s="16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</row>
    <row r="53" spans="1:17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</row>
    <row r="56" spans="1:17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</row>
    <row r="57" spans="1:17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</row>
    <row r="58" spans="1:17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</row>
    <row r="59" spans="1:17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</row>
    <row r="60" spans="1:17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</row>
    <row r="61" spans="1:17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</row>
    <row r="62" spans="1:17" ht="9" customHeight="1">
      <c r="A62" s="122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</row>
    <row r="63" spans="1:17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</row>
    <row r="67" spans="1:17" ht="9" customHeight="1">
      <c r="A67" s="12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</row>
    <row r="68" spans="1:17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</row>
    <row r="69" spans="1:17" ht="9" customHeight="1">
      <c r="A69" s="12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</row>
    <row r="70" spans="1:17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</row>
    <row r="71" spans="1:17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</row>
    <row r="72" spans="1:17" ht="9" customHeight="1">
      <c r="A72" s="12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</row>
    <row r="73" spans="1:17" ht="9" customHeight="1">
      <c r="A73" s="12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</row>
    <row r="74" spans="1:17" ht="9" customHeight="1">
      <c r="A74" s="12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</row>
    <row r="75" spans="1:17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</row>
    <row r="78" spans="1:17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2"/>
    </row>
    <row r="79" spans="1:17" ht="9" customHeight="1">
      <c r="A79" s="12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2"/>
    </row>
    <row r="80" spans="1:17" ht="9" customHeight="1">
      <c r="A80" s="125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2"/>
    </row>
    <row r="81" spans="1:17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2"/>
    </row>
    <row r="82" spans="1:17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2"/>
    </row>
    <row r="83" spans="1:17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2"/>
    </row>
    <row r="84" spans="1:17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2"/>
    </row>
    <row r="85" spans="1:17" ht="9" customHeight="1">
      <c r="A85" s="123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2"/>
    </row>
    <row r="86" spans="1:17" ht="9" customHeight="1">
      <c r="A86" s="125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2"/>
    </row>
    <row r="87" spans="1:17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2"/>
    </row>
    <row r="88" spans="1:17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2"/>
    </row>
    <row r="89" spans="1:17" ht="9" customHeight="1">
      <c r="A89" s="16"/>
      <c r="C89" s="37"/>
      <c r="D89" s="37"/>
      <c r="E89" s="37"/>
      <c r="F89" s="37"/>
      <c r="G89" s="37"/>
      <c r="Q89" s="372"/>
    </row>
    <row r="90" spans="1:17" ht="9" customHeight="1">
      <c r="A90" s="16"/>
      <c r="C90" s="37"/>
      <c r="D90" s="37"/>
      <c r="E90" s="37"/>
      <c r="F90" s="37"/>
      <c r="G90" s="37"/>
      <c r="Q90" s="372"/>
    </row>
    <row r="91" spans="1:17" ht="9" customHeight="1">
      <c r="A91" s="16"/>
      <c r="C91" s="37"/>
      <c r="D91" s="37"/>
      <c r="E91" s="37"/>
      <c r="F91" s="37"/>
      <c r="G91" s="37"/>
      <c r="Q91" s="372"/>
    </row>
    <row r="92" spans="1:17" ht="9" customHeight="1">
      <c r="A92" s="16"/>
      <c r="C92" s="37"/>
      <c r="D92" s="37"/>
      <c r="E92" s="37"/>
      <c r="F92" s="37"/>
      <c r="G92" s="37"/>
      <c r="Q92" s="372"/>
    </row>
    <row r="93" spans="1:17" ht="9" customHeight="1">
      <c r="A93" s="16"/>
      <c r="C93" s="37"/>
      <c r="D93" s="37"/>
      <c r="E93" s="37"/>
      <c r="F93" s="37"/>
      <c r="G93" s="37"/>
      <c r="Q93" s="372"/>
    </row>
    <row r="94" spans="1:17" ht="9" customHeight="1">
      <c r="A94" s="16"/>
      <c r="C94" s="37"/>
      <c r="D94" s="37"/>
      <c r="E94" s="37"/>
      <c r="F94" s="37"/>
      <c r="G94" s="37"/>
      <c r="Q94" s="372"/>
    </row>
    <row r="95" spans="1:17" ht="9" customHeight="1">
      <c r="A95" s="123"/>
      <c r="C95" s="37"/>
      <c r="D95" s="37"/>
      <c r="E95" s="37"/>
      <c r="F95" s="37"/>
      <c r="G95" s="37"/>
      <c r="Q95" s="372"/>
    </row>
    <row r="96" spans="1:17" ht="9" customHeight="1">
      <c r="A96" s="125"/>
      <c r="C96" s="37"/>
      <c r="D96" s="37"/>
      <c r="E96" s="37"/>
      <c r="F96" s="37"/>
      <c r="G96" s="37"/>
      <c r="Q96" s="372"/>
    </row>
    <row r="97" spans="1:17" ht="9" customHeight="1">
      <c r="A97" s="16"/>
      <c r="C97" s="37"/>
      <c r="D97" s="37"/>
      <c r="E97" s="37"/>
      <c r="F97" s="37"/>
      <c r="G97" s="37"/>
      <c r="Q97" s="372"/>
    </row>
    <row r="98" spans="1:17" ht="9" customHeight="1">
      <c r="A98" s="16"/>
      <c r="C98" s="37"/>
      <c r="D98" s="37"/>
      <c r="E98" s="37"/>
      <c r="F98" s="37"/>
      <c r="G98" s="37"/>
      <c r="Q98" s="372"/>
    </row>
    <row r="99" spans="1:17" ht="9" customHeight="1">
      <c r="A99" s="16"/>
      <c r="C99" s="37"/>
      <c r="D99" s="37"/>
      <c r="E99" s="37"/>
      <c r="F99" s="37"/>
      <c r="G99" s="37"/>
      <c r="Q99" s="372"/>
    </row>
    <row r="100" spans="1:17" ht="9" customHeight="1">
      <c r="A100" s="16"/>
      <c r="C100" s="37"/>
      <c r="D100" s="37"/>
      <c r="E100" s="37"/>
      <c r="F100" s="37"/>
      <c r="G100" s="37"/>
      <c r="Q100" s="372"/>
    </row>
    <row r="101" spans="1:17" ht="9" customHeight="1">
      <c r="A101" s="16"/>
      <c r="C101" s="37"/>
      <c r="D101" s="37"/>
      <c r="E101" s="37"/>
      <c r="F101" s="37"/>
      <c r="G101" s="37"/>
      <c r="Q101" s="372"/>
    </row>
    <row r="102" spans="1:17" ht="9" customHeight="1">
      <c r="A102" s="16"/>
      <c r="C102" s="37"/>
      <c r="D102" s="37"/>
      <c r="E102" s="37"/>
      <c r="F102" s="37"/>
      <c r="G102" s="37"/>
      <c r="Q102" s="372"/>
    </row>
    <row r="103" spans="1:17" ht="9" customHeight="1">
      <c r="A103" s="16"/>
      <c r="C103" s="37"/>
      <c r="D103" s="37"/>
      <c r="E103" s="37"/>
      <c r="F103" s="37"/>
      <c r="G103" s="37"/>
      <c r="Q103" s="372"/>
    </row>
    <row r="104" spans="1:17" ht="9" customHeight="1">
      <c r="A104" s="16"/>
      <c r="C104" s="37"/>
      <c r="D104" s="37"/>
      <c r="E104" s="37"/>
      <c r="F104" s="37"/>
      <c r="G104" s="37"/>
      <c r="Q104" s="372"/>
    </row>
    <row r="105" spans="1:17" ht="9" customHeight="1">
      <c r="A105" s="16"/>
      <c r="C105" s="37"/>
      <c r="D105" s="37"/>
      <c r="E105" s="37"/>
      <c r="F105" s="37"/>
      <c r="G105" s="37"/>
      <c r="Q105" s="372"/>
    </row>
    <row r="106" spans="1:17" ht="9" customHeight="1">
      <c r="A106" s="125"/>
      <c r="C106" s="37"/>
      <c r="D106" s="37"/>
      <c r="E106" s="37"/>
      <c r="F106" s="37"/>
      <c r="G106" s="37"/>
      <c r="Q106" s="372"/>
    </row>
    <row r="107" spans="1:17" ht="9" customHeight="1">
      <c r="A107" s="16"/>
      <c r="C107" s="37"/>
      <c r="D107" s="37"/>
      <c r="E107" s="37"/>
      <c r="F107" s="37"/>
      <c r="G107" s="37"/>
      <c r="Q107" s="372"/>
    </row>
    <row r="108" spans="1:17" ht="9" customHeight="1">
      <c r="A108" s="16"/>
      <c r="C108" s="37"/>
      <c r="D108" s="37"/>
      <c r="E108" s="37"/>
      <c r="F108" s="37"/>
      <c r="G108" s="37"/>
      <c r="Q108" s="372"/>
    </row>
    <row r="109" spans="1:17" ht="9" customHeight="1">
      <c r="A109" s="16"/>
      <c r="C109" s="37"/>
      <c r="D109" s="37"/>
      <c r="E109" s="37"/>
      <c r="F109" s="37"/>
      <c r="G109" s="37"/>
      <c r="Q109" s="372"/>
    </row>
    <row r="110" spans="1:17">
      <c r="A110" s="126"/>
      <c r="C110" s="37"/>
      <c r="D110" s="37"/>
      <c r="E110" s="37"/>
      <c r="F110" s="37"/>
      <c r="G110" s="37"/>
      <c r="Q110" s="372"/>
    </row>
    <row r="111" spans="1:17">
      <c r="A111" s="126"/>
      <c r="C111" s="37"/>
      <c r="D111" s="37"/>
      <c r="E111" s="37"/>
      <c r="F111" s="37"/>
      <c r="G111" s="37"/>
      <c r="Q111" s="372"/>
    </row>
    <row r="112" spans="1:17">
      <c r="A112" s="126"/>
      <c r="C112" s="37"/>
      <c r="D112" s="37"/>
      <c r="E112" s="37"/>
      <c r="F112" s="37"/>
      <c r="G112" s="37"/>
      <c r="Q112" s="372"/>
    </row>
    <row r="113" spans="1:17">
      <c r="A113" s="126"/>
      <c r="C113" s="37"/>
      <c r="D113" s="37"/>
      <c r="E113" s="37"/>
      <c r="F113" s="37"/>
      <c r="G113" s="37"/>
      <c r="Q113" s="372"/>
    </row>
    <row r="114" spans="1:17">
      <c r="A114" s="126"/>
      <c r="C114" s="37"/>
      <c r="D114" s="37"/>
      <c r="E114" s="37"/>
      <c r="F114" s="37"/>
      <c r="G114" s="37"/>
      <c r="Q114" s="372"/>
    </row>
    <row r="115" spans="1:17">
      <c r="A115" s="126"/>
      <c r="C115" s="37"/>
      <c r="D115" s="37"/>
      <c r="E115" s="37"/>
      <c r="F115" s="37"/>
      <c r="G115" s="37"/>
      <c r="Q115" s="372"/>
    </row>
    <row r="116" spans="1:17">
      <c r="A116" s="126"/>
      <c r="C116" s="37"/>
      <c r="D116" s="37"/>
      <c r="E116" s="37"/>
      <c r="F116" s="37"/>
      <c r="G116" s="37"/>
      <c r="Q116" s="372"/>
    </row>
    <row r="117" spans="1:17" ht="15.75">
      <c r="A117" s="127"/>
      <c r="C117" s="37"/>
      <c r="D117" s="37"/>
      <c r="E117" s="37"/>
      <c r="F117" s="37"/>
      <c r="G117" s="37"/>
      <c r="Q117" s="372"/>
    </row>
    <row r="118" spans="1:17" ht="15.75">
      <c r="A118" s="127"/>
      <c r="C118" s="37"/>
      <c r="D118" s="37"/>
      <c r="E118" s="37"/>
      <c r="F118" s="37"/>
      <c r="G118" s="37"/>
      <c r="Q118" s="372"/>
    </row>
    <row r="119" spans="1:17" ht="15.75">
      <c r="A119" s="127"/>
      <c r="C119" s="37"/>
      <c r="D119" s="37"/>
      <c r="E119" s="37"/>
      <c r="F119" s="37"/>
      <c r="G119" s="37"/>
      <c r="Q119" s="372"/>
    </row>
    <row r="120" spans="1:17" ht="15.75">
      <c r="A120" s="127"/>
      <c r="C120" s="37"/>
      <c r="D120" s="37"/>
      <c r="E120" s="37"/>
      <c r="F120" s="37"/>
      <c r="G120" s="37"/>
      <c r="Q120" s="372"/>
    </row>
    <row r="121" spans="1:17" ht="15.75">
      <c r="A121" s="127"/>
      <c r="C121" s="37"/>
      <c r="D121" s="37"/>
      <c r="E121" s="37"/>
      <c r="F121" s="37"/>
      <c r="G121" s="37"/>
      <c r="Q121" s="372"/>
    </row>
    <row r="122" spans="1:17" ht="15.75">
      <c r="A122" s="127"/>
      <c r="C122" s="37"/>
      <c r="D122" s="37"/>
      <c r="E122" s="37"/>
      <c r="F122" s="37"/>
      <c r="G122" s="37"/>
      <c r="Q122" s="372"/>
    </row>
    <row r="123" spans="1:17" ht="15.75">
      <c r="A123" s="127"/>
      <c r="C123" s="37"/>
      <c r="D123" s="37"/>
      <c r="E123" s="37"/>
      <c r="F123" s="37"/>
      <c r="G123" s="37"/>
      <c r="Q123" s="372"/>
    </row>
    <row r="124" spans="1:17" ht="15.75">
      <c r="A124" s="127"/>
      <c r="C124" s="37"/>
      <c r="D124" s="37"/>
      <c r="E124" s="37"/>
      <c r="F124" s="37"/>
      <c r="G124" s="37"/>
      <c r="Q124" s="372"/>
    </row>
    <row r="125" spans="1:17" ht="15.75">
      <c r="A125" s="127"/>
      <c r="C125" s="37"/>
      <c r="D125" s="37"/>
      <c r="E125" s="37"/>
      <c r="F125" s="37"/>
      <c r="G125" s="37"/>
      <c r="Q125" s="372"/>
    </row>
    <row r="126" spans="1:17" ht="15.75">
      <c r="A126" s="127"/>
      <c r="C126" s="37"/>
      <c r="D126" s="37"/>
      <c r="E126" s="37"/>
      <c r="F126" s="37"/>
      <c r="G126" s="37"/>
      <c r="Q126" s="372"/>
    </row>
    <row r="127" spans="1:17" ht="15.75">
      <c r="A127" s="127"/>
      <c r="C127" s="37"/>
      <c r="D127" s="37"/>
      <c r="E127" s="37"/>
      <c r="F127" s="37"/>
      <c r="G127" s="37"/>
      <c r="Q127" s="372"/>
    </row>
    <row r="128" spans="1:17" ht="15.75">
      <c r="A128" s="127"/>
      <c r="C128" s="37"/>
      <c r="D128" s="37"/>
      <c r="E128" s="37"/>
      <c r="F128" s="37"/>
      <c r="G128" s="37"/>
      <c r="Q128" s="372"/>
    </row>
    <row r="129" spans="1:17" ht="15.75">
      <c r="A129" s="127"/>
      <c r="C129" s="37"/>
      <c r="D129" s="37"/>
      <c r="E129" s="37"/>
      <c r="F129" s="37"/>
      <c r="G129" s="37"/>
      <c r="Q129" s="372"/>
    </row>
    <row r="130" spans="1:17" ht="15.75">
      <c r="A130" s="127"/>
      <c r="C130" s="37"/>
      <c r="D130" s="37"/>
      <c r="E130" s="37"/>
      <c r="F130" s="37"/>
      <c r="G130" s="37"/>
      <c r="Q130" s="372"/>
    </row>
    <row r="131" spans="1:17" ht="15.75">
      <c r="A131" s="127"/>
      <c r="C131" s="37"/>
      <c r="D131" s="37"/>
      <c r="E131" s="37"/>
      <c r="F131" s="37"/>
      <c r="G131" s="37"/>
      <c r="Q131" s="372"/>
    </row>
    <row r="132" spans="1:17" ht="15.75">
      <c r="A132" s="127"/>
      <c r="C132" s="37"/>
      <c r="D132" s="37"/>
      <c r="E132" s="37"/>
      <c r="F132" s="37"/>
      <c r="G132" s="37"/>
      <c r="Q132" s="372"/>
    </row>
    <row r="133" spans="1:17" ht="15.75">
      <c r="A133" s="127"/>
      <c r="C133" s="37"/>
      <c r="D133" s="37"/>
      <c r="E133" s="37"/>
      <c r="F133" s="37"/>
      <c r="G133" s="37"/>
      <c r="Q133" s="372"/>
    </row>
    <row r="134" spans="1:17" ht="15.75">
      <c r="A134" s="127"/>
      <c r="C134" s="37"/>
      <c r="D134" s="37"/>
      <c r="E134" s="37"/>
      <c r="F134" s="37"/>
      <c r="G134" s="37"/>
      <c r="Q134" s="372"/>
    </row>
    <row r="135" spans="1:17" ht="15.75">
      <c r="A135" s="127"/>
      <c r="C135" s="37"/>
      <c r="D135" s="37"/>
      <c r="E135" s="37"/>
      <c r="F135" s="37"/>
      <c r="G135" s="37"/>
      <c r="Q135" s="372"/>
    </row>
    <row r="136" spans="1:17" ht="15.75">
      <c r="A136" s="127"/>
      <c r="C136" s="37"/>
      <c r="D136" s="37"/>
      <c r="E136" s="37"/>
      <c r="F136" s="37"/>
      <c r="G136" s="37"/>
      <c r="Q136" s="372"/>
    </row>
    <row r="137" spans="1:17" ht="15.75">
      <c r="A137" s="127"/>
      <c r="C137" s="37"/>
      <c r="D137" s="37"/>
      <c r="E137" s="37"/>
      <c r="F137" s="37"/>
      <c r="G137" s="37"/>
      <c r="Q137" s="372"/>
    </row>
    <row r="138" spans="1:17" ht="15.75">
      <c r="A138" s="127"/>
      <c r="C138" s="37"/>
      <c r="D138" s="37"/>
      <c r="E138" s="37"/>
      <c r="F138" s="37"/>
      <c r="G138" s="37"/>
      <c r="Q138" s="372"/>
    </row>
    <row r="139" spans="1:17" ht="15.75">
      <c r="A139" s="127"/>
      <c r="C139" s="37"/>
      <c r="D139" s="37"/>
      <c r="E139" s="37"/>
      <c r="F139" s="37"/>
      <c r="G139" s="37"/>
      <c r="Q139" s="372"/>
    </row>
    <row r="140" spans="1:17" ht="15.75">
      <c r="A140" s="127"/>
      <c r="C140" s="37"/>
      <c r="D140" s="37"/>
      <c r="E140" s="37"/>
      <c r="F140" s="37"/>
      <c r="G140" s="37"/>
      <c r="Q140" s="372"/>
    </row>
    <row r="141" spans="1:17" ht="15.75">
      <c r="A141" s="127"/>
      <c r="C141" s="37"/>
      <c r="D141" s="37"/>
      <c r="E141" s="37"/>
      <c r="F141" s="37"/>
      <c r="G141" s="37"/>
      <c r="Q141" s="372"/>
    </row>
    <row r="142" spans="1:17" ht="15.75">
      <c r="A142" s="127"/>
      <c r="C142" s="37"/>
      <c r="D142" s="37"/>
      <c r="E142" s="37"/>
      <c r="F142" s="37"/>
      <c r="G142" s="37"/>
      <c r="Q142" s="372"/>
    </row>
    <row r="143" spans="1:17" ht="15.75">
      <c r="A143" s="127"/>
      <c r="C143" s="37"/>
      <c r="D143" s="37"/>
      <c r="E143" s="37"/>
      <c r="F143" s="37"/>
      <c r="G143" s="37"/>
      <c r="Q143" s="372"/>
    </row>
    <row r="144" spans="1:17" ht="15.75">
      <c r="A144" s="127"/>
      <c r="C144" s="37"/>
      <c r="D144" s="37"/>
      <c r="E144" s="37"/>
      <c r="F144" s="37"/>
      <c r="G144" s="37"/>
      <c r="Q144" s="372"/>
    </row>
    <row r="145" spans="1:17" ht="15.75">
      <c r="A145" s="127"/>
      <c r="C145" s="37"/>
      <c r="D145" s="37"/>
      <c r="E145" s="37"/>
      <c r="F145" s="37"/>
      <c r="G145" s="37"/>
      <c r="Q145" s="372"/>
    </row>
    <row r="146" spans="1:17" ht="15.75">
      <c r="A146" s="127"/>
      <c r="C146" s="37"/>
      <c r="D146" s="37"/>
      <c r="E146" s="37"/>
      <c r="F146" s="37"/>
      <c r="G146" s="37"/>
      <c r="Q146" s="372"/>
    </row>
    <row r="147" spans="1:17" ht="15.75">
      <c r="A147" s="127"/>
      <c r="C147" s="37"/>
      <c r="D147" s="37"/>
      <c r="E147" s="37"/>
      <c r="F147" s="37"/>
      <c r="G147" s="37"/>
      <c r="Q147" s="372"/>
    </row>
    <row r="148" spans="1:17" ht="15.75">
      <c r="A148" s="127"/>
      <c r="C148" s="37"/>
      <c r="D148" s="37"/>
      <c r="E148" s="37"/>
      <c r="F148" s="37"/>
      <c r="G148" s="37"/>
      <c r="Q148" s="372"/>
    </row>
    <row r="149" spans="1:17" ht="15.75">
      <c r="A149" s="127"/>
      <c r="C149" s="37"/>
      <c r="D149" s="37"/>
      <c r="E149" s="37"/>
      <c r="F149" s="37"/>
      <c r="G149" s="37"/>
      <c r="Q149" s="372"/>
    </row>
    <row r="150" spans="1:17" ht="15.75">
      <c r="A150" s="127"/>
      <c r="C150" s="37"/>
      <c r="D150" s="37"/>
      <c r="E150" s="37"/>
      <c r="F150" s="37"/>
      <c r="G150" s="37"/>
      <c r="Q150" s="372"/>
    </row>
    <row r="151" spans="1:17" ht="15.75">
      <c r="A151" s="127"/>
      <c r="C151" s="37"/>
      <c r="D151" s="37"/>
      <c r="E151" s="37"/>
      <c r="F151" s="37"/>
      <c r="G151" s="37"/>
      <c r="Q151" s="372"/>
    </row>
    <row r="152" spans="1:17" ht="15.75">
      <c r="A152" s="127"/>
      <c r="C152" s="37"/>
      <c r="D152" s="37"/>
      <c r="E152" s="37"/>
      <c r="F152" s="37"/>
      <c r="G152" s="37"/>
      <c r="Q152" s="372"/>
    </row>
    <row r="153" spans="1:17" ht="15.75">
      <c r="A153" s="127"/>
      <c r="C153" s="37"/>
      <c r="D153" s="37"/>
      <c r="E153" s="37"/>
      <c r="F153" s="37"/>
      <c r="G153" s="37"/>
      <c r="Q153" s="372"/>
    </row>
    <row r="154" spans="1:17" ht="15.75">
      <c r="A154" s="127"/>
      <c r="C154" s="37"/>
      <c r="D154" s="37"/>
      <c r="E154" s="37"/>
      <c r="F154" s="37"/>
      <c r="G154" s="37"/>
      <c r="Q154" s="372"/>
    </row>
    <row r="155" spans="1:17" ht="15.75">
      <c r="A155" s="127"/>
      <c r="C155" s="37"/>
      <c r="D155" s="37"/>
      <c r="E155" s="37"/>
      <c r="F155" s="37"/>
      <c r="G155" s="37"/>
      <c r="Q155" s="372"/>
    </row>
    <row r="156" spans="1:17" ht="15.75">
      <c r="A156" s="127"/>
      <c r="C156" s="37"/>
      <c r="D156" s="37"/>
      <c r="E156" s="37"/>
      <c r="F156" s="37"/>
      <c r="G156" s="37"/>
      <c r="Q156" s="372"/>
    </row>
    <row r="157" spans="1:17" ht="15.75">
      <c r="A157" s="127"/>
      <c r="C157" s="37"/>
      <c r="D157" s="37"/>
      <c r="E157" s="37"/>
      <c r="F157" s="37"/>
      <c r="G157" s="37"/>
      <c r="Q157" s="372"/>
    </row>
    <row r="158" spans="1:17" ht="15.75">
      <c r="A158" s="127"/>
      <c r="C158" s="37"/>
      <c r="D158" s="37"/>
      <c r="E158" s="37"/>
      <c r="F158" s="37"/>
      <c r="G158" s="37"/>
      <c r="Q158" s="372"/>
    </row>
    <row r="159" spans="1:17" ht="15.75">
      <c r="A159" s="127"/>
      <c r="C159" s="37"/>
      <c r="D159" s="37"/>
      <c r="E159" s="37"/>
      <c r="F159" s="37"/>
      <c r="G159" s="37"/>
      <c r="Q159" s="372"/>
    </row>
    <row r="160" spans="1:17" ht="15.75">
      <c r="A160" s="127"/>
      <c r="C160" s="37"/>
      <c r="D160" s="37"/>
      <c r="E160" s="37"/>
      <c r="F160" s="37"/>
      <c r="G160" s="37"/>
      <c r="Q160" s="372"/>
    </row>
    <row r="161" spans="1:17" ht="15.75">
      <c r="A161" s="127"/>
      <c r="C161" s="37"/>
      <c r="D161" s="37"/>
      <c r="E161" s="37"/>
      <c r="F161" s="37"/>
      <c r="G161" s="37"/>
      <c r="Q161" s="372"/>
    </row>
    <row r="162" spans="1:17" ht="15.75">
      <c r="A162" s="127"/>
      <c r="C162" s="37"/>
      <c r="D162" s="37"/>
      <c r="E162" s="37"/>
      <c r="F162" s="37"/>
      <c r="G162" s="37"/>
      <c r="Q162" s="372"/>
    </row>
    <row r="163" spans="1:17" ht="15.75">
      <c r="A163" s="127"/>
      <c r="C163" s="37"/>
      <c r="D163" s="37"/>
      <c r="E163" s="37"/>
      <c r="F163" s="37"/>
      <c r="G163" s="37"/>
      <c r="Q163" s="372"/>
    </row>
    <row r="164" spans="1:17" ht="15.75">
      <c r="A164" s="127"/>
      <c r="C164" s="37"/>
      <c r="D164" s="37"/>
      <c r="E164" s="37"/>
      <c r="F164" s="37"/>
      <c r="G164" s="37"/>
      <c r="Q164" s="372"/>
    </row>
    <row r="165" spans="1:17" ht="15.75">
      <c r="A165" s="127"/>
      <c r="C165" s="37"/>
      <c r="D165" s="37"/>
      <c r="E165" s="37"/>
      <c r="F165" s="37"/>
      <c r="G165" s="37"/>
      <c r="Q165" s="372"/>
    </row>
    <row r="166" spans="1:17" ht="15.75">
      <c r="A166" s="127"/>
      <c r="C166" s="37"/>
      <c r="D166" s="37"/>
      <c r="E166" s="37"/>
      <c r="F166" s="37"/>
      <c r="G166" s="37"/>
      <c r="Q166" s="372"/>
    </row>
    <row r="167" spans="1:17" ht="15.75">
      <c r="A167" s="127"/>
      <c r="C167" s="37"/>
      <c r="D167" s="37"/>
      <c r="E167" s="37"/>
      <c r="F167" s="37"/>
      <c r="G167" s="37"/>
      <c r="Q167" s="372"/>
    </row>
    <row r="168" spans="1:17" ht="15.75">
      <c r="A168" s="127"/>
      <c r="C168" s="37"/>
      <c r="D168" s="37"/>
      <c r="E168" s="37"/>
      <c r="F168" s="37"/>
      <c r="G168" s="37"/>
      <c r="Q168" s="372"/>
    </row>
    <row r="169" spans="1:17" ht="15.75">
      <c r="A169" s="127"/>
      <c r="C169" s="37"/>
      <c r="D169" s="37"/>
      <c r="E169" s="37"/>
      <c r="F169" s="37"/>
      <c r="G169" s="37"/>
      <c r="Q169" s="372"/>
    </row>
    <row r="170" spans="1:17" ht="15.75">
      <c r="A170" s="127"/>
      <c r="C170" s="37"/>
      <c r="D170" s="37"/>
      <c r="E170" s="37"/>
      <c r="F170" s="37"/>
      <c r="G170" s="37"/>
      <c r="Q170" s="372"/>
    </row>
    <row r="171" spans="1:17" ht="15.75">
      <c r="A171" s="127"/>
      <c r="C171" s="37"/>
      <c r="D171" s="37"/>
      <c r="E171" s="37"/>
      <c r="F171" s="37"/>
      <c r="G171" s="37"/>
      <c r="Q171" s="372"/>
    </row>
    <row r="172" spans="1:17" ht="15.75">
      <c r="A172" s="127"/>
      <c r="C172" s="37"/>
      <c r="D172" s="37"/>
      <c r="E172" s="37"/>
      <c r="F172" s="37"/>
      <c r="G172" s="37"/>
      <c r="Q172" s="372"/>
    </row>
    <row r="173" spans="1:17" ht="15.75">
      <c r="A173" s="127"/>
      <c r="C173" s="37"/>
      <c r="D173" s="37"/>
      <c r="E173" s="37"/>
      <c r="F173" s="37"/>
      <c r="G173" s="37"/>
      <c r="Q173" s="372"/>
    </row>
    <row r="174" spans="1:17" ht="15.75">
      <c r="A174" s="127"/>
      <c r="C174" s="37"/>
      <c r="D174" s="37"/>
      <c r="E174" s="37"/>
      <c r="F174" s="37"/>
      <c r="G174" s="37"/>
      <c r="Q174" s="372"/>
    </row>
    <row r="175" spans="1:17" ht="15.75">
      <c r="A175" s="127"/>
      <c r="C175" s="37"/>
      <c r="D175" s="37"/>
      <c r="E175" s="37"/>
      <c r="F175" s="37"/>
      <c r="G175" s="37"/>
      <c r="Q175" s="372"/>
    </row>
    <row r="176" spans="1:17" ht="15.75">
      <c r="A176" s="127"/>
      <c r="C176" s="37"/>
      <c r="D176" s="37"/>
      <c r="E176" s="37"/>
      <c r="F176" s="37"/>
      <c r="G176" s="37"/>
      <c r="Q176" s="372"/>
    </row>
    <row r="177" spans="1:17" ht="15.75">
      <c r="A177" s="127"/>
      <c r="C177" s="37"/>
      <c r="D177" s="37"/>
      <c r="E177" s="37"/>
      <c r="F177" s="37"/>
      <c r="G177" s="37"/>
      <c r="Q177" s="372"/>
    </row>
    <row r="178" spans="1:17" ht="15.75">
      <c r="A178" s="127"/>
      <c r="C178" s="37"/>
      <c r="D178" s="37"/>
      <c r="E178" s="37"/>
      <c r="F178" s="37"/>
      <c r="G178" s="37"/>
      <c r="Q178" s="372"/>
    </row>
    <row r="179" spans="1:17" ht="15.75">
      <c r="A179" s="127"/>
      <c r="C179" s="37"/>
      <c r="D179" s="37"/>
      <c r="E179" s="37"/>
      <c r="F179" s="37"/>
      <c r="G179" s="37"/>
      <c r="Q179" s="372"/>
    </row>
    <row r="180" spans="1:17" ht="15.75">
      <c r="A180" s="127"/>
      <c r="C180" s="37"/>
      <c r="D180" s="37"/>
      <c r="E180" s="37"/>
      <c r="F180" s="37"/>
      <c r="G180" s="37"/>
      <c r="Q180" s="372"/>
    </row>
    <row r="181" spans="1:17" ht="15.75">
      <c r="A181" s="127"/>
      <c r="C181" s="37"/>
      <c r="D181" s="37"/>
      <c r="E181" s="37"/>
      <c r="F181" s="37"/>
      <c r="G181" s="37"/>
      <c r="Q181" s="372"/>
    </row>
    <row r="182" spans="1:17" ht="15.75">
      <c r="A182" s="127"/>
      <c r="C182" s="37"/>
      <c r="D182" s="37"/>
      <c r="E182" s="37"/>
      <c r="F182" s="37"/>
      <c r="G182" s="37"/>
      <c r="Q182" s="372"/>
    </row>
    <row r="183" spans="1:17" ht="15.75">
      <c r="A183" s="127"/>
      <c r="C183" s="37"/>
      <c r="D183" s="37"/>
      <c r="E183" s="37"/>
      <c r="F183" s="37"/>
      <c r="G183" s="37"/>
      <c r="Q183" s="372"/>
    </row>
    <row r="184" spans="1:17" ht="15.75">
      <c r="A184" s="127"/>
      <c r="C184" s="37"/>
      <c r="D184" s="37"/>
      <c r="E184" s="37"/>
      <c r="F184" s="37"/>
      <c r="G184" s="37"/>
      <c r="Q184" s="372"/>
    </row>
    <row r="185" spans="1:17" ht="15.75">
      <c r="A185" s="127"/>
      <c r="C185" s="37"/>
      <c r="D185" s="37"/>
      <c r="E185" s="37"/>
      <c r="F185" s="37"/>
      <c r="G185" s="37"/>
      <c r="Q185" s="372"/>
    </row>
    <row r="186" spans="1:17" ht="15.75">
      <c r="A186" s="127"/>
      <c r="C186" s="37"/>
      <c r="D186" s="37"/>
      <c r="E186" s="37"/>
      <c r="F186" s="37"/>
      <c r="G186" s="37"/>
      <c r="Q186" s="372"/>
    </row>
    <row r="187" spans="1:17" ht="15.75">
      <c r="A187" s="127"/>
      <c r="C187" s="37"/>
      <c r="D187" s="37"/>
      <c r="E187" s="37"/>
      <c r="F187" s="37"/>
      <c r="G187" s="37"/>
      <c r="Q187" s="372"/>
    </row>
    <row r="188" spans="1:17" ht="15.75">
      <c r="A188" s="127"/>
      <c r="C188" s="37"/>
      <c r="D188" s="37"/>
      <c r="E188" s="37"/>
      <c r="F188" s="37"/>
      <c r="G188" s="37"/>
      <c r="Q188" s="372"/>
    </row>
    <row r="189" spans="1:17" ht="15.75">
      <c r="A189" s="127"/>
      <c r="C189" s="37"/>
      <c r="D189" s="37"/>
      <c r="E189" s="37"/>
      <c r="F189" s="37"/>
      <c r="G189" s="37"/>
      <c r="Q189" s="372"/>
    </row>
    <row r="190" spans="1:17" ht="15.75">
      <c r="A190" s="127"/>
      <c r="C190" s="37"/>
      <c r="D190" s="37"/>
      <c r="E190" s="37"/>
      <c r="F190" s="37"/>
      <c r="G190" s="37"/>
      <c r="Q190" s="372"/>
    </row>
    <row r="191" spans="1:17" ht="15.75">
      <c r="A191" s="127"/>
      <c r="C191" s="37"/>
      <c r="D191" s="37"/>
      <c r="E191" s="37"/>
      <c r="F191" s="37"/>
      <c r="G191" s="37"/>
      <c r="Q191" s="372"/>
    </row>
    <row r="192" spans="1:17" ht="15.75">
      <c r="A192" s="127"/>
      <c r="C192" s="37"/>
      <c r="D192" s="37"/>
      <c r="E192" s="37"/>
      <c r="F192" s="37"/>
      <c r="G192" s="37"/>
      <c r="Q192" s="372"/>
    </row>
    <row r="193" spans="1:17" ht="15.75">
      <c r="A193" s="127"/>
      <c r="C193" s="37"/>
      <c r="D193" s="37"/>
      <c r="E193" s="37"/>
      <c r="F193" s="37"/>
      <c r="G193" s="37"/>
      <c r="Q193" s="372"/>
    </row>
    <row r="194" spans="1:17" ht="15.75">
      <c r="A194" s="127"/>
      <c r="C194" s="37"/>
      <c r="D194" s="37"/>
      <c r="E194" s="37"/>
      <c r="F194" s="37"/>
      <c r="G194" s="37"/>
      <c r="Q194" s="372"/>
    </row>
    <row r="195" spans="1:17" ht="15.75">
      <c r="A195" s="127"/>
      <c r="C195" s="37"/>
      <c r="D195" s="37"/>
      <c r="E195" s="37"/>
      <c r="F195" s="37"/>
      <c r="G195" s="37"/>
      <c r="Q195" s="372"/>
    </row>
    <row r="196" spans="1:17" ht="15.75">
      <c r="A196" s="127"/>
      <c r="C196" s="37"/>
      <c r="D196" s="37"/>
      <c r="E196" s="37"/>
      <c r="F196" s="37"/>
      <c r="G196" s="37"/>
      <c r="Q196" s="372"/>
    </row>
    <row r="197" spans="1:17" ht="15.75">
      <c r="A197" s="127"/>
      <c r="C197" s="37"/>
      <c r="D197" s="37"/>
      <c r="E197" s="37"/>
      <c r="F197" s="37"/>
      <c r="G197" s="37"/>
      <c r="Q197" s="372"/>
    </row>
    <row r="198" spans="1:17" ht="15.75">
      <c r="A198" s="127"/>
      <c r="C198" s="37"/>
      <c r="D198" s="37"/>
      <c r="E198" s="37"/>
      <c r="F198" s="37"/>
      <c r="G198" s="37"/>
      <c r="Q198" s="372"/>
    </row>
    <row r="199" spans="1:17" ht="15.75">
      <c r="A199" s="127"/>
      <c r="C199" s="37"/>
      <c r="D199" s="37"/>
      <c r="E199" s="37"/>
      <c r="F199" s="37"/>
      <c r="G199" s="37"/>
      <c r="Q199" s="372"/>
    </row>
    <row r="200" spans="1:17" ht="15.75">
      <c r="A200" s="127"/>
      <c r="C200" s="37"/>
      <c r="D200" s="37"/>
      <c r="E200" s="37"/>
      <c r="F200" s="37"/>
      <c r="G200" s="37"/>
      <c r="Q200" s="372"/>
    </row>
    <row r="201" spans="1:17" ht="15.75">
      <c r="A201" s="127"/>
      <c r="C201" s="37"/>
      <c r="D201" s="37"/>
      <c r="E201" s="37"/>
      <c r="F201" s="37"/>
      <c r="G201" s="37"/>
    </row>
    <row r="202" spans="1:17" ht="15.75">
      <c r="A202" s="127"/>
      <c r="C202" s="37"/>
      <c r="D202" s="37"/>
      <c r="E202" s="37"/>
      <c r="F202" s="37"/>
      <c r="G202" s="37"/>
    </row>
    <row r="203" spans="1:17" ht="15.75">
      <c r="A203" s="127"/>
      <c r="C203" s="37"/>
      <c r="D203" s="37"/>
      <c r="E203" s="37"/>
      <c r="F203" s="37"/>
      <c r="G203" s="37"/>
    </row>
    <row r="204" spans="1:17" ht="15.75">
      <c r="A204" s="127"/>
      <c r="C204" s="37"/>
      <c r="D204" s="37"/>
      <c r="E204" s="37"/>
      <c r="F204" s="37"/>
      <c r="G204" s="37"/>
    </row>
    <row r="205" spans="1:17" ht="15.75">
      <c r="A205" s="127"/>
      <c r="C205" s="37"/>
      <c r="D205" s="37"/>
      <c r="E205" s="37"/>
      <c r="F205" s="37"/>
      <c r="G205" s="37"/>
    </row>
    <row r="206" spans="1:17" ht="15.75">
      <c r="A206" s="127"/>
      <c r="C206" s="37"/>
      <c r="D206" s="37"/>
      <c r="E206" s="37"/>
      <c r="F206" s="37"/>
      <c r="G206" s="37"/>
    </row>
    <row r="207" spans="1:17" ht="15.75">
      <c r="A207" s="127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U26" sqref="U26"/>
    </sheetView>
  </sheetViews>
  <sheetFormatPr baseColWidth="10" defaultRowHeight="15"/>
  <cols>
    <col min="1" max="1" width="112.140625" style="20" bestFit="1" customWidth="1"/>
    <col min="2" max="16" width="12.85546875" style="372" customWidth="1"/>
    <col min="17" max="17" width="14.5703125" style="372" customWidth="1"/>
    <col min="18" max="18" width="12.5703125" style="372" customWidth="1"/>
    <col min="19" max="19" width="2.5703125" style="128" customWidth="1"/>
    <col min="20" max="256" width="11.42578125" style="372"/>
    <col min="257" max="257" width="112.140625" style="372" bestFit="1" customWidth="1"/>
    <col min="258" max="272" width="12.85546875" style="372" customWidth="1"/>
    <col min="273" max="273" width="14.5703125" style="372" customWidth="1"/>
    <col min="274" max="274" width="12.5703125" style="372" customWidth="1"/>
    <col min="275" max="275" width="2.5703125" style="372" customWidth="1"/>
    <col min="276" max="512" width="11.42578125" style="372"/>
    <col min="513" max="513" width="112.140625" style="372" bestFit="1" customWidth="1"/>
    <col min="514" max="528" width="12.85546875" style="372" customWidth="1"/>
    <col min="529" max="529" width="14.5703125" style="372" customWidth="1"/>
    <col min="530" max="530" width="12.5703125" style="372" customWidth="1"/>
    <col min="531" max="531" width="2.5703125" style="372" customWidth="1"/>
    <col min="532" max="768" width="11.42578125" style="372"/>
    <col min="769" max="769" width="112.140625" style="372" bestFit="1" customWidth="1"/>
    <col min="770" max="784" width="12.85546875" style="372" customWidth="1"/>
    <col min="785" max="785" width="14.5703125" style="372" customWidth="1"/>
    <col min="786" max="786" width="12.5703125" style="372" customWidth="1"/>
    <col min="787" max="787" width="2.5703125" style="372" customWidth="1"/>
    <col min="788" max="1024" width="11.42578125" style="372"/>
    <col min="1025" max="1025" width="112.140625" style="372" bestFit="1" customWidth="1"/>
    <col min="1026" max="1040" width="12.85546875" style="372" customWidth="1"/>
    <col min="1041" max="1041" width="14.5703125" style="372" customWidth="1"/>
    <col min="1042" max="1042" width="12.5703125" style="372" customWidth="1"/>
    <col min="1043" max="1043" width="2.5703125" style="372" customWidth="1"/>
    <col min="1044" max="1280" width="11.42578125" style="372"/>
    <col min="1281" max="1281" width="112.140625" style="372" bestFit="1" customWidth="1"/>
    <col min="1282" max="1296" width="12.85546875" style="372" customWidth="1"/>
    <col min="1297" max="1297" width="14.5703125" style="372" customWidth="1"/>
    <col min="1298" max="1298" width="12.5703125" style="372" customWidth="1"/>
    <col min="1299" max="1299" width="2.5703125" style="372" customWidth="1"/>
    <col min="1300" max="1536" width="11.42578125" style="372"/>
    <col min="1537" max="1537" width="112.140625" style="372" bestFit="1" customWidth="1"/>
    <col min="1538" max="1552" width="12.85546875" style="372" customWidth="1"/>
    <col min="1553" max="1553" width="14.5703125" style="372" customWidth="1"/>
    <col min="1554" max="1554" width="12.5703125" style="372" customWidth="1"/>
    <col min="1555" max="1555" width="2.5703125" style="372" customWidth="1"/>
    <col min="1556" max="1792" width="11.42578125" style="372"/>
    <col min="1793" max="1793" width="112.140625" style="372" bestFit="1" customWidth="1"/>
    <col min="1794" max="1808" width="12.85546875" style="372" customWidth="1"/>
    <col min="1809" max="1809" width="14.5703125" style="372" customWidth="1"/>
    <col min="1810" max="1810" width="12.5703125" style="372" customWidth="1"/>
    <col min="1811" max="1811" width="2.5703125" style="372" customWidth="1"/>
    <col min="1812" max="2048" width="11.42578125" style="372"/>
    <col min="2049" max="2049" width="112.140625" style="372" bestFit="1" customWidth="1"/>
    <col min="2050" max="2064" width="12.85546875" style="372" customWidth="1"/>
    <col min="2065" max="2065" width="14.5703125" style="372" customWidth="1"/>
    <col min="2066" max="2066" width="12.5703125" style="372" customWidth="1"/>
    <col min="2067" max="2067" width="2.5703125" style="372" customWidth="1"/>
    <col min="2068" max="2304" width="11.42578125" style="372"/>
    <col min="2305" max="2305" width="112.140625" style="372" bestFit="1" customWidth="1"/>
    <col min="2306" max="2320" width="12.85546875" style="372" customWidth="1"/>
    <col min="2321" max="2321" width="14.5703125" style="372" customWidth="1"/>
    <col min="2322" max="2322" width="12.5703125" style="372" customWidth="1"/>
    <col min="2323" max="2323" width="2.5703125" style="372" customWidth="1"/>
    <col min="2324" max="2560" width="11.42578125" style="372"/>
    <col min="2561" max="2561" width="112.140625" style="372" bestFit="1" customWidth="1"/>
    <col min="2562" max="2576" width="12.85546875" style="372" customWidth="1"/>
    <col min="2577" max="2577" width="14.5703125" style="372" customWidth="1"/>
    <col min="2578" max="2578" width="12.5703125" style="372" customWidth="1"/>
    <col min="2579" max="2579" width="2.5703125" style="372" customWidth="1"/>
    <col min="2580" max="2816" width="11.42578125" style="372"/>
    <col min="2817" max="2817" width="112.140625" style="372" bestFit="1" customWidth="1"/>
    <col min="2818" max="2832" width="12.85546875" style="372" customWidth="1"/>
    <col min="2833" max="2833" width="14.5703125" style="372" customWidth="1"/>
    <col min="2834" max="2834" width="12.5703125" style="372" customWidth="1"/>
    <col min="2835" max="2835" width="2.5703125" style="372" customWidth="1"/>
    <col min="2836" max="3072" width="11.42578125" style="372"/>
    <col min="3073" max="3073" width="112.140625" style="372" bestFit="1" customWidth="1"/>
    <col min="3074" max="3088" width="12.85546875" style="372" customWidth="1"/>
    <col min="3089" max="3089" width="14.5703125" style="372" customWidth="1"/>
    <col min="3090" max="3090" width="12.5703125" style="372" customWidth="1"/>
    <col min="3091" max="3091" width="2.5703125" style="372" customWidth="1"/>
    <col min="3092" max="3328" width="11.42578125" style="372"/>
    <col min="3329" max="3329" width="112.140625" style="372" bestFit="1" customWidth="1"/>
    <col min="3330" max="3344" width="12.85546875" style="372" customWidth="1"/>
    <col min="3345" max="3345" width="14.5703125" style="372" customWidth="1"/>
    <col min="3346" max="3346" width="12.5703125" style="372" customWidth="1"/>
    <col min="3347" max="3347" width="2.5703125" style="372" customWidth="1"/>
    <col min="3348" max="3584" width="11.42578125" style="372"/>
    <col min="3585" max="3585" width="112.140625" style="372" bestFit="1" customWidth="1"/>
    <col min="3586" max="3600" width="12.85546875" style="372" customWidth="1"/>
    <col min="3601" max="3601" width="14.5703125" style="372" customWidth="1"/>
    <col min="3602" max="3602" width="12.5703125" style="372" customWidth="1"/>
    <col min="3603" max="3603" width="2.5703125" style="372" customWidth="1"/>
    <col min="3604" max="3840" width="11.42578125" style="372"/>
    <col min="3841" max="3841" width="112.140625" style="372" bestFit="1" customWidth="1"/>
    <col min="3842" max="3856" width="12.85546875" style="372" customWidth="1"/>
    <col min="3857" max="3857" width="14.5703125" style="372" customWidth="1"/>
    <col min="3858" max="3858" width="12.5703125" style="372" customWidth="1"/>
    <col min="3859" max="3859" width="2.5703125" style="372" customWidth="1"/>
    <col min="3860" max="4096" width="11.42578125" style="372"/>
    <col min="4097" max="4097" width="112.140625" style="372" bestFit="1" customWidth="1"/>
    <col min="4098" max="4112" width="12.85546875" style="372" customWidth="1"/>
    <col min="4113" max="4113" width="14.5703125" style="372" customWidth="1"/>
    <col min="4114" max="4114" width="12.5703125" style="372" customWidth="1"/>
    <col min="4115" max="4115" width="2.5703125" style="372" customWidth="1"/>
    <col min="4116" max="4352" width="11.42578125" style="372"/>
    <col min="4353" max="4353" width="112.140625" style="372" bestFit="1" customWidth="1"/>
    <col min="4354" max="4368" width="12.85546875" style="372" customWidth="1"/>
    <col min="4369" max="4369" width="14.5703125" style="372" customWidth="1"/>
    <col min="4370" max="4370" width="12.5703125" style="372" customWidth="1"/>
    <col min="4371" max="4371" width="2.5703125" style="372" customWidth="1"/>
    <col min="4372" max="4608" width="11.42578125" style="372"/>
    <col min="4609" max="4609" width="112.140625" style="372" bestFit="1" customWidth="1"/>
    <col min="4610" max="4624" width="12.85546875" style="372" customWidth="1"/>
    <col min="4625" max="4625" width="14.5703125" style="372" customWidth="1"/>
    <col min="4626" max="4626" width="12.5703125" style="372" customWidth="1"/>
    <col min="4627" max="4627" width="2.5703125" style="372" customWidth="1"/>
    <col min="4628" max="4864" width="11.42578125" style="372"/>
    <col min="4865" max="4865" width="112.140625" style="372" bestFit="1" customWidth="1"/>
    <col min="4866" max="4880" width="12.85546875" style="372" customWidth="1"/>
    <col min="4881" max="4881" width="14.5703125" style="372" customWidth="1"/>
    <col min="4882" max="4882" width="12.5703125" style="372" customWidth="1"/>
    <col min="4883" max="4883" width="2.5703125" style="372" customWidth="1"/>
    <col min="4884" max="5120" width="11.42578125" style="372"/>
    <col min="5121" max="5121" width="112.140625" style="372" bestFit="1" customWidth="1"/>
    <col min="5122" max="5136" width="12.85546875" style="372" customWidth="1"/>
    <col min="5137" max="5137" width="14.5703125" style="372" customWidth="1"/>
    <col min="5138" max="5138" width="12.5703125" style="372" customWidth="1"/>
    <col min="5139" max="5139" width="2.5703125" style="372" customWidth="1"/>
    <col min="5140" max="5376" width="11.42578125" style="372"/>
    <col min="5377" max="5377" width="112.140625" style="372" bestFit="1" customWidth="1"/>
    <col min="5378" max="5392" width="12.85546875" style="372" customWidth="1"/>
    <col min="5393" max="5393" width="14.5703125" style="372" customWidth="1"/>
    <col min="5394" max="5394" width="12.5703125" style="372" customWidth="1"/>
    <col min="5395" max="5395" width="2.5703125" style="372" customWidth="1"/>
    <col min="5396" max="5632" width="11.42578125" style="372"/>
    <col min="5633" max="5633" width="112.140625" style="372" bestFit="1" customWidth="1"/>
    <col min="5634" max="5648" width="12.85546875" style="372" customWidth="1"/>
    <col min="5649" max="5649" width="14.5703125" style="372" customWidth="1"/>
    <col min="5650" max="5650" width="12.5703125" style="372" customWidth="1"/>
    <col min="5651" max="5651" width="2.5703125" style="372" customWidth="1"/>
    <col min="5652" max="5888" width="11.42578125" style="372"/>
    <col min="5889" max="5889" width="112.140625" style="372" bestFit="1" customWidth="1"/>
    <col min="5890" max="5904" width="12.85546875" style="372" customWidth="1"/>
    <col min="5905" max="5905" width="14.5703125" style="372" customWidth="1"/>
    <col min="5906" max="5906" width="12.5703125" style="372" customWidth="1"/>
    <col min="5907" max="5907" width="2.5703125" style="372" customWidth="1"/>
    <col min="5908" max="6144" width="11.42578125" style="372"/>
    <col min="6145" max="6145" width="112.140625" style="372" bestFit="1" customWidth="1"/>
    <col min="6146" max="6160" width="12.85546875" style="372" customWidth="1"/>
    <col min="6161" max="6161" width="14.5703125" style="372" customWidth="1"/>
    <col min="6162" max="6162" width="12.5703125" style="372" customWidth="1"/>
    <col min="6163" max="6163" width="2.5703125" style="372" customWidth="1"/>
    <col min="6164" max="6400" width="11.42578125" style="372"/>
    <col min="6401" max="6401" width="112.140625" style="372" bestFit="1" customWidth="1"/>
    <col min="6402" max="6416" width="12.85546875" style="372" customWidth="1"/>
    <col min="6417" max="6417" width="14.5703125" style="372" customWidth="1"/>
    <col min="6418" max="6418" width="12.5703125" style="372" customWidth="1"/>
    <col min="6419" max="6419" width="2.5703125" style="372" customWidth="1"/>
    <col min="6420" max="6656" width="11.42578125" style="372"/>
    <col min="6657" max="6657" width="112.140625" style="372" bestFit="1" customWidth="1"/>
    <col min="6658" max="6672" width="12.85546875" style="372" customWidth="1"/>
    <col min="6673" max="6673" width="14.5703125" style="372" customWidth="1"/>
    <col min="6674" max="6674" width="12.5703125" style="372" customWidth="1"/>
    <col min="6675" max="6675" width="2.5703125" style="372" customWidth="1"/>
    <col min="6676" max="6912" width="11.42578125" style="372"/>
    <col min="6913" max="6913" width="112.140625" style="372" bestFit="1" customWidth="1"/>
    <col min="6914" max="6928" width="12.85546875" style="372" customWidth="1"/>
    <col min="6929" max="6929" width="14.5703125" style="372" customWidth="1"/>
    <col min="6930" max="6930" width="12.5703125" style="372" customWidth="1"/>
    <col min="6931" max="6931" width="2.5703125" style="372" customWidth="1"/>
    <col min="6932" max="7168" width="11.42578125" style="372"/>
    <col min="7169" max="7169" width="112.140625" style="372" bestFit="1" customWidth="1"/>
    <col min="7170" max="7184" width="12.85546875" style="372" customWidth="1"/>
    <col min="7185" max="7185" width="14.5703125" style="372" customWidth="1"/>
    <col min="7186" max="7186" width="12.5703125" style="372" customWidth="1"/>
    <col min="7187" max="7187" width="2.5703125" style="372" customWidth="1"/>
    <col min="7188" max="7424" width="11.42578125" style="372"/>
    <col min="7425" max="7425" width="112.140625" style="372" bestFit="1" customWidth="1"/>
    <col min="7426" max="7440" width="12.85546875" style="372" customWidth="1"/>
    <col min="7441" max="7441" width="14.5703125" style="372" customWidth="1"/>
    <col min="7442" max="7442" width="12.5703125" style="372" customWidth="1"/>
    <col min="7443" max="7443" width="2.5703125" style="372" customWidth="1"/>
    <col min="7444" max="7680" width="11.42578125" style="372"/>
    <col min="7681" max="7681" width="112.140625" style="372" bestFit="1" customWidth="1"/>
    <col min="7682" max="7696" width="12.85546875" style="372" customWidth="1"/>
    <col min="7697" max="7697" width="14.5703125" style="372" customWidth="1"/>
    <col min="7698" max="7698" width="12.5703125" style="372" customWidth="1"/>
    <col min="7699" max="7699" width="2.5703125" style="372" customWidth="1"/>
    <col min="7700" max="7936" width="11.42578125" style="372"/>
    <col min="7937" max="7937" width="112.140625" style="372" bestFit="1" customWidth="1"/>
    <col min="7938" max="7952" width="12.85546875" style="372" customWidth="1"/>
    <col min="7953" max="7953" width="14.5703125" style="372" customWidth="1"/>
    <col min="7954" max="7954" width="12.5703125" style="372" customWidth="1"/>
    <col min="7955" max="7955" width="2.5703125" style="372" customWidth="1"/>
    <col min="7956" max="8192" width="11.42578125" style="372"/>
    <col min="8193" max="8193" width="112.140625" style="372" bestFit="1" customWidth="1"/>
    <col min="8194" max="8208" width="12.85546875" style="372" customWidth="1"/>
    <col min="8209" max="8209" width="14.5703125" style="372" customWidth="1"/>
    <col min="8210" max="8210" width="12.5703125" style="372" customWidth="1"/>
    <col min="8211" max="8211" width="2.5703125" style="372" customWidth="1"/>
    <col min="8212" max="8448" width="11.42578125" style="372"/>
    <col min="8449" max="8449" width="112.140625" style="372" bestFit="1" customWidth="1"/>
    <col min="8450" max="8464" width="12.85546875" style="372" customWidth="1"/>
    <col min="8465" max="8465" width="14.5703125" style="372" customWidth="1"/>
    <col min="8466" max="8466" width="12.5703125" style="372" customWidth="1"/>
    <col min="8467" max="8467" width="2.5703125" style="372" customWidth="1"/>
    <col min="8468" max="8704" width="11.42578125" style="372"/>
    <col min="8705" max="8705" width="112.140625" style="372" bestFit="1" customWidth="1"/>
    <col min="8706" max="8720" width="12.85546875" style="372" customWidth="1"/>
    <col min="8721" max="8721" width="14.5703125" style="372" customWidth="1"/>
    <col min="8722" max="8722" width="12.5703125" style="372" customWidth="1"/>
    <col min="8723" max="8723" width="2.5703125" style="372" customWidth="1"/>
    <col min="8724" max="8960" width="11.42578125" style="372"/>
    <col min="8961" max="8961" width="112.140625" style="372" bestFit="1" customWidth="1"/>
    <col min="8962" max="8976" width="12.85546875" style="372" customWidth="1"/>
    <col min="8977" max="8977" width="14.5703125" style="372" customWidth="1"/>
    <col min="8978" max="8978" width="12.5703125" style="372" customWidth="1"/>
    <col min="8979" max="8979" width="2.5703125" style="372" customWidth="1"/>
    <col min="8980" max="9216" width="11.42578125" style="372"/>
    <col min="9217" max="9217" width="112.140625" style="372" bestFit="1" customWidth="1"/>
    <col min="9218" max="9232" width="12.85546875" style="372" customWidth="1"/>
    <col min="9233" max="9233" width="14.5703125" style="372" customWidth="1"/>
    <col min="9234" max="9234" width="12.5703125" style="372" customWidth="1"/>
    <col min="9235" max="9235" width="2.5703125" style="372" customWidth="1"/>
    <col min="9236" max="9472" width="11.42578125" style="372"/>
    <col min="9473" max="9473" width="112.140625" style="372" bestFit="1" customWidth="1"/>
    <col min="9474" max="9488" width="12.85546875" style="372" customWidth="1"/>
    <col min="9489" max="9489" width="14.5703125" style="372" customWidth="1"/>
    <col min="9490" max="9490" width="12.5703125" style="372" customWidth="1"/>
    <col min="9491" max="9491" width="2.5703125" style="372" customWidth="1"/>
    <col min="9492" max="9728" width="11.42578125" style="372"/>
    <col min="9729" max="9729" width="112.140625" style="372" bestFit="1" customWidth="1"/>
    <col min="9730" max="9744" width="12.85546875" style="372" customWidth="1"/>
    <col min="9745" max="9745" width="14.5703125" style="372" customWidth="1"/>
    <col min="9746" max="9746" width="12.5703125" style="372" customWidth="1"/>
    <col min="9747" max="9747" width="2.5703125" style="372" customWidth="1"/>
    <col min="9748" max="9984" width="11.42578125" style="372"/>
    <col min="9985" max="9985" width="112.140625" style="372" bestFit="1" customWidth="1"/>
    <col min="9986" max="10000" width="12.85546875" style="372" customWidth="1"/>
    <col min="10001" max="10001" width="14.5703125" style="372" customWidth="1"/>
    <col min="10002" max="10002" width="12.5703125" style="372" customWidth="1"/>
    <col min="10003" max="10003" width="2.5703125" style="372" customWidth="1"/>
    <col min="10004" max="10240" width="11.42578125" style="372"/>
    <col min="10241" max="10241" width="112.140625" style="372" bestFit="1" customWidth="1"/>
    <col min="10242" max="10256" width="12.85546875" style="372" customWidth="1"/>
    <col min="10257" max="10257" width="14.5703125" style="372" customWidth="1"/>
    <col min="10258" max="10258" width="12.5703125" style="372" customWidth="1"/>
    <col min="10259" max="10259" width="2.5703125" style="372" customWidth="1"/>
    <col min="10260" max="10496" width="11.42578125" style="372"/>
    <col min="10497" max="10497" width="112.140625" style="372" bestFit="1" customWidth="1"/>
    <col min="10498" max="10512" width="12.85546875" style="372" customWidth="1"/>
    <col min="10513" max="10513" width="14.5703125" style="372" customWidth="1"/>
    <col min="10514" max="10514" width="12.5703125" style="372" customWidth="1"/>
    <col min="10515" max="10515" width="2.5703125" style="372" customWidth="1"/>
    <col min="10516" max="10752" width="11.42578125" style="372"/>
    <col min="10753" max="10753" width="112.140625" style="372" bestFit="1" customWidth="1"/>
    <col min="10754" max="10768" width="12.85546875" style="372" customWidth="1"/>
    <col min="10769" max="10769" width="14.5703125" style="372" customWidth="1"/>
    <col min="10770" max="10770" width="12.5703125" style="372" customWidth="1"/>
    <col min="10771" max="10771" width="2.5703125" style="372" customWidth="1"/>
    <col min="10772" max="11008" width="11.42578125" style="372"/>
    <col min="11009" max="11009" width="112.140625" style="372" bestFit="1" customWidth="1"/>
    <col min="11010" max="11024" width="12.85546875" style="372" customWidth="1"/>
    <col min="11025" max="11025" width="14.5703125" style="372" customWidth="1"/>
    <col min="11026" max="11026" width="12.5703125" style="372" customWidth="1"/>
    <col min="11027" max="11027" width="2.5703125" style="372" customWidth="1"/>
    <col min="11028" max="11264" width="11.42578125" style="372"/>
    <col min="11265" max="11265" width="112.140625" style="372" bestFit="1" customWidth="1"/>
    <col min="11266" max="11280" width="12.85546875" style="372" customWidth="1"/>
    <col min="11281" max="11281" width="14.5703125" style="372" customWidth="1"/>
    <col min="11282" max="11282" width="12.5703125" style="372" customWidth="1"/>
    <col min="11283" max="11283" width="2.5703125" style="372" customWidth="1"/>
    <col min="11284" max="11520" width="11.42578125" style="372"/>
    <col min="11521" max="11521" width="112.140625" style="372" bestFit="1" customWidth="1"/>
    <col min="11522" max="11536" width="12.85546875" style="372" customWidth="1"/>
    <col min="11537" max="11537" width="14.5703125" style="372" customWidth="1"/>
    <col min="11538" max="11538" width="12.5703125" style="372" customWidth="1"/>
    <col min="11539" max="11539" width="2.5703125" style="372" customWidth="1"/>
    <col min="11540" max="11776" width="11.42578125" style="372"/>
    <col min="11777" max="11777" width="112.140625" style="372" bestFit="1" customWidth="1"/>
    <col min="11778" max="11792" width="12.85546875" style="372" customWidth="1"/>
    <col min="11793" max="11793" width="14.5703125" style="372" customWidth="1"/>
    <col min="11794" max="11794" width="12.5703125" style="372" customWidth="1"/>
    <col min="11795" max="11795" width="2.5703125" style="372" customWidth="1"/>
    <col min="11796" max="12032" width="11.42578125" style="372"/>
    <col min="12033" max="12033" width="112.140625" style="372" bestFit="1" customWidth="1"/>
    <col min="12034" max="12048" width="12.85546875" style="372" customWidth="1"/>
    <col min="12049" max="12049" width="14.5703125" style="372" customWidth="1"/>
    <col min="12050" max="12050" width="12.5703125" style="372" customWidth="1"/>
    <col min="12051" max="12051" width="2.5703125" style="372" customWidth="1"/>
    <col min="12052" max="12288" width="11.42578125" style="372"/>
    <col min="12289" max="12289" width="112.140625" style="372" bestFit="1" customWidth="1"/>
    <col min="12290" max="12304" width="12.85546875" style="372" customWidth="1"/>
    <col min="12305" max="12305" width="14.5703125" style="372" customWidth="1"/>
    <col min="12306" max="12306" width="12.5703125" style="372" customWidth="1"/>
    <col min="12307" max="12307" width="2.5703125" style="372" customWidth="1"/>
    <col min="12308" max="12544" width="11.42578125" style="372"/>
    <col min="12545" max="12545" width="112.140625" style="372" bestFit="1" customWidth="1"/>
    <col min="12546" max="12560" width="12.85546875" style="372" customWidth="1"/>
    <col min="12561" max="12561" width="14.5703125" style="372" customWidth="1"/>
    <col min="12562" max="12562" width="12.5703125" style="372" customWidth="1"/>
    <col min="12563" max="12563" width="2.5703125" style="372" customWidth="1"/>
    <col min="12564" max="12800" width="11.42578125" style="372"/>
    <col min="12801" max="12801" width="112.140625" style="372" bestFit="1" customWidth="1"/>
    <col min="12802" max="12816" width="12.85546875" style="372" customWidth="1"/>
    <col min="12817" max="12817" width="14.5703125" style="372" customWidth="1"/>
    <col min="12818" max="12818" width="12.5703125" style="372" customWidth="1"/>
    <col min="12819" max="12819" width="2.5703125" style="372" customWidth="1"/>
    <col min="12820" max="13056" width="11.42578125" style="372"/>
    <col min="13057" max="13057" width="112.140625" style="372" bestFit="1" customWidth="1"/>
    <col min="13058" max="13072" width="12.85546875" style="372" customWidth="1"/>
    <col min="13073" max="13073" width="14.5703125" style="372" customWidth="1"/>
    <col min="13074" max="13074" width="12.5703125" style="372" customWidth="1"/>
    <col min="13075" max="13075" width="2.5703125" style="372" customWidth="1"/>
    <col min="13076" max="13312" width="11.42578125" style="372"/>
    <col min="13313" max="13313" width="112.140625" style="372" bestFit="1" customWidth="1"/>
    <col min="13314" max="13328" width="12.85546875" style="372" customWidth="1"/>
    <col min="13329" max="13329" width="14.5703125" style="372" customWidth="1"/>
    <col min="13330" max="13330" width="12.5703125" style="372" customWidth="1"/>
    <col min="13331" max="13331" width="2.5703125" style="372" customWidth="1"/>
    <col min="13332" max="13568" width="11.42578125" style="372"/>
    <col min="13569" max="13569" width="112.140625" style="372" bestFit="1" customWidth="1"/>
    <col min="13570" max="13584" width="12.85546875" style="372" customWidth="1"/>
    <col min="13585" max="13585" width="14.5703125" style="372" customWidth="1"/>
    <col min="13586" max="13586" width="12.5703125" style="372" customWidth="1"/>
    <col min="13587" max="13587" width="2.5703125" style="372" customWidth="1"/>
    <col min="13588" max="13824" width="11.42578125" style="372"/>
    <col min="13825" max="13825" width="112.140625" style="372" bestFit="1" customWidth="1"/>
    <col min="13826" max="13840" width="12.85546875" style="372" customWidth="1"/>
    <col min="13841" max="13841" width="14.5703125" style="372" customWidth="1"/>
    <col min="13842" max="13842" width="12.5703125" style="372" customWidth="1"/>
    <col min="13843" max="13843" width="2.5703125" style="372" customWidth="1"/>
    <col min="13844" max="14080" width="11.42578125" style="372"/>
    <col min="14081" max="14081" width="112.140625" style="372" bestFit="1" customWidth="1"/>
    <col min="14082" max="14096" width="12.85546875" style="372" customWidth="1"/>
    <col min="14097" max="14097" width="14.5703125" style="372" customWidth="1"/>
    <col min="14098" max="14098" width="12.5703125" style="372" customWidth="1"/>
    <col min="14099" max="14099" width="2.5703125" style="372" customWidth="1"/>
    <col min="14100" max="14336" width="11.42578125" style="372"/>
    <col min="14337" max="14337" width="112.140625" style="372" bestFit="1" customWidth="1"/>
    <col min="14338" max="14352" width="12.85546875" style="372" customWidth="1"/>
    <col min="14353" max="14353" width="14.5703125" style="372" customWidth="1"/>
    <col min="14354" max="14354" width="12.5703125" style="372" customWidth="1"/>
    <col min="14355" max="14355" width="2.5703125" style="372" customWidth="1"/>
    <col min="14356" max="14592" width="11.42578125" style="372"/>
    <col min="14593" max="14593" width="112.140625" style="372" bestFit="1" customWidth="1"/>
    <col min="14594" max="14608" width="12.85546875" style="372" customWidth="1"/>
    <col min="14609" max="14609" width="14.5703125" style="372" customWidth="1"/>
    <col min="14610" max="14610" width="12.5703125" style="372" customWidth="1"/>
    <col min="14611" max="14611" width="2.5703125" style="372" customWidth="1"/>
    <col min="14612" max="14848" width="11.42578125" style="372"/>
    <col min="14849" max="14849" width="112.140625" style="372" bestFit="1" customWidth="1"/>
    <col min="14850" max="14864" width="12.85546875" style="372" customWidth="1"/>
    <col min="14865" max="14865" width="14.5703125" style="372" customWidth="1"/>
    <col min="14866" max="14866" width="12.5703125" style="372" customWidth="1"/>
    <col min="14867" max="14867" width="2.5703125" style="372" customWidth="1"/>
    <col min="14868" max="15104" width="11.42578125" style="372"/>
    <col min="15105" max="15105" width="112.140625" style="372" bestFit="1" customWidth="1"/>
    <col min="15106" max="15120" width="12.85546875" style="372" customWidth="1"/>
    <col min="15121" max="15121" width="14.5703125" style="372" customWidth="1"/>
    <col min="15122" max="15122" width="12.5703125" style="372" customWidth="1"/>
    <col min="15123" max="15123" width="2.5703125" style="372" customWidth="1"/>
    <col min="15124" max="15360" width="11.42578125" style="372"/>
    <col min="15361" max="15361" width="112.140625" style="372" bestFit="1" customWidth="1"/>
    <col min="15362" max="15376" width="12.85546875" style="372" customWidth="1"/>
    <col min="15377" max="15377" width="14.5703125" style="372" customWidth="1"/>
    <col min="15378" max="15378" width="12.5703125" style="372" customWidth="1"/>
    <col min="15379" max="15379" width="2.5703125" style="372" customWidth="1"/>
    <col min="15380" max="15616" width="11.42578125" style="372"/>
    <col min="15617" max="15617" width="112.140625" style="372" bestFit="1" customWidth="1"/>
    <col min="15618" max="15632" width="12.85546875" style="372" customWidth="1"/>
    <col min="15633" max="15633" width="14.5703125" style="372" customWidth="1"/>
    <col min="15634" max="15634" width="12.5703125" style="372" customWidth="1"/>
    <col min="15635" max="15635" width="2.5703125" style="372" customWidth="1"/>
    <col min="15636" max="15872" width="11.42578125" style="372"/>
    <col min="15873" max="15873" width="112.140625" style="372" bestFit="1" customWidth="1"/>
    <col min="15874" max="15888" width="12.85546875" style="372" customWidth="1"/>
    <col min="15889" max="15889" width="14.5703125" style="372" customWidth="1"/>
    <col min="15890" max="15890" width="12.5703125" style="372" customWidth="1"/>
    <col min="15891" max="15891" width="2.5703125" style="372" customWidth="1"/>
    <col min="15892" max="16128" width="11.42578125" style="372"/>
    <col min="16129" max="16129" width="112.140625" style="372" bestFit="1" customWidth="1"/>
    <col min="16130" max="16144" width="12.85546875" style="372" customWidth="1"/>
    <col min="16145" max="16145" width="14.5703125" style="372" customWidth="1"/>
    <col min="16146" max="16146" width="12.5703125" style="372" customWidth="1"/>
    <col min="16147" max="16147" width="2.5703125" style="372" customWidth="1"/>
    <col min="16148" max="16384" width="11.42578125" style="372"/>
  </cols>
  <sheetData>
    <row r="1" spans="1:19" s="1" customFormat="1" ht="3.75" hidden="1" customHeight="1">
      <c r="A1" s="275"/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  <c r="Q1" s="276"/>
      <c r="R1" s="276"/>
    </row>
    <row r="2" spans="1:19" s="1" customFormat="1" ht="57.75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</row>
    <row r="3" spans="1:19" s="1" customFormat="1" ht="35.25" customHeight="1">
      <c r="A3" s="771" t="s">
        <v>257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</row>
    <row r="4" spans="1:19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</row>
    <row r="5" spans="1:19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</row>
    <row r="6" spans="1:19" ht="7.5" customHeight="1">
      <c r="A6" s="103"/>
      <c r="S6" s="372"/>
    </row>
    <row r="7" spans="1:19" ht="9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7"/>
      <c r="M7" s="107"/>
      <c r="N7" s="106"/>
      <c r="O7" s="106"/>
      <c r="P7" s="106"/>
      <c r="Q7" s="106"/>
      <c r="R7" s="106"/>
      <c r="S7" s="372"/>
    </row>
    <row r="8" spans="1:19" s="136" customFormat="1" ht="43.5" customHeight="1" thickBot="1">
      <c r="A8" s="330" t="s">
        <v>902</v>
      </c>
      <c r="B8" s="330" t="s">
        <v>70</v>
      </c>
      <c r="C8" s="330" t="s">
        <v>82</v>
      </c>
      <c r="D8" s="330" t="s">
        <v>81</v>
      </c>
      <c r="E8" s="330" t="s">
        <v>80</v>
      </c>
      <c r="F8" s="330" t="s">
        <v>78</v>
      </c>
      <c r="G8" s="330" t="s">
        <v>79</v>
      </c>
      <c r="H8" s="330" t="s">
        <v>64</v>
      </c>
      <c r="I8" s="330" t="s">
        <v>72</v>
      </c>
      <c r="J8" s="330" t="s">
        <v>76</v>
      </c>
      <c r="K8" s="330" t="s">
        <v>61</v>
      </c>
      <c r="L8" s="330" t="s">
        <v>83</v>
      </c>
      <c r="M8" s="330" t="s">
        <v>721</v>
      </c>
      <c r="N8" s="330" t="s">
        <v>762</v>
      </c>
      <c r="O8" s="330" t="s">
        <v>726</v>
      </c>
      <c r="P8" s="330" t="s">
        <v>763</v>
      </c>
      <c r="Q8" s="331" t="s">
        <v>116</v>
      </c>
      <c r="R8" s="331" t="s">
        <v>11</v>
      </c>
    </row>
    <row r="9" spans="1:19" ht="34.5" customHeight="1" thickTop="1">
      <c r="A9" s="240" t="s">
        <v>13</v>
      </c>
      <c r="B9" s="240">
        <v>0</v>
      </c>
      <c r="C9" s="324">
        <v>0</v>
      </c>
      <c r="D9" s="324">
        <v>0</v>
      </c>
      <c r="E9" s="324">
        <v>0</v>
      </c>
      <c r="F9" s="324">
        <v>0</v>
      </c>
      <c r="G9" s="324">
        <v>0</v>
      </c>
      <c r="H9" s="240">
        <v>0</v>
      </c>
      <c r="I9" s="240">
        <v>0</v>
      </c>
      <c r="J9" s="240">
        <v>0</v>
      </c>
      <c r="K9" s="240">
        <v>0</v>
      </c>
      <c r="L9" s="240">
        <v>0</v>
      </c>
      <c r="M9" s="240">
        <v>0</v>
      </c>
      <c r="N9" s="240">
        <v>0</v>
      </c>
      <c r="O9" s="240">
        <v>0</v>
      </c>
      <c r="P9" s="240">
        <v>0</v>
      </c>
      <c r="Q9" s="240">
        <v>17662.939300000002</v>
      </c>
      <c r="R9" s="329">
        <v>2.6896399307272025E-3</v>
      </c>
      <c r="S9" s="372"/>
    </row>
    <row r="10" spans="1:19" ht="34.5" customHeight="1">
      <c r="A10" s="240" t="s">
        <v>14</v>
      </c>
      <c r="B10" s="240">
        <v>0</v>
      </c>
      <c r="C10" s="324">
        <v>0</v>
      </c>
      <c r="D10" s="324">
        <v>0</v>
      </c>
      <c r="E10" s="324">
        <v>0</v>
      </c>
      <c r="F10" s="324">
        <v>0</v>
      </c>
      <c r="G10" s="324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329">
        <v>0</v>
      </c>
      <c r="S10" s="372"/>
    </row>
    <row r="11" spans="1:19" ht="34.5" customHeight="1">
      <c r="A11" s="240" t="s">
        <v>15</v>
      </c>
      <c r="B11" s="240">
        <v>0</v>
      </c>
      <c r="C11" s="324">
        <v>0</v>
      </c>
      <c r="D11" s="324">
        <v>0</v>
      </c>
      <c r="E11" s="324">
        <v>0</v>
      </c>
      <c r="F11" s="324">
        <v>0</v>
      </c>
      <c r="G11" s="324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329">
        <v>0</v>
      </c>
      <c r="S11" s="372"/>
    </row>
    <row r="12" spans="1:19" ht="34.5" customHeight="1">
      <c r="A12" s="240" t="s">
        <v>16</v>
      </c>
      <c r="B12" s="240">
        <v>0</v>
      </c>
      <c r="C12" s="324">
        <v>0</v>
      </c>
      <c r="D12" s="324">
        <v>0</v>
      </c>
      <c r="E12" s="324">
        <v>0</v>
      </c>
      <c r="F12" s="324">
        <v>0</v>
      </c>
      <c r="G12" s="324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329">
        <v>0</v>
      </c>
      <c r="S12" s="372"/>
    </row>
    <row r="13" spans="1:19" ht="34.5" customHeight="1">
      <c r="A13" s="240" t="s">
        <v>33</v>
      </c>
      <c r="B13" s="240">
        <v>0</v>
      </c>
      <c r="C13" s="324">
        <v>0</v>
      </c>
      <c r="D13" s="324">
        <v>0</v>
      </c>
      <c r="E13" s="324">
        <v>0</v>
      </c>
      <c r="F13" s="324">
        <v>0</v>
      </c>
      <c r="G13" s="324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487.70299999999997</v>
      </c>
      <c r="O13" s="240">
        <v>0</v>
      </c>
      <c r="P13" s="240">
        <v>0</v>
      </c>
      <c r="Q13" s="240">
        <v>487.70299999999997</v>
      </c>
      <c r="R13" s="329">
        <v>7.4265411937154114E-5</v>
      </c>
      <c r="S13" s="372"/>
    </row>
    <row r="14" spans="1:19" ht="34.5" customHeight="1">
      <c r="A14" s="240" t="s">
        <v>34</v>
      </c>
      <c r="B14" s="240">
        <v>0</v>
      </c>
      <c r="C14" s="324">
        <v>0</v>
      </c>
      <c r="D14" s="324">
        <v>0</v>
      </c>
      <c r="E14" s="324">
        <v>0</v>
      </c>
      <c r="F14" s="324">
        <v>0</v>
      </c>
      <c r="G14" s="324">
        <v>0</v>
      </c>
      <c r="H14" s="240">
        <v>638.81815000000006</v>
      </c>
      <c r="I14" s="240">
        <v>0</v>
      </c>
      <c r="J14" s="240">
        <v>0</v>
      </c>
      <c r="K14" s="240">
        <v>4802.2499800000005</v>
      </c>
      <c r="L14" s="240">
        <v>0</v>
      </c>
      <c r="M14" s="240">
        <v>0</v>
      </c>
      <c r="N14" s="240">
        <v>0</v>
      </c>
      <c r="O14" s="240">
        <v>668.14098999999999</v>
      </c>
      <c r="P14" s="240">
        <v>0</v>
      </c>
      <c r="Q14" s="240">
        <v>150653.71112999998</v>
      </c>
      <c r="R14" s="329">
        <v>2.2940929042738038E-2</v>
      </c>
      <c r="S14" s="372"/>
    </row>
    <row r="15" spans="1:19" ht="34.5" customHeight="1">
      <c r="A15" s="240" t="s">
        <v>35</v>
      </c>
      <c r="B15" s="240">
        <v>0</v>
      </c>
      <c r="C15" s="324">
        <v>0</v>
      </c>
      <c r="D15" s="324">
        <v>0</v>
      </c>
      <c r="E15" s="324">
        <v>0</v>
      </c>
      <c r="F15" s="324">
        <v>0</v>
      </c>
      <c r="G15" s="324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1417.1409799999999</v>
      </c>
      <c r="R15" s="329">
        <v>2.1579641431921124E-4</v>
      </c>
      <c r="S15" s="372"/>
    </row>
    <row r="16" spans="1:19" ht="34.5" customHeight="1">
      <c r="A16" s="240" t="s">
        <v>186</v>
      </c>
      <c r="B16" s="240">
        <v>0</v>
      </c>
      <c r="C16" s="324">
        <v>0</v>
      </c>
      <c r="D16" s="324">
        <v>0</v>
      </c>
      <c r="E16" s="324">
        <v>0</v>
      </c>
      <c r="F16" s="324">
        <v>0</v>
      </c>
      <c r="G16" s="324">
        <v>0</v>
      </c>
      <c r="H16" s="240">
        <v>0</v>
      </c>
      <c r="I16" s="240">
        <v>0</v>
      </c>
      <c r="J16" s="240">
        <v>0</v>
      </c>
      <c r="K16" s="240">
        <v>1026.4613100000001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3905.0229100000001</v>
      </c>
      <c r="R16" s="329">
        <v>5.9464086756729883E-4</v>
      </c>
      <c r="S16" s="372"/>
    </row>
    <row r="17" spans="1:19" ht="34.5" customHeight="1">
      <c r="A17" s="240" t="s">
        <v>36</v>
      </c>
      <c r="B17" s="240">
        <v>0</v>
      </c>
      <c r="C17" s="324">
        <v>0</v>
      </c>
      <c r="D17" s="324">
        <v>0</v>
      </c>
      <c r="E17" s="324">
        <v>0</v>
      </c>
      <c r="F17" s="324">
        <v>0</v>
      </c>
      <c r="G17" s="324">
        <v>0</v>
      </c>
      <c r="H17" s="240">
        <v>0</v>
      </c>
      <c r="I17" s="240">
        <v>0</v>
      </c>
      <c r="J17" s="240">
        <v>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0</v>
      </c>
      <c r="R17" s="329">
        <v>0</v>
      </c>
      <c r="S17" s="372"/>
    </row>
    <row r="18" spans="1:19" ht="34.5" customHeight="1">
      <c r="A18" s="240" t="s">
        <v>37</v>
      </c>
      <c r="B18" s="240">
        <v>0</v>
      </c>
      <c r="C18" s="324">
        <v>0</v>
      </c>
      <c r="D18" s="324">
        <v>0</v>
      </c>
      <c r="E18" s="324">
        <v>0</v>
      </c>
      <c r="F18" s="324">
        <v>0</v>
      </c>
      <c r="G18" s="324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329">
        <v>0</v>
      </c>
      <c r="S18" s="372"/>
    </row>
    <row r="19" spans="1:19" ht="34.5" customHeight="1">
      <c r="A19" s="240" t="s">
        <v>38</v>
      </c>
      <c r="B19" s="240">
        <v>0</v>
      </c>
      <c r="C19" s="324">
        <v>0</v>
      </c>
      <c r="D19" s="324">
        <v>0</v>
      </c>
      <c r="E19" s="324">
        <v>0</v>
      </c>
      <c r="F19" s="324">
        <v>0</v>
      </c>
      <c r="G19" s="324">
        <v>0</v>
      </c>
      <c r="H19" s="240">
        <v>0</v>
      </c>
      <c r="I19" s="240">
        <v>0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0</v>
      </c>
      <c r="R19" s="329">
        <v>0</v>
      </c>
      <c r="S19" s="372"/>
    </row>
    <row r="20" spans="1:19" ht="34.5" customHeight="1">
      <c r="A20" s="240" t="s">
        <v>21</v>
      </c>
      <c r="B20" s="240">
        <v>2309.7886899999999</v>
      </c>
      <c r="C20" s="324">
        <v>25740.804459999999</v>
      </c>
      <c r="D20" s="324">
        <v>14840.164130000001</v>
      </c>
      <c r="E20" s="324">
        <v>6897.9568099999997</v>
      </c>
      <c r="F20" s="324">
        <v>33261.355349999998</v>
      </c>
      <c r="G20" s="324">
        <v>14184.852339999999</v>
      </c>
      <c r="H20" s="240">
        <v>6432.4234800000004</v>
      </c>
      <c r="I20" s="240">
        <v>32727.973910000001</v>
      </c>
      <c r="J20" s="240">
        <v>11724.50318</v>
      </c>
      <c r="K20" s="240">
        <v>11775.04305</v>
      </c>
      <c r="L20" s="240">
        <v>17732.681100000002</v>
      </c>
      <c r="M20" s="240">
        <v>8249.4138299999995</v>
      </c>
      <c r="N20" s="240">
        <v>979.13018</v>
      </c>
      <c r="O20" s="240">
        <v>51425.210920000005</v>
      </c>
      <c r="P20" s="240">
        <v>7349.6123799999996</v>
      </c>
      <c r="Q20" s="240">
        <v>761389.99967999989</v>
      </c>
      <c r="R20" s="329">
        <v>0.11594134539066775</v>
      </c>
      <c r="S20" s="372"/>
    </row>
    <row r="21" spans="1:19" ht="34.5" customHeight="1">
      <c r="A21" s="240" t="s">
        <v>22</v>
      </c>
      <c r="B21" s="240">
        <v>0</v>
      </c>
      <c r="C21" s="324">
        <v>19863.350269999999</v>
      </c>
      <c r="D21" s="324">
        <v>0</v>
      </c>
      <c r="E21" s="324">
        <v>19788.448219999998</v>
      </c>
      <c r="F21" s="324">
        <v>0</v>
      </c>
      <c r="G21" s="324">
        <v>9931.5985299999993</v>
      </c>
      <c r="H21" s="240">
        <v>2116.8204100000003</v>
      </c>
      <c r="I21" s="240">
        <v>18795.926149999999</v>
      </c>
      <c r="J21" s="240">
        <v>994.07237999999995</v>
      </c>
      <c r="K21" s="240">
        <v>0</v>
      </c>
      <c r="L21" s="240">
        <v>850.11256000000003</v>
      </c>
      <c r="M21" s="240">
        <v>213.37066000000002</v>
      </c>
      <c r="N21" s="240">
        <v>31496.62398</v>
      </c>
      <c r="O21" s="240">
        <v>25.480640000000001</v>
      </c>
      <c r="P21" s="240">
        <v>2.4460100000000002</v>
      </c>
      <c r="Q21" s="240">
        <v>744554.64286999998</v>
      </c>
      <c r="R21" s="329">
        <v>0.11337772632618873</v>
      </c>
      <c r="S21" s="372"/>
    </row>
    <row r="22" spans="1:19" ht="34.5" customHeight="1">
      <c r="A22" s="240" t="s">
        <v>23</v>
      </c>
      <c r="B22" s="240">
        <v>6256.1663399999998</v>
      </c>
      <c r="C22" s="324">
        <v>0</v>
      </c>
      <c r="D22" s="324">
        <v>0</v>
      </c>
      <c r="E22" s="324">
        <v>0</v>
      </c>
      <c r="F22" s="324">
        <v>18157.382300000001</v>
      </c>
      <c r="G22" s="324">
        <v>0</v>
      </c>
      <c r="H22" s="240">
        <v>1474.3728799999999</v>
      </c>
      <c r="I22" s="240">
        <v>0</v>
      </c>
      <c r="J22" s="240">
        <v>0</v>
      </c>
      <c r="K22" s="240">
        <v>97841.983529999998</v>
      </c>
      <c r="L22" s="240">
        <v>15285.794539999999</v>
      </c>
      <c r="M22" s="240">
        <v>49569.941420000003</v>
      </c>
      <c r="N22" s="240">
        <v>10.423080000000001</v>
      </c>
      <c r="O22" s="240">
        <v>97600.43406</v>
      </c>
      <c r="P22" s="240">
        <v>6753.9586100000006</v>
      </c>
      <c r="Q22" s="240">
        <v>879920.42648000002</v>
      </c>
      <c r="R22" s="329">
        <v>0.13399067248807889</v>
      </c>
      <c r="S22" s="372"/>
    </row>
    <row r="23" spans="1:19" ht="34.5" customHeight="1">
      <c r="A23" s="240" t="s">
        <v>24</v>
      </c>
      <c r="B23" s="240">
        <v>0</v>
      </c>
      <c r="C23" s="324">
        <v>0</v>
      </c>
      <c r="D23" s="324">
        <v>0</v>
      </c>
      <c r="E23" s="324">
        <v>0</v>
      </c>
      <c r="F23" s="324">
        <v>0</v>
      </c>
      <c r="G23" s="324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329">
        <v>0</v>
      </c>
      <c r="S23" s="372"/>
    </row>
    <row r="24" spans="1:19" ht="34.5" customHeight="1">
      <c r="A24" s="240" t="s">
        <v>25</v>
      </c>
      <c r="B24" s="240">
        <v>0</v>
      </c>
      <c r="C24" s="324">
        <v>0</v>
      </c>
      <c r="D24" s="324">
        <v>0</v>
      </c>
      <c r="E24" s="324">
        <v>0</v>
      </c>
      <c r="F24" s="324">
        <v>0</v>
      </c>
      <c r="G24" s="324">
        <v>0</v>
      </c>
      <c r="H24" s="240">
        <v>0</v>
      </c>
      <c r="I24" s="240">
        <v>0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329">
        <v>0</v>
      </c>
      <c r="S24" s="372"/>
    </row>
    <row r="25" spans="1:19" ht="34.5" customHeight="1">
      <c r="A25" s="240" t="s">
        <v>26</v>
      </c>
      <c r="B25" s="240">
        <v>0</v>
      </c>
      <c r="C25" s="324">
        <v>0</v>
      </c>
      <c r="D25" s="324">
        <v>0</v>
      </c>
      <c r="E25" s="324">
        <v>0</v>
      </c>
      <c r="F25" s="324">
        <v>0</v>
      </c>
      <c r="G25" s="324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329">
        <v>0</v>
      </c>
      <c r="S25" s="372"/>
    </row>
    <row r="26" spans="1:19" ht="34.5" customHeight="1">
      <c r="A26" s="240" t="s">
        <v>27</v>
      </c>
      <c r="B26" s="240">
        <v>0</v>
      </c>
      <c r="C26" s="324">
        <v>0</v>
      </c>
      <c r="D26" s="324">
        <v>0</v>
      </c>
      <c r="E26" s="324">
        <v>0</v>
      </c>
      <c r="F26" s="324">
        <v>0</v>
      </c>
      <c r="G26" s="324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329">
        <v>0</v>
      </c>
      <c r="S26" s="372"/>
    </row>
    <row r="27" spans="1:19" ht="34.5" customHeight="1">
      <c r="A27" s="240" t="s">
        <v>28</v>
      </c>
      <c r="B27" s="240">
        <v>2053.0165099999999</v>
      </c>
      <c r="C27" s="324">
        <v>0</v>
      </c>
      <c r="D27" s="324">
        <v>1543.96641</v>
      </c>
      <c r="E27" s="324">
        <v>1201.4425900000001</v>
      </c>
      <c r="F27" s="324">
        <v>2663.87988</v>
      </c>
      <c r="G27" s="324">
        <v>0</v>
      </c>
      <c r="H27" s="240">
        <v>340.96633000000003</v>
      </c>
      <c r="I27" s="240">
        <v>67.502259999999993</v>
      </c>
      <c r="J27" s="240">
        <v>2468.2560600000002</v>
      </c>
      <c r="K27" s="240">
        <v>574.46242000000007</v>
      </c>
      <c r="L27" s="240">
        <v>7989.7923200000005</v>
      </c>
      <c r="M27" s="240">
        <v>37302.654689999996</v>
      </c>
      <c r="N27" s="240">
        <v>0</v>
      </c>
      <c r="O27" s="240">
        <v>0</v>
      </c>
      <c r="P27" s="240">
        <v>10753.15473</v>
      </c>
      <c r="Q27" s="240">
        <v>185697.08497999999</v>
      </c>
      <c r="R27" s="329">
        <v>2.827719023989685E-2</v>
      </c>
      <c r="S27" s="372"/>
    </row>
    <row r="28" spans="1:19" ht="34.5" customHeight="1">
      <c r="A28" s="240" t="s">
        <v>187</v>
      </c>
      <c r="B28" s="240">
        <v>0</v>
      </c>
      <c r="C28" s="324">
        <v>0</v>
      </c>
      <c r="D28" s="324">
        <v>0</v>
      </c>
      <c r="E28" s="324">
        <v>0</v>
      </c>
      <c r="F28" s="324">
        <v>0</v>
      </c>
      <c r="G28" s="324">
        <v>0</v>
      </c>
      <c r="H28" s="240">
        <v>112.57198</v>
      </c>
      <c r="I28" s="240">
        <v>0</v>
      </c>
      <c r="J28" s="240">
        <v>0</v>
      </c>
      <c r="K28" s="240">
        <v>14145.190490000001</v>
      </c>
      <c r="L28" s="240">
        <v>372.86156</v>
      </c>
      <c r="M28" s="240">
        <v>15740.162350000001</v>
      </c>
      <c r="N28" s="240">
        <v>0</v>
      </c>
      <c r="O28" s="240">
        <v>0</v>
      </c>
      <c r="P28" s="240">
        <v>348.68540999999999</v>
      </c>
      <c r="Q28" s="240">
        <v>69270.072159999996</v>
      </c>
      <c r="R28" s="329">
        <v>1.0548162393667439E-2</v>
      </c>
      <c r="S28" s="372"/>
    </row>
    <row r="29" spans="1:19" ht="34.5" customHeight="1">
      <c r="A29" s="240" t="s">
        <v>29</v>
      </c>
      <c r="B29" s="240">
        <v>0</v>
      </c>
      <c r="C29" s="324">
        <v>0</v>
      </c>
      <c r="D29" s="324">
        <v>0</v>
      </c>
      <c r="E29" s="324">
        <v>1002.76292</v>
      </c>
      <c r="F29" s="324">
        <v>0</v>
      </c>
      <c r="G29" s="324">
        <v>0</v>
      </c>
      <c r="H29" s="240">
        <v>0</v>
      </c>
      <c r="I29" s="240">
        <v>0</v>
      </c>
      <c r="J29" s="240">
        <v>0</v>
      </c>
      <c r="K29" s="240">
        <v>0</v>
      </c>
      <c r="L29" s="240">
        <v>0</v>
      </c>
      <c r="M29" s="240">
        <v>0</v>
      </c>
      <c r="N29" s="240">
        <v>0</v>
      </c>
      <c r="O29" s="240">
        <v>0</v>
      </c>
      <c r="P29" s="240">
        <v>0</v>
      </c>
      <c r="Q29" s="240">
        <v>9211.6702899999982</v>
      </c>
      <c r="R29" s="329">
        <v>1.4027153589707133E-3</v>
      </c>
      <c r="S29" s="372"/>
    </row>
    <row r="30" spans="1:19" ht="34.5" customHeight="1">
      <c r="A30" s="240" t="s">
        <v>17</v>
      </c>
      <c r="B30" s="240">
        <v>9772.7821999999996</v>
      </c>
      <c r="C30" s="324">
        <v>18250.845789999999</v>
      </c>
      <c r="D30" s="324">
        <v>10567.54068</v>
      </c>
      <c r="E30" s="324">
        <v>6403.5396300000002</v>
      </c>
      <c r="F30" s="324">
        <v>57800.658450000003</v>
      </c>
      <c r="G30" s="324">
        <v>52517.955030000005</v>
      </c>
      <c r="H30" s="240">
        <v>4442.0062699999999</v>
      </c>
      <c r="I30" s="240">
        <v>28729.689859999999</v>
      </c>
      <c r="J30" s="240">
        <v>2608.8983599999997</v>
      </c>
      <c r="K30" s="240">
        <v>34114.256549999998</v>
      </c>
      <c r="L30" s="240">
        <v>28732.903050000001</v>
      </c>
      <c r="M30" s="240">
        <v>11085.30024</v>
      </c>
      <c r="N30" s="240">
        <v>1666.9849299999998</v>
      </c>
      <c r="O30" s="240">
        <v>7177.6235900000001</v>
      </c>
      <c r="P30" s="240">
        <v>55630.982619999995</v>
      </c>
      <c r="Q30" s="240">
        <v>929167.82751999993</v>
      </c>
      <c r="R30" s="329">
        <v>0.14148986467075939</v>
      </c>
      <c r="S30" s="372"/>
    </row>
    <row r="31" spans="1:19" ht="34.5" customHeight="1">
      <c r="A31" s="240" t="s">
        <v>18</v>
      </c>
      <c r="B31" s="240">
        <v>45.461089999999999</v>
      </c>
      <c r="C31" s="324">
        <v>1623.6109299999998</v>
      </c>
      <c r="D31" s="324">
        <v>385.33681000000001</v>
      </c>
      <c r="E31" s="324">
        <v>39.046379999999999</v>
      </c>
      <c r="F31" s="324">
        <v>0</v>
      </c>
      <c r="G31" s="324">
        <v>0</v>
      </c>
      <c r="H31" s="240">
        <v>39.860500000000002</v>
      </c>
      <c r="I31" s="240">
        <v>1096.9488200000001</v>
      </c>
      <c r="J31" s="240">
        <v>0</v>
      </c>
      <c r="K31" s="240">
        <v>254.53988000000001</v>
      </c>
      <c r="L31" s="240">
        <v>283.34609999999998</v>
      </c>
      <c r="M31" s="240">
        <v>1340.4439399999999</v>
      </c>
      <c r="N31" s="240">
        <v>3301.8229999999999</v>
      </c>
      <c r="O31" s="240">
        <v>0</v>
      </c>
      <c r="P31" s="240">
        <v>24198.996760000002</v>
      </c>
      <c r="Q31" s="240">
        <v>69031.592870000008</v>
      </c>
      <c r="R31" s="329">
        <v>1.0511847745797056E-2</v>
      </c>
      <c r="S31" s="372"/>
    </row>
    <row r="32" spans="1:19" ht="34.5" customHeight="1">
      <c r="A32" s="240" t="s">
        <v>188</v>
      </c>
      <c r="B32" s="240">
        <v>0</v>
      </c>
      <c r="C32" s="324">
        <v>0</v>
      </c>
      <c r="D32" s="324">
        <v>0</v>
      </c>
      <c r="E32" s="324">
        <v>0</v>
      </c>
      <c r="F32" s="324">
        <v>10.4481</v>
      </c>
      <c r="G32" s="324">
        <v>0</v>
      </c>
      <c r="H32" s="240">
        <v>0</v>
      </c>
      <c r="I32" s="240">
        <v>0</v>
      </c>
      <c r="J32" s="240">
        <v>0</v>
      </c>
      <c r="K32" s="240">
        <v>0</v>
      </c>
      <c r="L32" s="240">
        <v>9.8684799999999999</v>
      </c>
      <c r="M32" s="240">
        <v>18.584139999999998</v>
      </c>
      <c r="N32" s="240">
        <v>0</v>
      </c>
      <c r="O32" s="240">
        <v>0</v>
      </c>
      <c r="P32" s="240">
        <v>0</v>
      </c>
      <c r="Q32" s="240">
        <v>38.90072</v>
      </c>
      <c r="R32" s="329">
        <v>5.9236420433171212E-6</v>
      </c>
      <c r="S32" s="372"/>
    </row>
    <row r="33" spans="1:19" ht="34.5" customHeight="1">
      <c r="A33" s="240" t="s">
        <v>189</v>
      </c>
      <c r="B33" s="240">
        <v>818.38257999999996</v>
      </c>
      <c r="C33" s="324">
        <v>239.79085999999998</v>
      </c>
      <c r="D33" s="324">
        <v>850.74014</v>
      </c>
      <c r="E33" s="324">
        <v>41.664629999999995</v>
      </c>
      <c r="F33" s="324">
        <v>7869.3180899999998</v>
      </c>
      <c r="G33" s="324">
        <v>1138.2770700000001</v>
      </c>
      <c r="H33" s="240">
        <v>148.64670000000001</v>
      </c>
      <c r="I33" s="240">
        <v>979.69087000000002</v>
      </c>
      <c r="J33" s="240">
        <v>314.30740999999995</v>
      </c>
      <c r="K33" s="240">
        <v>453.86859999999996</v>
      </c>
      <c r="L33" s="240">
        <v>39.651540000000004</v>
      </c>
      <c r="M33" s="240">
        <v>0</v>
      </c>
      <c r="N33" s="240">
        <v>0</v>
      </c>
      <c r="O33" s="240">
        <v>0</v>
      </c>
      <c r="P33" s="240">
        <v>315.57013000000001</v>
      </c>
      <c r="Q33" s="240">
        <v>24196.180270000001</v>
      </c>
      <c r="R33" s="329">
        <v>3.6844950616608694E-3</v>
      </c>
      <c r="S33" s="372"/>
    </row>
    <row r="34" spans="1:19" ht="60" customHeight="1">
      <c r="A34" s="241" t="s">
        <v>20</v>
      </c>
      <c r="B34" s="516">
        <v>0</v>
      </c>
      <c r="C34" s="324">
        <v>0</v>
      </c>
      <c r="D34" s="324">
        <v>0</v>
      </c>
      <c r="E34" s="324">
        <v>0</v>
      </c>
      <c r="F34" s="324">
        <v>181.88485</v>
      </c>
      <c r="G34" s="324">
        <v>0</v>
      </c>
      <c r="H34" s="240">
        <v>0</v>
      </c>
      <c r="I34" s="240">
        <v>0</v>
      </c>
      <c r="J34" s="240">
        <v>0</v>
      </c>
      <c r="K34" s="240">
        <v>137.84239000000002</v>
      </c>
      <c r="L34" s="240">
        <v>13.998749999999999</v>
      </c>
      <c r="M34" s="240">
        <v>0</v>
      </c>
      <c r="N34" s="240">
        <v>0</v>
      </c>
      <c r="O34" s="240">
        <v>0</v>
      </c>
      <c r="P34" s="240">
        <v>0</v>
      </c>
      <c r="Q34" s="240">
        <v>371.38722999999999</v>
      </c>
      <c r="R34" s="329">
        <v>5.6553323691157529E-5</v>
      </c>
      <c r="S34" s="372"/>
    </row>
    <row r="35" spans="1:19" ht="34.5" customHeight="1">
      <c r="A35" s="240" t="s">
        <v>30</v>
      </c>
      <c r="B35" s="240">
        <v>29851.955399999999</v>
      </c>
      <c r="C35" s="324">
        <v>20809.48891</v>
      </c>
      <c r="D35" s="324">
        <v>128546.36757999999</v>
      </c>
      <c r="E35" s="324">
        <v>23545.479960000001</v>
      </c>
      <c r="F35" s="324">
        <v>57289.861320000004</v>
      </c>
      <c r="G35" s="324">
        <v>131867.93026999998</v>
      </c>
      <c r="H35" s="240">
        <v>88651.917620000007</v>
      </c>
      <c r="I35" s="240">
        <v>83394.220520000003</v>
      </c>
      <c r="J35" s="240">
        <v>79628.662459999992</v>
      </c>
      <c r="K35" s="240">
        <v>58328.0942</v>
      </c>
      <c r="L35" s="240">
        <v>17337.485850000001</v>
      </c>
      <c r="M35" s="240">
        <v>26090.299010000002</v>
      </c>
      <c r="N35" s="240">
        <v>472.83283</v>
      </c>
      <c r="O35" s="240">
        <v>49099.61032</v>
      </c>
      <c r="P35" s="240">
        <v>99576.256590000005</v>
      </c>
      <c r="Q35" s="240">
        <v>2018963.38265</v>
      </c>
      <c r="R35" s="329">
        <v>0.30743946069335715</v>
      </c>
      <c r="S35" s="372"/>
    </row>
    <row r="36" spans="1:19" ht="34.5" customHeight="1">
      <c r="A36" s="240" t="s">
        <v>31</v>
      </c>
      <c r="B36" s="240">
        <v>0</v>
      </c>
      <c r="C36" s="324">
        <v>0</v>
      </c>
      <c r="D36" s="324">
        <v>0</v>
      </c>
      <c r="E36" s="324">
        <v>10604.98523</v>
      </c>
      <c r="F36" s="324">
        <v>932.39661000000001</v>
      </c>
      <c r="G36" s="324">
        <v>35258.456429999998</v>
      </c>
      <c r="H36" s="240">
        <v>3366.7663700000003</v>
      </c>
      <c r="I36" s="240">
        <v>10834.88868</v>
      </c>
      <c r="J36" s="240">
        <v>938.5959499999999</v>
      </c>
      <c r="K36" s="240">
        <v>0</v>
      </c>
      <c r="L36" s="240">
        <v>700.69968000000006</v>
      </c>
      <c r="M36" s="240">
        <v>1028.0161800000001</v>
      </c>
      <c r="N36" s="240">
        <v>19306.393059999999</v>
      </c>
      <c r="O36" s="240">
        <v>0</v>
      </c>
      <c r="P36" s="240">
        <v>221.06603000000001</v>
      </c>
      <c r="Q36" s="240">
        <v>192400.49393</v>
      </c>
      <c r="R36" s="329">
        <v>2.929795785267544E-2</v>
      </c>
      <c r="S36" s="372"/>
    </row>
    <row r="37" spans="1:19" s="136" customFormat="1" ht="51" customHeight="1">
      <c r="A37" s="242" t="s">
        <v>32</v>
      </c>
      <c r="B37" s="242">
        <v>7425.4049599999998</v>
      </c>
      <c r="C37" s="325">
        <v>5778.5477000000001</v>
      </c>
      <c r="D37" s="325">
        <v>0</v>
      </c>
      <c r="E37" s="325">
        <v>0</v>
      </c>
      <c r="F37" s="325">
        <v>31904.167600000001</v>
      </c>
      <c r="G37" s="325">
        <v>0</v>
      </c>
      <c r="H37" s="242">
        <v>5686.2499699999998</v>
      </c>
      <c r="I37" s="242">
        <v>0</v>
      </c>
      <c r="J37" s="242">
        <v>0</v>
      </c>
      <c r="K37" s="242">
        <v>27455.873789999998</v>
      </c>
      <c r="L37" s="242">
        <v>19195.504639999999</v>
      </c>
      <c r="M37" s="242">
        <v>93552.447050000002</v>
      </c>
      <c r="N37" s="242">
        <v>103.50902000000001</v>
      </c>
      <c r="O37" s="242">
        <v>29343.326710000001</v>
      </c>
      <c r="P37" s="242">
        <v>3015.9288799999999</v>
      </c>
      <c r="Q37" s="240">
        <v>508687.28749999998</v>
      </c>
      <c r="R37" s="398">
        <v>7.7460813145256532E-2</v>
      </c>
    </row>
    <row r="38" spans="1:19" s="136" customFormat="1" ht="24" customHeight="1">
      <c r="A38" s="326" t="s">
        <v>166</v>
      </c>
      <c r="B38" s="327">
        <v>58532.957770000001</v>
      </c>
      <c r="C38" s="327">
        <v>92306.438919999986</v>
      </c>
      <c r="D38" s="327">
        <v>156734.11575</v>
      </c>
      <c r="E38" s="327">
        <v>69525.32637000001</v>
      </c>
      <c r="F38" s="327">
        <v>210071.35255000001</v>
      </c>
      <c r="G38" s="327">
        <v>244899.06966999997</v>
      </c>
      <c r="H38" s="327">
        <v>113451.42066</v>
      </c>
      <c r="I38" s="327">
        <v>176626.84107000002</v>
      </c>
      <c r="J38" s="327">
        <v>98677.295799999993</v>
      </c>
      <c r="K38" s="327">
        <v>250909.86618999997</v>
      </c>
      <c r="L38" s="327">
        <v>108544.70017</v>
      </c>
      <c r="M38" s="327">
        <v>244190.63351000001</v>
      </c>
      <c r="N38" s="327">
        <v>57825.423079999993</v>
      </c>
      <c r="O38" s="327">
        <v>235339.82723</v>
      </c>
      <c r="P38" s="327">
        <v>208166.65815</v>
      </c>
      <c r="Q38" s="327">
        <v>6567027.4664699985</v>
      </c>
      <c r="R38" s="409">
        <v>1</v>
      </c>
    </row>
    <row r="39" spans="1:19" s="119" customFormat="1" ht="67.5" customHeight="1">
      <c r="A39" s="328" t="s">
        <v>203</v>
      </c>
      <c r="B39" s="329">
        <v>8.913158665599958E-3</v>
      </c>
      <c r="C39" s="329">
        <v>1.4056045812401307E-2</v>
      </c>
      <c r="D39" s="329">
        <v>2.386682811214888E-2</v>
      </c>
      <c r="E39" s="329">
        <v>1.0587031457532831E-2</v>
      </c>
      <c r="F39" s="329">
        <v>3.1988803704961592E-2</v>
      </c>
      <c r="G39" s="329">
        <v>3.7292225580052518E-2</v>
      </c>
      <c r="H39" s="329">
        <v>1.7275916880089434E-2</v>
      </c>
      <c r="I39" s="329">
        <v>2.6896010709841447E-2</v>
      </c>
      <c r="J39" s="329">
        <v>1.5026173760324229E-2</v>
      </c>
      <c r="K39" s="329">
        <v>3.8207525013577048E-2</v>
      </c>
      <c r="L39" s="329">
        <v>1.6528741614712093E-2</v>
      </c>
      <c r="M39" s="329">
        <v>3.7184347828114202E-2</v>
      </c>
      <c r="N39" s="329">
        <v>8.8054181858147652E-3</v>
      </c>
      <c r="O39" s="329">
        <v>3.5836583360066739E-2</v>
      </c>
      <c r="P39" s="329">
        <v>3.1698764656133943E-2</v>
      </c>
      <c r="Q39" s="329">
        <v>1</v>
      </c>
      <c r="R39" s="329"/>
    </row>
    <row r="40" spans="1:19" ht="14.25" customHeight="1" thickBot="1">
      <c r="A40" s="139"/>
      <c r="B40" s="140"/>
      <c r="C40" s="141"/>
      <c r="D40" s="141"/>
      <c r="E40" s="141"/>
      <c r="F40" s="141"/>
      <c r="G40" s="141"/>
      <c r="H40" s="142"/>
      <c r="I40" s="142"/>
      <c r="J40" s="142"/>
      <c r="K40" s="142"/>
      <c r="L40" s="142"/>
      <c r="M40" s="142"/>
      <c r="N40" s="142"/>
      <c r="O40" s="142"/>
      <c r="P40" s="142"/>
      <c r="Q40" s="142"/>
      <c r="R40" s="142"/>
      <c r="S40" s="372"/>
    </row>
    <row r="41" spans="1:19" ht="15" customHeight="1" thickTop="1">
      <c r="A41" s="34" t="s">
        <v>728</v>
      </c>
      <c r="B41" s="119"/>
      <c r="C41" s="144"/>
      <c r="D41" s="144"/>
      <c r="E41" s="144"/>
      <c r="F41" s="144"/>
      <c r="G41" s="144"/>
      <c r="H41" s="145"/>
      <c r="I41" s="145"/>
      <c r="J41" s="145"/>
      <c r="K41" s="145"/>
      <c r="L41" s="145"/>
      <c r="M41" s="145"/>
      <c r="N41" s="145"/>
      <c r="O41" s="145"/>
      <c r="P41" s="145"/>
      <c r="Q41" s="145"/>
      <c r="R41" s="145"/>
      <c r="S41" s="372"/>
    </row>
    <row r="42" spans="1:19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372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372"/>
    </row>
    <row r="44" spans="1:19" ht="9" customHeight="1">
      <c r="A44" s="125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372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372"/>
    </row>
    <row r="46" spans="1:19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372"/>
    </row>
    <row r="47" spans="1:19" ht="9" customHeight="1">
      <c r="A47" s="16"/>
      <c r="B47" s="14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72"/>
    </row>
    <row r="48" spans="1:19" ht="9" customHeight="1">
      <c r="A48" s="16"/>
      <c r="B48" s="14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72"/>
    </row>
    <row r="49" spans="1:19" ht="9" customHeight="1">
      <c r="A49" s="16"/>
      <c r="B49" s="14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72"/>
    </row>
    <row r="50" spans="1:19" ht="9" customHeight="1">
      <c r="A50" s="122"/>
      <c r="B50" s="14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72"/>
    </row>
    <row r="51" spans="1:19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72"/>
    </row>
    <row r="52" spans="1:19" ht="9" customHeight="1">
      <c r="A52" s="16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72"/>
    </row>
    <row r="53" spans="1:19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72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72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72"/>
    </row>
    <row r="56" spans="1:19" ht="9" customHeight="1">
      <c r="A56" s="12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72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72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72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72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72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72"/>
    </row>
    <row r="62" spans="1:19" ht="9" customHeight="1">
      <c r="A62" s="122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72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72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72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72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72"/>
    </row>
    <row r="67" spans="1:19" ht="9" customHeight="1">
      <c r="A67" s="12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72"/>
    </row>
    <row r="68" spans="1:19" ht="9" customHeight="1">
      <c r="A68" s="12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72"/>
    </row>
    <row r="69" spans="1:19" ht="9" customHeight="1">
      <c r="A69" s="12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72"/>
    </row>
    <row r="70" spans="1:19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72"/>
    </row>
    <row r="71" spans="1:19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72"/>
    </row>
    <row r="72" spans="1:19" ht="9" customHeight="1">
      <c r="A72" s="12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72"/>
    </row>
    <row r="73" spans="1:19" ht="9" customHeight="1">
      <c r="A73" s="12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72"/>
    </row>
    <row r="74" spans="1:19" ht="9" customHeight="1">
      <c r="A74" s="12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72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72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72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72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72"/>
    </row>
    <row r="79" spans="1:19" ht="9" customHeight="1">
      <c r="A79" s="12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72"/>
    </row>
    <row r="80" spans="1:19" ht="9" customHeight="1">
      <c r="A80" s="125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72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72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72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72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72"/>
    </row>
    <row r="85" spans="1:19" ht="9" customHeight="1">
      <c r="A85" s="123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72"/>
    </row>
    <row r="86" spans="1:19" ht="9" customHeight="1">
      <c r="A86" s="125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72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72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72"/>
    </row>
    <row r="89" spans="1:19" ht="9" customHeight="1">
      <c r="A89" s="16"/>
      <c r="C89" s="37"/>
      <c r="D89" s="37"/>
      <c r="E89" s="37"/>
      <c r="F89" s="37"/>
      <c r="G89" s="37"/>
      <c r="S89" s="372"/>
    </row>
    <row r="90" spans="1:19" ht="9" customHeight="1">
      <c r="A90" s="16"/>
      <c r="C90" s="37"/>
      <c r="D90" s="37"/>
      <c r="E90" s="37"/>
      <c r="F90" s="37"/>
      <c r="G90" s="37"/>
      <c r="S90" s="372"/>
    </row>
    <row r="91" spans="1:19" ht="9" customHeight="1">
      <c r="A91" s="16"/>
      <c r="C91" s="37"/>
      <c r="D91" s="37"/>
      <c r="E91" s="37"/>
      <c r="F91" s="37"/>
      <c r="G91" s="37"/>
      <c r="S91" s="372"/>
    </row>
    <row r="92" spans="1:19" ht="9" customHeight="1">
      <c r="A92" s="16"/>
      <c r="C92" s="37"/>
      <c r="D92" s="37"/>
      <c r="E92" s="37"/>
      <c r="F92" s="37"/>
      <c r="G92" s="37"/>
      <c r="S92" s="372"/>
    </row>
    <row r="93" spans="1:19" ht="9" customHeight="1">
      <c r="A93" s="16"/>
      <c r="C93" s="37"/>
      <c r="D93" s="37"/>
      <c r="E93" s="37"/>
      <c r="F93" s="37"/>
      <c r="G93" s="37"/>
      <c r="S93" s="372"/>
    </row>
    <row r="94" spans="1:19" ht="9" customHeight="1">
      <c r="A94" s="16"/>
      <c r="C94" s="37"/>
      <c r="D94" s="37"/>
      <c r="E94" s="37"/>
      <c r="F94" s="37"/>
      <c r="G94" s="37"/>
      <c r="S94" s="372"/>
    </row>
    <row r="95" spans="1:19" ht="9" customHeight="1">
      <c r="A95" s="123"/>
      <c r="C95" s="37"/>
      <c r="D95" s="37"/>
      <c r="E95" s="37"/>
      <c r="F95" s="37"/>
      <c r="G95" s="37"/>
      <c r="S95" s="372"/>
    </row>
    <row r="96" spans="1:19" ht="9" customHeight="1">
      <c r="A96" s="125"/>
      <c r="C96" s="37"/>
      <c r="D96" s="37"/>
      <c r="E96" s="37"/>
      <c r="F96" s="37"/>
      <c r="G96" s="37"/>
      <c r="S96" s="372"/>
    </row>
    <row r="97" spans="1:19" ht="9" customHeight="1">
      <c r="A97" s="16"/>
      <c r="C97" s="37"/>
      <c r="D97" s="37"/>
      <c r="E97" s="37"/>
      <c r="F97" s="37"/>
      <c r="G97" s="37"/>
      <c r="S97" s="372"/>
    </row>
    <row r="98" spans="1:19" ht="9" customHeight="1">
      <c r="A98" s="16"/>
      <c r="C98" s="37"/>
      <c r="D98" s="37"/>
      <c r="E98" s="37"/>
      <c r="F98" s="37"/>
      <c r="G98" s="37"/>
      <c r="S98" s="372"/>
    </row>
    <row r="99" spans="1:19" ht="9" customHeight="1">
      <c r="A99" s="16"/>
      <c r="C99" s="37"/>
      <c r="D99" s="37"/>
      <c r="E99" s="37"/>
      <c r="F99" s="37"/>
      <c r="G99" s="37"/>
      <c r="S99" s="372"/>
    </row>
    <row r="100" spans="1:19" ht="9" customHeight="1">
      <c r="A100" s="16"/>
      <c r="C100" s="37"/>
      <c r="D100" s="37"/>
      <c r="E100" s="37"/>
      <c r="F100" s="37"/>
      <c r="G100" s="37"/>
      <c r="S100" s="372"/>
    </row>
    <row r="101" spans="1:19" ht="9" customHeight="1">
      <c r="A101" s="16"/>
      <c r="C101" s="37"/>
      <c r="D101" s="37"/>
      <c r="E101" s="37"/>
      <c r="F101" s="37"/>
      <c r="G101" s="37"/>
      <c r="S101" s="372"/>
    </row>
    <row r="102" spans="1:19" ht="9" customHeight="1">
      <c r="A102" s="16"/>
      <c r="C102" s="37"/>
      <c r="D102" s="37"/>
      <c r="E102" s="37"/>
      <c r="F102" s="37"/>
      <c r="G102" s="37"/>
      <c r="S102" s="372"/>
    </row>
    <row r="103" spans="1:19" ht="9" customHeight="1">
      <c r="A103" s="16"/>
      <c r="C103" s="37"/>
      <c r="D103" s="37"/>
      <c r="E103" s="37"/>
      <c r="F103" s="37"/>
      <c r="G103" s="37"/>
      <c r="S103" s="372"/>
    </row>
    <row r="104" spans="1:19" ht="9" customHeight="1">
      <c r="A104" s="16"/>
      <c r="C104" s="37"/>
      <c r="D104" s="37"/>
      <c r="E104" s="37"/>
      <c r="F104" s="37"/>
      <c r="G104" s="37"/>
      <c r="S104" s="372"/>
    </row>
    <row r="105" spans="1:19" ht="9" customHeight="1">
      <c r="A105" s="16"/>
      <c r="C105" s="37"/>
      <c r="D105" s="37"/>
      <c r="E105" s="37"/>
      <c r="F105" s="37"/>
      <c r="G105" s="37"/>
      <c r="S105" s="372"/>
    </row>
    <row r="106" spans="1:19" ht="9" customHeight="1">
      <c r="A106" s="125"/>
      <c r="C106" s="37"/>
      <c r="D106" s="37"/>
      <c r="E106" s="37"/>
      <c r="F106" s="37"/>
      <c r="G106" s="37"/>
      <c r="S106" s="372"/>
    </row>
    <row r="107" spans="1:19" ht="9" customHeight="1">
      <c r="A107" s="16"/>
      <c r="C107" s="37"/>
      <c r="D107" s="37"/>
      <c r="E107" s="37"/>
      <c r="F107" s="37"/>
      <c r="G107" s="37"/>
      <c r="S107" s="372"/>
    </row>
    <row r="108" spans="1:19" ht="9" customHeight="1">
      <c r="A108" s="16"/>
      <c r="C108" s="37"/>
      <c r="D108" s="37"/>
      <c r="E108" s="37"/>
      <c r="F108" s="37"/>
      <c r="G108" s="37"/>
      <c r="S108" s="372"/>
    </row>
    <row r="109" spans="1:19" ht="9" customHeight="1">
      <c r="A109" s="16"/>
      <c r="C109" s="37"/>
      <c r="D109" s="37"/>
      <c r="E109" s="37"/>
      <c r="F109" s="37"/>
      <c r="G109" s="37"/>
      <c r="S109" s="372"/>
    </row>
    <row r="110" spans="1:19">
      <c r="A110" s="126"/>
      <c r="C110" s="37"/>
      <c r="D110" s="37"/>
      <c r="E110" s="37"/>
      <c r="F110" s="37"/>
      <c r="G110" s="37"/>
      <c r="S110" s="372"/>
    </row>
    <row r="111" spans="1:19">
      <c r="A111" s="126"/>
      <c r="C111" s="37"/>
      <c r="D111" s="37"/>
      <c r="E111" s="37"/>
      <c r="F111" s="37"/>
      <c r="G111" s="37"/>
      <c r="S111" s="372"/>
    </row>
    <row r="112" spans="1:19">
      <c r="A112" s="126"/>
      <c r="C112" s="37"/>
      <c r="D112" s="37"/>
      <c r="E112" s="37"/>
      <c r="F112" s="37"/>
      <c r="G112" s="37"/>
      <c r="S112" s="372"/>
    </row>
    <row r="113" spans="1:19">
      <c r="A113" s="126"/>
      <c r="C113" s="37"/>
      <c r="D113" s="37"/>
      <c r="E113" s="37"/>
      <c r="F113" s="37"/>
      <c r="G113" s="37"/>
      <c r="S113" s="372"/>
    </row>
    <row r="114" spans="1:19">
      <c r="A114" s="126"/>
      <c r="C114" s="37"/>
      <c r="D114" s="37"/>
      <c r="E114" s="37"/>
      <c r="F114" s="37"/>
      <c r="G114" s="37"/>
      <c r="S114" s="372"/>
    </row>
    <row r="115" spans="1:19">
      <c r="A115" s="126"/>
      <c r="C115" s="37"/>
      <c r="D115" s="37"/>
      <c r="E115" s="37"/>
      <c r="F115" s="37"/>
      <c r="G115" s="37"/>
      <c r="S115" s="372"/>
    </row>
    <row r="116" spans="1:19">
      <c r="A116" s="126"/>
      <c r="C116" s="37"/>
      <c r="D116" s="37"/>
      <c r="E116" s="37"/>
      <c r="F116" s="37"/>
      <c r="G116" s="37"/>
      <c r="S116" s="372"/>
    </row>
    <row r="117" spans="1:19" ht="15.75">
      <c r="A117" s="127"/>
      <c r="C117" s="37"/>
      <c r="D117" s="37"/>
      <c r="E117" s="37"/>
      <c r="F117" s="37"/>
      <c r="G117" s="37"/>
      <c r="S117" s="372"/>
    </row>
    <row r="118" spans="1:19" ht="15.75">
      <c r="A118" s="127"/>
      <c r="C118" s="37"/>
      <c r="D118" s="37"/>
      <c r="E118" s="37"/>
      <c r="F118" s="37"/>
      <c r="G118" s="37"/>
      <c r="S118" s="372"/>
    </row>
    <row r="119" spans="1:19" ht="15.75">
      <c r="A119" s="127"/>
      <c r="C119" s="37"/>
      <c r="D119" s="37"/>
      <c r="E119" s="37"/>
      <c r="F119" s="37"/>
      <c r="G119" s="37"/>
      <c r="S119" s="372"/>
    </row>
    <row r="120" spans="1:19" ht="15.75">
      <c r="A120" s="127"/>
      <c r="C120" s="37"/>
      <c r="D120" s="37"/>
      <c r="E120" s="37"/>
      <c r="F120" s="37"/>
      <c r="G120" s="37"/>
      <c r="S120" s="372"/>
    </row>
    <row r="121" spans="1:19" ht="15.75">
      <c r="A121" s="127"/>
      <c r="C121" s="37"/>
      <c r="D121" s="37"/>
      <c r="E121" s="37"/>
      <c r="F121" s="37"/>
      <c r="G121" s="37"/>
      <c r="S121" s="372"/>
    </row>
    <row r="122" spans="1:19" ht="15.75">
      <c r="A122" s="127"/>
      <c r="C122" s="37"/>
      <c r="D122" s="37"/>
      <c r="E122" s="37"/>
      <c r="F122" s="37"/>
      <c r="G122" s="37"/>
      <c r="S122" s="372"/>
    </row>
    <row r="123" spans="1:19" ht="15.75">
      <c r="A123" s="127"/>
      <c r="C123" s="37"/>
      <c r="D123" s="37"/>
      <c r="E123" s="37"/>
      <c r="F123" s="37"/>
      <c r="G123" s="37"/>
      <c r="S123" s="372"/>
    </row>
    <row r="124" spans="1:19" ht="15.75">
      <c r="A124" s="127"/>
      <c r="C124" s="37"/>
      <c r="D124" s="37"/>
      <c r="E124" s="37"/>
      <c r="F124" s="37"/>
      <c r="G124" s="37"/>
      <c r="S124" s="372"/>
    </row>
    <row r="125" spans="1:19" ht="15.75">
      <c r="A125" s="127"/>
      <c r="C125" s="37"/>
      <c r="D125" s="37"/>
      <c r="E125" s="37"/>
      <c r="F125" s="37"/>
      <c r="G125" s="37"/>
      <c r="S125" s="372"/>
    </row>
    <row r="126" spans="1:19" ht="15.75">
      <c r="A126" s="127"/>
      <c r="C126" s="37"/>
      <c r="D126" s="37"/>
      <c r="E126" s="37"/>
      <c r="F126" s="37"/>
      <c r="G126" s="37"/>
      <c r="S126" s="372"/>
    </row>
    <row r="127" spans="1:19" ht="15.75">
      <c r="A127" s="127"/>
      <c r="C127" s="37"/>
      <c r="D127" s="37"/>
      <c r="E127" s="37"/>
      <c r="F127" s="37"/>
      <c r="G127" s="37"/>
      <c r="S127" s="372"/>
    </row>
    <row r="128" spans="1:19" ht="15.75">
      <c r="A128" s="127"/>
      <c r="C128" s="37"/>
      <c r="D128" s="37"/>
      <c r="E128" s="37"/>
      <c r="F128" s="37"/>
      <c r="G128" s="37"/>
      <c r="S128" s="372"/>
    </row>
    <row r="129" spans="1:19" ht="15.75">
      <c r="A129" s="127"/>
      <c r="C129" s="37"/>
      <c r="D129" s="37"/>
      <c r="E129" s="37"/>
      <c r="F129" s="37"/>
      <c r="G129" s="37"/>
      <c r="S129" s="372"/>
    </row>
    <row r="130" spans="1:19" ht="15.75">
      <c r="A130" s="127"/>
      <c r="C130" s="37"/>
      <c r="D130" s="37"/>
      <c r="E130" s="37"/>
      <c r="F130" s="37"/>
      <c r="G130" s="37"/>
      <c r="S130" s="372"/>
    </row>
    <row r="131" spans="1:19" ht="15.75">
      <c r="A131" s="127"/>
      <c r="C131" s="37"/>
      <c r="D131" s="37"/>
      <c r="E131" s="37"/>
      <c r="F131" s="37"/>
      <c r="G131" s="37"/>
      <c r="S131" s="372"/>
    </row>
    <row r="132" spans="1:19" ht="15.75">
      <c r="A132" s="127"/>
      <c r="C132" s="37"/>
      <c r="D132" s="37"/>
      <c r="E132" s="37"/>
      <c r="F132" s="37"/>
      <c r="G132" s="37"/>
      <c r="S132" s="372"/>
    </row>
    <row r="133" spans="1:19" ht="15.75">
      <c r="A133" s="127"/>
      <c r="C133" s="37"/>
      <c r="D133" s="37"/>
      <c r="E133" s="37"/>
      <c r="F133" s="37"/>
      <c r="G133" s="37"/>
      <c r="S133" s="372"/>
    </row>
    <row r="134" spans="1:19" ht="15.75">
      <c r="A134" s="127"/>
      <c r="C134" s="37"/>
      <c r="D134" s="37"/>
      <c r="E134" s="37"/>
      <c r="F134" s="37"/>
      <c r="G134" s="37"/>
      <c r="S134" s="372"/>
    </row>
    <row r="135" spans="1:19" ht="15.75">
      <c r="A135" s="127"/>
      <c r="C135" s="37"/>
      <c r="D135" s="37"/>
      <c r="E135" s="37"/>
      <c r="F135" s="37"/>
      <c r="G135" s="37"/>
      <c r="S135" s="372"/>
    </row>
    <row r="136" spans="1:19" ht="15.75">
      <c r="A136" s="127"/>
      <c r="C136" s="37"/>
      <c r="D136" s="37"/>
      <c r="E136" s="37"/>
      <c r="F136" s="37"/>
      <c r="G136" s="37"/>
      <c r="S136" s="372"/>
    </row>
    <row r="137" spans="1:19" ht="15.75">
      <c r="A137" s="127"/>
      <c r="C137" s="37"/>
      <c r="D137" s="37"/>
      <c r="E137" s="37"/>
      <c r="F137" s="37"/>
      <c r="G137" s="37"/>
      <c r="S137" s="372"/>
    </row>
    <row r="138" spans="1:19" ht="15.75">
      <c r="A138" s="127"/>
      <c r="C138" s="37"/>
      <c r="D138" s="37"/>
      <c r="E138" s="37"/>
      <c r="F138" s="37"/>
      <c r="G138" s="37"/>
      <c r="S138" s="372"/>
    </row>
    <row r="139" spans="1:19" ht="15.75">
      <c r="A139" s="127"/>
      <c r="C139" s="37"/>
      <c r="D139" s="37"/>
      <c r="E139" s="37"/>
      <c r="F139" s="37"/>
      <c r="G139" s="37"/>
      <c r="S139" s="372"/>
    </row>
    <row r="140" spans="1:19" ht="15.75">
      <c r="A140" s="127"/>
      <c r="C140" s="37"/>
      <c r="D140" s="37"/>
      <c r="E140" s="37"/>
      <c r="F140" s="37"/>
      <c r="G140" s="37"/>
      <c r="S140" s="372"/>
    </row>
    <row r="141" spans="1:19" ht="15.75">
      <c r="A141" s="127"/>
      <c r="C141" s="37"/>
      <c r="D141" s="37"/>
      <c r="E141" s="37"/>
      <c r="F141" s="37"/>
      <c r="G141" s="37"/>
      <c r="S141" s="372"/>
    </row>
    <row r="142" spans="1:19" ht="15.75">
      <c r="A142" s="127"/>
      <c r="C142" s="37"/>
      <c r="D142" s="37"/>
      <c r="E142" s="37"/>
      <c r="F142" s="37"/>
      <c r="G142" s="37"/>
      <c r="S142" s="372"/>
    </row>
    <row r="143" spans="1:19" ht="15.75">
      <c r="A143" s="127"/>
      <c r="C143" s="37"/>
      <c r="D143" s="37"/>
      <c r="E143" s="37"/>
      <c r="F143" s="37"/>
      <c r="G143" s="37"/>
      <c r="S143" s="372"/>
    </row>
    <row r="144" spans="1:19" ht="15.75">
      <c r="A144" s="127"/>
      <c r="C144" s="37"/>
      <c r="D144" s="37"/>
      <c r="E144" s="37"/>
      <c r="F144" s="37"/>
      <c r="G144" s="37"/>
      <c r="S144" s="372"/>
    </row>
    <row r="145" spans="1:19" ht="15.75">
      <c r="A145" s="127"/>
      <c r="C145" s="37"/>
      <c r="D145" s="37"/>
      <c r="E145" s="37"/>
      <c r="F145" s="37"/>
      <c r="G145" s="37"/>
      <c r="S145" s="372"/>
    </row>
    <row r="146" spans="1:19" ht="15.75">
      <c r="A146" s="127"/>
      <c r="C146" s="37"/>
      <c r="D146" s="37"/>
      <c r="E146" s="37"/>
      <c r="F146" s="37"/>
      <c r="G146" s="37"/>
      <c r="S146" s="372"/>
    </row>
    <row r="147" spans="1:19" ht="15.75">
      <c r="A147" s="127"/>
      <c r="C147" s="37"/>
      <c r="D147" s="37"/>
      <c r="E147" s="37"/>
      <c r="F147" s="37"/>
      <c r="G147" s="37"/>
      <c r="S147" s="372"/>
    </row>
    <row r="148" spans="1:19" ht="15.75">
      <c r="A148" s="127"/>
      <c r="C148" s="37"/>
      <c r="D148" s="37"/>
      <c r="E148" s="37"/>
      <c r="F148" s="37"/>
      <c r="G148" s="37"/>
      <c r="S148" s="372"/>
    </row>
    <row r="149" spans="1:19" ht="15.75">
      <c r="A149" s="127"/>
      <c r="C149" s="37"/>
      <c r="D149" s="37"/>
      <c r="E149" s="37"/>
      <c r="F149" s="37"/>
      <c r="G149" s="37"/>
      <c r="S149" s="372"/>
    </row>
    <row r="150" spans="1:19" ht="15.75">
      <c r="A150" s="127"/>
      <c r="C150" s="37"/>
      <c r="D150" s="37"/>
      <c r="E150" s="37"/>
      <c r="F150" s="37"/>
      <c r="G150" s="37"/>
      <c r="S150" s="372"/>
    </row>
    <row r="151" spans="1:19" ht="15.75">
      <c r="A151" s="127"/>
      <c r="C151" s="37"/>
      <c r="D151" s="37"/>
      <c r="E151" s="37"/>
      <c r="F151" s="37"/>
      <c r="G151" s="37"/>
      <c r="S151" s="372"/>
    </row>
    <row r="152" spans="1:19" ht="15.75">
      <c r="A152" s="127"/>
      <c r="C152" s="37"/>
      <c r="D152" s="37"/>
      <c r="E152" s="37"/>
      <c r="F152" s="37"/>
      <c r="G152" s="37"/>
      <c r="S152" s="372"/>
    </row>
    <row r="153" spans="1:19" ht="15.75">
      <c r="A153" s="127"/>
      <c r="C153" s="37"/>
      <c r="D153" s="37"/>
      <c r="E153" s="37"/>
      <c r="F153" s="37"/>
      <c r="G153" s="37"/>
      <c r="S153" s="372"/>
    </row>
    <row r="154" spans="1:19" ht="15.75">
      <c r="A154" s="127"/>
      <c r="C154" s="37"/>
      <c r="D154" s="37"/>
      <c r="E154" s="37"/>
      <c r="F154" s="37"/>
      <c r="G154" s="37"/>
      <c r="S154" s="372"/>
    </row>
    <row r="155" spans="1:19" ht="15.75">
      <c r="A155" s="127"/>
      <c r="C155" s="37"/>
      <c r="D155" s="37"/>
      <c r="E155" s="37"/>
      <c r="F155" s="37"/>
      <c r="G155" s="37"/>
      <c r="S155" s="372"/>
    </row>
    <row r="156" spans="1:19" ht="15.75">
      <c r="A156" s="127"/>
      <c r="C156" s="37"/>
      <c r="D156" s="37"/>
      <c r="E156" s="37"/>
      <c r="F156" s="37"/>
      <c r="G156" s="37"/>
      <c r="S156" s="372"/>
    </row>
    <row r="157" spans="1:19" ht="15.75">
      <c r="A157" s="127"/>
      <c r="C157" s="37"/>
      <c r="D157" s="37"/>
      <c r="E157" s="37"/>
      <c r="F157" s="37"/>
      <c r="G157" s="37"/>
      <c r="S157" s="372"/>
    </row>
    <row r="158" spans="1:19" ht="15.75">
      <c r="A158" s="127"/>
      <c r="C158" s="37"/>
      <c r="D158" s="37"/>
      <c r="E158" s="37"/>
      <c r="F158" s="37"/>
      <c r="G158" s="37"/>
      <c r="S158" s="372"/>
    </row>
    <row r="159" spans="1:19" ht="15.75">
      <c r="A159" s="127"/>
      <c r="C159" s="37"/>
      <c r="D159" s="37"/>
      <c r="E159" s="37"/>
      <c r="F159" s="37"/>
      <c r="G159" s="37"/>
      <c r="S159" s="372"/>
    </row>
    <row r="160" spans="1:19" ht="15.75">
      <c r="A160" s="127"/>
      <c r="C160" s="37"/>
      <c r="D160" s="37"/>
      <c r="E160" s="37"/>
      <c r="F160" s="37"/>
      <c r="G160" s="37"/>
      <c r="S160" s="372"/>
    </row>
    <row r="161" spans="1:19" ht="15.75">
      <c r="A161" s="127"/>
      <c r="C161" s="37"/>
      <c r="D161" s="37"/>
      <c r="E161" s="37"/>
      <c r="F161" s="37"/>
      <c r="G161" s="37"/>
      <c r="S161" s="372"/>
    </row>
    <row r="162" spans="1:19" ht="15.75">
      <c r="A162" s="127"/>
      <c r="C162" s="37"/>
      <c r="D162" s="37"/>
      <c r="E162" s="37"/>
      <c r="F162" s="37"/>
      <c r="G162" s="37"/>
      <c r="S162" s="372"/>
    </row>
    <row r="163" spans="1:19" ht="15.75">
      <c r="A163" s="127"/>
      <c r="C163" s="37"/>
      <c r="D163" s="37"/>
      <c r="E163" s="37"/>
      <c r="F163" s="37"/>
      <c r="G163" s="37"/>
      <c r="S163" s="372"/>
    </row>
    <row r="164" spans="1:19" ht="15.75">
      <c r="A164" s="127"/>
      <c r="C164" s="37"/>
      <c r="D164" s="37"/>
      <c r="E164" s="37"/>
      <c r="F164" s="37"/>
      <c r="G164" s="37"/>
      <c r="S164" s="372"/>
    </row>
    <row r="165" spans="1:19" ht="15.75">
      <c r="A165" s="127"/>
      <c r="C165" s="37"/>
      <c r="D165" s="37"/>
      <c r="E165" s="37"/>
      <c r="F165" s="37"/>
      <c r="G165" s="37"/>
      <c r="S165" s="372"/>
    </row>
    <row r="166" spans="1:19" ht="15.75">
      <c r="A166" s="127"/>
      <c r="C166" s="37"/>
      <c r="D166" s="37"/>
      <c r="E166" s="37"/>
      <c r="F166" s="37"/>
      <c r="G166" s="37"/>
      <c r="S166" s="372"/>
    </row>
    <row r="167" spans="1:19" ht="15.75">
      <c r="A167" s="127"/>
      <c r="C167" s="37"/>
      <c r="D167" s="37"/>
      <c r="E167" s="37"/>
      <c r="F167" s="37"/>
      <c r="G167" s="37"/>
      <c r="S167" s="372"/>
    </row>
    <row r="168" spans="1:19" ht="15.75">
      <c r="A168" s="127"/>
      <c r="C168" s="37"/>
      <c r="D168" s="37"/>
      <c r="E168" s="37"/>
      <c r="F168" s="37"/>
      <c r="G168" s="37"/>
      <c r="S168" s="372"/>
    </row>
    <row r="169" spans="1:19" ht="15.75">
      <c r="A169" s="127"/>
      <c r="C169" s="37"/>
      <c r="D169" s="37"/>
      <c r="E169" s="37"/>
      <c r="F169" s="37"/>
      <c r="G169" s="37"/>
      <c r="S169" s="372"/>
    </row>
    <row r="170" spans="1:19" ht="15.75">
      <c r="A170" s="127"/>
      <c r="C170" s="37"/>
      <c r="D170" s="37"/>
      <c r="E170" s="37"/>
      <c r="F170" s="37"/>
      <c r="G170" s="37"/>
      <c r="S170" s="372"/>
    </row>
    <row r="171" spans="1:19" ht="15.75">
      <c r="A171" s="127"/>
      <c r="C171" s="37"/>
      <c r="D171" s="37"/>
      <c r="E171" s="37"/>
      <c r="F171" s="37"/>
      <c r="G171" s="37"/>
      <c r="S171" s="372"/>
    </row>
    <row r="172" spans="1:19" ht="15.75">
      <c r="A172" s="127"/>
      <c r="C172" s="37"/>
      <c r="D172" s="37"/>
      <c r="E172" s="37"/>
      <c r="F172" s="37"/>
      <c r="G172" s="37"/>
      <c r="S172" s="372"/>
    </row>
    <row r="173" spans="1:19" ht="15.75">
      <c r="A173" s="127"/>
      <c r="C173" s="37"/>
      <c r="D173" s="37"/>
      <c r="E173" s="37"/>
      <c r="F173" s="37"/>
      <c r="G173" s="37"/>
      <c r="S173" s="372"/>
    </row>
    <row r="174" spans="1:19" ht="15.75">
      <c r="A174" s="127"/>
      <c r="C174" s="37"/>
      <c r="D174" s="37"/>
      <c r="E174" s="37"/>
      <c r="F174" s="37"/>
      <c r="G174" s="37"/>
      <c r="S174" s="372"/>
    </row>
    <row r="175" spans="1:19" ht="15.75">
      <c r="A175" s="127"/>
      <c r="C175" s="37"/>
      <c r="D175" s="37"/>
      <c r="E175" s="37"/>
      <c r="F175" s="37"/>
      <c r="G175" s="37"/>
      <c r="S175" s="372"/>
    </row>
    <row r="176" spans="1:19" ht="15.75">
      <c r="A176" s="127"/>
      <c r="C176" s="37"/>
      <c r="D176" s="37"/>
      <c r="E176" s="37"/>
      <c r="F176" s="37"/>
      <c r="G176" s="37"/>
      <c r="S176" s="372"/>
    </row>
    <row r="177" spans="1:19" ht="15.75">
      <c r="A177" s="127"/>
      <c r="C177" s="37"/>
      <c r="D177" s="37"/>
      <c r="E177" s="37"/>
      <c r="F177" s="37"/>
      <c r="G177" s="37"/>
      <c r="S177" s="372"/>
    </row>
    <row r="178" spans="1:19" ht="15.75">
      <c r="A178" s="127"/>
      <c r="C178" s="37"/>
      <c r="D178" s="37"/>
      <c r="E178" s="37"/>
      <c r="F178" s="37"/>
      <c r="G178" s="37"/>
      <c r="S178" s="372"/>
    </row>
    <row r="179" spans="1:19" ht="15.75">
      <c r="A179" s="127"/>
      <c r="C179" s="37"/>
      <c r="D179" s="37"/>
      <c r="E179" s="37"/>
      <c r="F179" s="37"/>
      <c r="G179" s="37"/>
      <c r="S179" s="372"/>
    </row>
    <row r="180" spans="1:19" ht="15.75">
      <c r="A180" s="127"/>
      <c r="C180" s="37"/>
      <c r="D180" s="37"/>
      <c r="E180" s="37"/>
      <c r="F180" s="37"/>
      <c r="G180" s="37"/>
      <c r="S180" s="372"/>
    </row>
    <row r="181" spans="1:19" ht="15.75">
      <c r="A181" s="127"/>
      <c r="C181" s="37"/>
      <c r="D181" s="37"/>
      <c r="E181" s="37"/>
      <c r="F181" s="37"/>
      <c r="G181" s="37"/>
      <c r="S181" s="372"/>
    </row>
    <row r="182" spans="1:19" ht="15.75">
      <c r="A182" s="127"/>
      <c r="C182" s="37"/>
      <c r="D182" s="37"/>
      <c r="E182" s="37"/>
      <c r="F182" s="37"/>
      <c r="G182" s="37"/>
      <c r="S182" s="372"/>
    </row>
    <row r="183" spans="1:19" ht="15.75">
      <c r="A183" s="127"/>
      <c r="C183" s="37"/>
      <c r="D183" s="37"/>
      <c r="E183" s="37"/>
      <c r="F183" s="37"/>
      <c r="G183" s="37"/>
      <c r="S183" s="372"/>
    </row>
    <row r="184" spans="1:19" ht="15.75">
      <c r="A184" s="127"/>
      <c r="C184" s="37"/>
      <c r="D184" s="37"/>
      <c r="E184" s="37"/>
      <c r="F184" s="37"/>
      <c r="G184" s="37"/>
      <c r="S184" s="372"/>
    </row>
    <row r="185" spans="1:19" ht="15.75">
      <c r="A185" s="127"/>
      <c r="C185" s="37"/>
      <c r="D185" s="37"/>
      <c r="E185" s="37"/>
      <c r="F185" s="37"/>
      <c r="G185" s="37"/>
      <c r="S185" s="372"/>
    </row>
    <row r="186" spans="1:19" ht="15.75">
      <c r="A186" s="127"/>
      <c r="C186" s="37"/>
      <c r="D186" s="37"/>
      <c r="E186" s="37"/>
      <c r="F186" s="37"/>
      <c r="G186" s="37"/>
      <c r="S186" s="372"/>
    </row>
    <row r="187" spans="1:19" ht="15.75">
      <c r="A187" s="127"/>
      <c r="C187" s="37"/>
      <c r="D187" s="37"/>
      <c r="E187" s="37"/>
      <c r="F187" s="37"/>
      <c r="G187" s="37"/>
      <c r="S187" s="372"/>
    </row>
    <row r="188" spans="1:19" ht="15.75">
      <c r="A188" s="127"/>
      <c r="C188" s="37"/>
      <c r="D188" s="37"/>
      <c r="E188" s="37"/>
      <c r="F188" s="37"/>
      <c r="G188" s="37"/>
      <c r="S188" s="372"/>
    </row>
    <row r="189" spans="1:19" ht="15.75">
      <c r="A189" s="127"/>
      <c r="C189" s="37"/>
      <c r="D189" s="37"/>
      <c r="E189" s="37"/>
      <c r="F189" s="37"/>
      <c r="G189" s="37"/>
      <c r="S189" s="372"/>
    </row>
    <row r="190" spans="1:19" ht="15.75">
      <c r="A190" s="127"/>
      <c r="C190" s="37"/>
      <c r="D190" s="37"/>
      <c r="E190" s="37"/>
      <c r="F190" s="37"/>
      <c r="G190" s="37"/>
      <c r="S190" s="372"/>
    </row>
    <row r="191" spans="1:19" ht="15.75">
      <c r="A191" s="127"/>
      <c r="C191" s="37"/>
      <c r="D191" s="37"/>
      <c r="E191" s="37"/>
      <c r="F191" s="37"/>
      <c r="G191" s="37"/>
      <c r="S191" s="372"/>
    </row>
    <row r="192" spans="1:19" ht="15.75">
      <c r="A192" s="127"/>
      <c r="C192" s="37"/>
      <c r="D192" s="37"/>
      <c r="E192" s="37"/>
      <c r="F192" s="37"/>
      <c r="G192" s="37"/>
      <c r="S192" s="372"/>
    </row>
    <row r="193" spans="1:19" ht="15.75">
      <c r="A193" s="127"/>
      <c r="C193" s="37"/>
      <c r="D193" s="37"/>
      <c r="E193" s="37"/>
      <c r="F193" s="37"/>
      <c r="G193" s="37"/>
      <c r="S193" s="372"/>
    </row>
    <row r="194" spans="1:19" ht="15.75">
      <c r="A194" s="127"/>
      <c r="C194" s="37"/>
      <c r="D194" s="37"/>
      <c r="E194" s="37"/>
      <c r="F194" s="37"/>
      <c r="G194" s="37"/>
      <c r="S194" s="372"/>
    </row>
    <row r="195" spans="1:19" ht="15.75">
      <c r="A195" s="127"/>
      <c r="C195" s="37"/>
      <c r="D195" s="37"/>
      <c r="E195" s="37"/>
      <c r="F195" s="37"/>
      <c r="G195" s="37"/>
      <c r="S195" s="372"/>
    </row>
    <row r="196" spans="1:19" ht="15.75">
      <c r="A196" s="127"/>
      <c r="C196" s="37"/>
      <c r="D196" s="37"/>
      <c r="E196" s="37"/>
      <c r="F196" s="37"/>
      <c r="G196" s="37"/>
      <c r="S196" s="372"/>
    </row>
    <row r="197" spans="1:19" ht="15.75">
      <c r="A197" s="127"/>
      <c r="C197" s="37"/>
      <c r="D197" s="37"/>
      <c r="E197" s="37"/>
      <c r="F197" s="37"/>
      <c r="G197" s="37"/>
      <c r="S197" s="372"/>
    </row>
    <row r="198" spans="1:19" ht="15.75">
      <c r="A198" s="127"/>
      <c r="C198" s="37"/>
      <c r="D198" s="37"/>
      <c r="E198" s="37"/>
      <c r="F198" s="37"/>
      <c r="G198" s="37"/>
      <c r="S198" s="372"/>
    </row>
    <row r="199" spans="1:19" ht="15.75">
      <c r="A199" s="127"/>
      <c r="C199" s="37"/>
      <c r="D199" s="37"/>
      <c r="E199" s="37"/>
      <c r="F199" s="37"/>
      <c r="G199" s="37"/>
      <c r="S199" s="372"/>
    </row>
    <row r="200" spans="1:19" ht="15.75">
      <c r="A200" s="127"/>
      <c r="C200" s="37"/>
      <c r="D200" s="37"/>
      <c r="E200" s="37"/>
      <c r="F200" s="37"/>
      <c r="G200" s="37"/>
      <c r="S200" s="372"/>
    </row>
    <row r="201" spans="1:19" ht="15.75">
      <c r="A201" s="127"/>
      <c r="C201" s="37"/>
      <c r="D201" s="37"/>
      <c r="E201" s="37"/>
      <c r="F201" s="37"/>
      <c r="G201" s="37"/>
    </row>
    <row r="202" spans="1:19" ht="15.75">
      <c r="A202" s="127"/>
      <c r="C202" s="37"/>
      <c r="D202" s="37"/>
      <c r="E202" s="37"/>
      <c r="F202" s="37"/>
      <c r="G202" s="37"/>
    </row>
    <row r="203" spans="1:19" ht="15.75">
      <c r="A203" s="127"/>
      <c r="C203" s="37"/>
      <c r="D203" s="37"/>
      <c r="E203" s="37"/>
      <c r="F203" s="37"/>
      <c r="G203" s="37"/>
    </row>
    <row r="204" spans="1:19" ht="15.75">
      <c r="A204" s="127"/>
      <c r="C204" s="37"/>
      <c r="D204" s="37"/>
      <c r="E204" s="37"/>
      <c r="F204" s="37"/>
      <c r="G204" s="37"/>
    </row>
    <row r="205" spans="1:19" ht="15.75">
      <c r="A205" s="127"/>
      <c r="C205" s="37"/>
      <c r="D205" s="37"/>
      <c r="E205" s="37"/>
      <c r="F205" s="37"/>
      <c r="G205" s="37"/>
    </row>
    <row r="206" spans="1:19" ht="15.75">
      <c r="A206" s="127"/>
      <c r="C206" s="37"/>
      <c r="D206" s="37"/>
      <c r="E206" s="37"/>
      <c r="F206" s="37"/>
      <c r="G206" s="37"/>
    </row>
    <row r="207" spans="1:19" ht="15.75">
      <c r="A207" s="127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W665"/>
  <sheetViews>
    <sheetView showGridLines="0" topLeftCell="A2" zoomScale="70" zoomScaleNormal="70" workbookViewId="0">
      <selection activeCell="T11" sqref="T11"/>
    </sheetView>
  </sheetViews>
  <sheetFormatPr baseColWidth="10" defaultColWidth="9.140625" defaultRowHeight="15"/>
  <cols>
    <col min="1" max="1" width="53" style="20" customWidth="1"/>
    <col min="2" max="16" width="11.5703125" style="372" customWidth="1"/>
    <col min="17" max="17" width="2.5703125" style="128" customWidth="1"/>
    <col min="18" max="256" width="9.140625" style="372"/>
    <col min="257" max="257" width="53" style="372" customWidth="1"/>
    <col min="258" max="272" width="11.5703125" style="372" customWidth="1"/>
    <col min="273" max="273" width="2.5703125" style="372" customWidth="1"/>
    <col min="274" max="512" width="9.140625" style="372"/>
    <col min="513" max="513" width="53" style="372" customWidth="1"/>
    <col min="514" max="528" width="11.5703125" style="372" customWidth="1"/>
    <col min="529" max="529" width="2.5703125" style="372" customWidth="1"/>
    <col min="530" max="768" width="9.140625" style="372"/>
    <col min="769" max="769" width="53" style="372" customWidth="1"/>
    <col min="770" max="784" width="11.5703125" style="372" customWidth="1"/>
    <col min="785" max="785" width="2.5703125" style="372" customWidth="1"/>
    <col min="786" max="1024" width="9.140625" style="372"/>
    <col min="1025" max="1025" width="53" style="372" customWidth="1"/>
    <col min="1026" max="1040" width="11.5703125" style="372" customWidth="1"/>
    <col min="1041" max="1041" width="2.5703125" style="372" customWidth="1"/>
    <col min="1042" max="1280" width="9.140625" style="372"/>
    <col min="1281" max="1281" width="53" style="372" customWidth="1"/>
    <col min="1282" max="1296" width="11.5703125" style="372" customWidth="1"/>
    <col min="1297" max="1297" width="2.5703125" style="372" customWidth="1"/>
    <col min="1298" max="1536" width="9.140625" style="372"/>
    <col min="1537" max="1537" width="53" style="372" customWidth="1"/>
    <col min="1538" max="1552" width="11.5703125" style="372" customWidth="1"/>
    <col min="1553" max="1553" width="2.5703125" style="372" customWidth="1"/>
    <col min="1554" max="1792" width="9.140625" style="372"/>
    <col min="1793" max="1793" width="53" style="372" customWidth="1"/>
    <col min="1794" max="1808" width="11.5703125" style="372" customWidth="1"/>
    <col min="1809" max="1809" width="2.5703125" style="372" customWidth="1"/>
    <col min="1810" max="2048" width="9.140625" style="372"/>
    <col min="2049" max="2049" width="53" style="372" customWidth="1"/>
    <col min="2050" max="2064" width="11.5703125" style="372" customWidth="1"/>
    <col min="2065" max="2065" width="2.5703125" style="372" customWidth="1"/>
    <col min="2066" max="2304" width="9.140625" style="372"/>
    <col min="2305" max="2305" width="53" style="372" customWidth="1"/>
    <col min="2306" max="2320" width="11.5703125" style="372" customWidth="1"/>
    <col min="2321" max="2321" width="2.5703125" style="372" customWidth="1"/>
    <col min="2322" max="2560" width="9.140625" style="372"/>
    <col min="2561" max="2561" width="53" style="372" customWidth="1"/>
    <col min="2562" max="2576" width="11.5703125" style="372" customWidth="1"/>
    <col min="2577" max="2577" width="2.5703125" style="372" customWidth="1"/>
    <col min="2578" max="2816" width="9.140625" style="372"/>
    <col min="2817" max="2817" width="53" style="372" customWidth="1"/>
    <col min="2818" max="2832" width="11.5703125" style="372" customWidth="1"/>
    <col min="2833" max="2833" width="2.5703125" style="372" customWidth="1"/>
    <col min="2834" max="3072" width="9.140625" style="372"/>
    <col min="3073" max="3073" width="53" style="372" customWidth="1"/>
    <col min="3074" max="3088" width="11.5703125" style="372" customWidth="1"/>
    <col min="3089" max="3089" width="2.5703125" style="372" customWidth="1"/>
    <col min="3090" max="3328" width="9.140625" style="372"/>
    <col min="3329" max="3329" width="53" style="372" customWidth="1"/>
    <col min="3330" max="3344" width="11.5703125" style="372" customWidth="1"/>
    <col min="3345" max="3345" width="2.5703125" style="372" customWidth="1"/>
    <col min="3346" max="3584" width="9.140625" style="372"/>
    <col min="3585" max="3585" width="53" style="372" customWidth="1"/>
    <col min="3586" max="3600" width="11.5703125" style="372" customWidth="1"/>
    <col min="3601" max="3601" width="2.5703125" style="372" customWidth="1"/>
    <col min="3602" max="3840" width="9.140625" style="372"/>
    <col min="3841" max="3841" width="53" style="372" customWidth="1"/>
    <col min="3842" max="3856" width="11.5703125" style="372" customWidth="1"/>
    <col min="3857" max="3857" width="2.5703125" style="372" customWidth="1"/>
    <col min="3858" max="4096" width="9.140625" style="372"/>
    <col min="4097" max="4097" width="53" style="372" customWidth="1"/>
    <col min="4098" max="4112" width="11.5703125" style="372" customWidth="1"/>
    <col min="4113" max="4113" width="2.5703125" style="372" customWidth="1"/>
    <col min="4114" max="4352" width="9.140625" style="372"/>
    <col min="4353" max="4353" width="53" style="372" customWidth="1"/>
    <col min="4354" max="4368" width="11.5703125" style="372" customWidth="1"/>
    <col min="4369" max="4369" width="2.5703125" style="372" customWidth="1"/>
    <col min="4370" max="4608" width="9.140625" style="372"/>
    <col min="4609" max="4609" width="53" style="372" customWidth="1"/>
    <col min="4610" max="4624" width="11.5703125" style="372" customWidth="1"/>
    <col min="4625" max="4625" width="2.5703125" style="372" customWidth="1"/>
    <col min="4626" max="4864" width="9.140625" style="372"/>
    <col min="4865" max="4865" width="53" style="372" customWidth="1"/>
    <col min="4866" max="4880" width="11.5703125" style="372" customWidth="1"/>
    <col min="4881" max="4881" width="2.5703125" style="372" customWidth="1"/>
    <col min="4882" max="5120" width="9.140625" style="372"/>
    <col min="5121" max="5121" width="53" style="372" customWidth="1"/>
    <col min="5122" max="5136" width="11.5703125" style="372" customWidth="1"/>
    <col min="5137" max="5137" width="2.5703125" style="372" customWidth="1"/>
    <col min="5138" max="5376" width="9.140625" style="372"/>
    <col min="5377" max="5377" width="53" style="372" customWidth="1"/>
    <col min="5378" max="5392" width="11.5703125" style="372" customWidth="1"/>
    <col min="5393" max="5393" width="2.5703125" style="372" customWidth="1"/>
    <col min="5394" max="5632" width="9.140625" style="372"/>
    <col min="5633" max="5633" width="53" style="372" customWidth="1"/>
    <col min="5634" max="5648" width="11.5703125" style="372" customWidth="1"/>
    <col min="5649" max="5649" width="2.5703125" style="372" customWidth="1"/>
    <col min="5650" max="5888" width="9.140625" style="372"/>
    <col min="5889" max="5889" width="53" style="372" customWidth="1"/>
    <col min="5890" max="5904" width="11.5703125" style="372" customWidth="1"/>
    <col min="5905" max="5905" width="2.5703125" style="372" customWidth="1"/>
    <col min="5906" max="6144" width="9.140625" style="372"/>
    <col min="6145" max="6145" width="53" style="372" customWidth="1"/>
    <col min="6146" max="6160" width="11.5703125" style="372" customWidth="1"/>
    <col min="6161" max="6161" width="2.5703125" style="372" customWidth="1"/>
    <col min="6162" max="6400" width="9.140625" style="372"/>
    <col min="6401" max="6401" width="53" style="372" customWidth="1"/>
    <col min="6402" max="6416" width="11.5703125" style="372" customWidth="1"/>
    <col min="6417" max="6417" width="2.5703125" style="372" customWidth="1"/>
    <col min="6418" max="6656" width="9.140625" style="372"/>
    <col min="6657" max="6657" width="53" style="372" customWidth="1"/>
    <col min="6658" max="6672" width="11.5703125" style="372" customWidth="1"/>
    <col min="6673" max="6673" width="2.5703125" style="372" customWidth="1"/>
    <col min="6674" max="6912" width="9.140625" style="372"/>
    <col min="6913" max="6913" width="53" style="372" customWidth="1"/>
    <col min="6914" max="6928" width="11.5703125" style="372" customWidth="1"/>
    <col min="6929" max="6929" width="2.5703125" style="372" customWidth="1"/>
    <col min="6930" max="7168" width="9.140625" style="372"/>
    <col min="7169" max="7169" width="53" style="372" customWidth="1"/>
    <col min="7170" max="7184" width="11.5703125" style="372" customWidth="1"/>
    <col min="7185" max="7185" width="2.5703125" style="372" customWidth="1"/>
    <col min="7186" max="7424" width="9.140625" style="372"/>
    <col min="7425" max="7425" width="53" style="372" customWidth="1"/>
    <col min="7426" max="7440" width="11.5703125" style="372" customWidth="1"/>
    <col min="7441" max="7441" width="2.5703125" style="372" customWidth="1"/>
    <col min="7442" max="7680" width="9.140625" style="372"/>
    <col min="7681" max="7681" width="53" style="372" customWidth="1"/>
    <col min="7682" max="7696" width="11.5703125" style="372" customWidth="1"/>
    <col min="7697" max="7697" width="2.5703125" style="372" customWidth="1"/>
    <col min="7698" max="7936" width="9.140625" style="372"/>
    <col min="7937" max="7937" width="53" style="372" customWidth="1"/>
    <col min="7938" max="7952" width="11.5703125" style="372" customWidth="1"/>
    <col min="7953" max="7953" width="2.5703125" style="372" customWidth="1"/>
    <col min="7954" max="8192" width="9.140625" style="372"/>
    <col min="8193" max="8193" width="53" style="372" customWidth="1"/>
    <col min="8194" max="8208" width="11.5703125" style="372" customWidth="1"/>
    <col min="8209" max="8209" width="2.5703125" style="372" customWidth="1"/>
    <col min="8210" max="8448" width="9.140625" style="372"/>
    <col min="8449" max="8449" width="53" style="372" customWidth="1"/>
    <col min="8450" max="8464" width="11.5703125" style="372" customWidth="1"/>
    <col min="8465" max="8465" width="2.5703125" style="372" customWidth="1"/>
    <col min="8466" max="8704" width="9.140625" style="372"/>
    <col min="8705" max="8705" width="53" style="372" customWidth="1"/>
    <col min="8706" max="8720" width="11.5703125" style="372" customWidth="1"/>
    <col min="8721" max="8721" width="2.5703125" style="372" customWidth="1"/>
    <col min="8722" max="8960" width="9.140625" style="372"/>
    <col min="8961" max="8961" width="53" style="372" customWidth="1"/>
    <col min="8962" max="8976" width="11.5703125" style="372" customWidth="1"/>
    <col min="8977" max="8977" width="2.5703125" style="372" customWidth="1"/>
    <col min="8978" max="9216" width="9.140625" style="372"/>
    <col min="9217" max="9217" width="53" style="372" customWidth="1"/>
    <col min="9218" max="9232" width="11.5703125" style="372" customWidth="1"/>
    <col min="9233" max="9233" width="2.5703125" style="372" customWidth="1"/>
    <col min="9234" max="9472" width="9.140625" style="372"/>
    <col min="9473" max="9473" width="53" style="372" customWidth="1"/>
    <col min="9474" max="9488" width="11.5703125" style="372" customWidth="1"/>
    <col min="9489" max="9489" width="2.5703125" style="372" customWidth="1"/>
    <col min="9490" max="9728" width="9.140625" style="372"/>
    <col min="9729" max="9729" width="53" style="372" customWidth="1"/>
    <col min="9730" max="9744" width="11.5703125" style="372" customWidth="1"/>
    <col min="9745" max="9745" width="2.5703125" style="372" customWidth="1"/>
    <col min="9746" max="9984" width="9.140625" style="372"/>
    <col min="9985" max="9985" width="53" style="372" customWidth="1"/>
    <col min="9986" max="10000" width="11.5703125" style="372" customWidth="1"/>
    <col min="10001" max="10001" width="2.5703125" style="372" customWidth="1"/>
    <col min="10002" max="10240" width="9.140625" style="372"/>
    <col min="10241" max="10241" width="53" style="372" customWidth="1"/>
    <col min="10242" max="10256" width="11.5703125" style="372" customWidth="1"/>
    <col min="10257" max="10257" width="2.5703125" style="372" customWidth="1"/>
    <col min="10258" max="10496" width="9.140625" style="372"/>
    <col min="10497" max="10497" width="53" style="372" customWidth="1"/>
    <col min="10498" max="10512" width="11.5703125" style="372" customWidth="1"/>
    <col min="10513" max="10513" width="2.5703125" style="372" customWidth="1"/>
    <col min="10514" max="10752" width="9.140625" style="372"/>
    <col min="10753" max="10753" width="53" style="372" customWidth="1"/>
    <col min="10754" max="10768" width="11.5703125" style="372" customWidth="1"/>
    <col min="10769" max="10769" width="2.5703125" style="372" customWidth="1"/>
    <col min="10770" max="11008" width="9.140625" style="372"/>
    <col min="11009" max="11009" width="53" style="372" customWidth="1"/>
    <col min="11010" max="11024" width="11.5703125" style="372" customWidth="1"/>
    <col min="11025" max="11025" width="2.5703125" style="372" customWidth="1"/>
    <col min="11026" max="11264" width="9.140625" style="372"/>
    <col min="11265" max="11265" width="53" style="372" customWidth="1"/>
    <col min="11266" max="11280" width="11.5703125" style="372" customWidth="1"/>
    <col min="11281" max="11281" width="2.5703125" style="372" customWidth="1"/>
    <col min="11282" max="11520" width="9.140625" style="372"/>
    <col min="11521" max="11521" width="53" style="372" customWidth="1"/>
    <col min="11522" max="11536" width="11.5703125" style="372" customWidth="1"/>
    <col min="11537" max="11537" width="2.5703125" style="372" customWidth="1"/>
    <col min="11538" max="11776" width="9.140625" style="372"/>
    <col min="11777" max="11777" width="53" style="372" customWidth="1"/>
    <col min="11778" max="11792" width="11.5703125" style="372" customWidth="1"/>
    <col min="11793" max="11793" width="2.5703125" style="372" customWidth="1"/>
    <col min="11794" max="12032" width="9.140625" style="372"/>
    <col min="12033" max="12033" width="53" style="372" customWidth="1"/>
    <col min="12034" max="12048" width="11.5703125" style="372" customWidth="1"/>
    <col min="12049" max="12049" width="2.5703125" style="372" customWidth="1"/>
    <col min="12050" max="12288" width="9.140625" style="372"/>
    <col min="12289" max="12289" width="53" style="372" customWidth="1"/>
    <col min="12290" max="12304" width="11.5703125" style="372" customWidth="1"/>
    <col min="12305" max="12305" width="2.5703125" style="372" customWidth="1"/>
    <col min="12306" max="12544" width="9.140625" style="372"/>
    <col min="12545" max="12545" width="53" style="372" customWidth="1"/>
    <col min="12546" max="12560" width="11.5703125" style="372" customWidth="1"/>
    <col min="12561" max="12561" width="2.5703125" style="372" customWidth="1"/>
    <col min="12562" max="12800" width="9.140625" style="372"/>
    <col min="12801" max="12801" width="53" style="372" customWidth="1"/>
    <col min="12802" max="12816" width="11.5703125" style="372" customWidth="1"/>
    <col min="12817" max="12817" width="2.5703125" style="372" customWidth="1"/>
    <col min="12818" max="13056" width="9.140625" style="372"/>
    <col min="13057" max="13057" width="53" style="372" customWidth="1"/>
    <col min="13058" max="13072" width="11.5703125" style="372" customWidth="1"/>
    <col min="13073" max="13073" width="2.5703125" style="372" customWidth="1"/>
    <col min="13074" max="13312" width="9.140625" style="372"/>
    <col min="13313" max="13313" width="53" style="372" customWidth="1"/>
    <col min="13314" max="13328" width="11.5703125" style="372" customWidth="1"/>
    <col min="13329" max="13329" width="2.5703125" style="372" customWidth="1"/>
    <col min="13330" max="13568" width="9.140625" style="372"/>
    <col min="13569" max="13569" width="53" style="372" customWidth="1"/>
    <col min="13570" max="13584" width="11.5703125" style="372" customWidth="1"/>
    <col min="13585" max="13585" width="2.5703125" style="372" customWidth="1"/>
    <col min="13586" max="13824" width="9.140625" style="372"/>
    <col min="13825" max="13825" width="53" style="372" customWidth="1"/>
    <col min="13826" max="13840" width="11.5703125" style="372" customWidth="1"/>
    <col min="13841" max="13841" width="2.5703125" style="372" customWidth="1"/>
    <col min="13842" max="14080" width="9.140625" style="372"/>
    <col min="14081" max="14081" width="53" style="372" customWidth="1"/>
    <col min="14082" max="14096" width="11.5703125" style="372" customWidth="1"/>
    <col min="14097" max="14097" width="2.5703125" style="372" customWidth="1"/>
    <col min="14098" max="14336" width="9.140625" style="372"/>
    <col min="14337" max="14337" width="53" style="372" customWidth="1"/>
    <col min="14338" max="14352" width="11.5703125" style="372" customWidth="1"/>
    <col min="14353" max="14353" width="2.5703125" style="372" customWidth="1"/>
    <col min="14354" max="14592" width="9.140625" style="372"/>
    <col min="14593" max="14593" width="53" style="372" customWidth="1"/>
    <col min="14594" max="14608" width="11.5703125" style="372" customWidth="1"/>
    <col min="14609" max="14609" width="2.5703125" style="372" customWidth="1"/>
    <col min="14610" max="14848" width="9.140625" style="372"/>
    <col min="14849" max="14849" width="53" style="372" customWidth="1"/>
    <col min="14850" max="14864" width="11.5703125" style="372" customWidth="1"/>
    <col min="14865" max="14865" width="2.5703125" style="372" customWidth="1"/>
    <col min="14866" max="15104" width="9.140625" style="372"/>
    <col min="15105" max="15105" width="53" style="372" customWidth="1"/>
    <col min="15106" max="15120" width="11.5703125" style="372" customWidth="1"/>
    <col min="15121" max="15121" width="2.5703125" style="372" customWidth="1"/>
    <col min="15122" max="15360" width="9.140625" style="372"/>
    <col min="15361" max="15361" width="53" style="372" customWidth="1"/>
    <col min="15362" max="15376" width="11.5703125" style="372" customWidth="1"/>
    <col min="15377" max="15377" width="2.5703125" style="372" customWidth="1"/>
    <col min="15378" max="15616" width="9.140625" style="372"/>
    <col min="15617" max="15617" width="53" style="372" customWidth="1"/>
    <col min="15618" max="15632" width="11.5703125" style="372" customWidth="1"/>
    <col min="15633" max="15633" width="2.5703125" style="372" customWidth="1"/>
    <col min="15634" max="15872" width="9.140625" style="372"/>
    <col min="15873" max="15873" width="53" style="372" customWidth="1"/>
    <col min="15874" max="15888" width="11.5703125" style="372" customWidth="1"/>
    <col min="15889" max="15889" width="2.5703125" style="372" customWidth="1"/>
    <col min="15890" max="16128" width="9.140625" style="372"/>
    <col min="16129" max="16129" width="53" style="372" customWidth="1"/>
    <col min="16130" max="16144" width="11.5703125" style="372" customWidth="1"/>
    <col min="16145" max="16145" width="2.5703125" style="372" customWidth="1"/>
    <col min="16146" max="16384" width="9.140625" style="372"/>
  </cols>
  <sheetData>
    <row r="1" spans="1:23" s="1" customFormat="1" ht="3.75" hidden="1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48"/>
    </row>
    <row r="2" spans="1:23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148"/>
    </row>
    <row r="3" spans="1:23" s="1" customFormat="1" ht="32.25" customHeight="1">
      <c r="A3" s="771" t="s">
        <v>192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148"/>
    </row>
    <row r="4" spans="1:23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148"/>
    </row>
    <row r="5" spans="1:23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148"/>
    </row>
    <row r="6" spans="1:23" ht="7.5" customHeight="1">
      <c r="A6" s="103"/>
    </row>
    <row r="7" spans="1:23" ht="37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149"/>
      <c r="R7" s="17"/>
      <c r="S7" s="17"/>
      <c r="T7" s="17"/>
      <c r="U7" s="17"/>
      <c r="V7" s="17"/>
      <c r="W7" s="17"/>
    </row>
    <row r="8" spans="1:23" s="136" customFormat="1" ht="24" customHeight="1">
      <c r="A8" s="322" t="s">
        <v>904</v>
      </c>
      <c r="B8" s="322" t="s">
        <v>58</v>
      </c>
      <c r="C8" s="322" t="s">
        <v>59</v>
      </c>
      <c r="D8" s="322" t="s">
        <v>60</v>
      </c>
      <c r="E8" s="322" t="s">
        <v>62</v>
      </c>
      <c r="F8" s="322" t="s">
        <v>63</v>
      </c>
      <c r="G8" s="322" t="s">
        <v>65</v>
      </c>
      <c r="H8" s="322" t="s">
        <v>66</v>
      </c>
      <c r="I8" s="322" t="s">
        <v>67</v>
      </c>
      <c r="J8" s="322" t="s">
        <v>68</v>
      </c>
      <c r="K8" s="322" t="s">
        <v>69</v>
      </c>
      <c r="L8" s="322" t="s">
        <v>75</v>
      </c>
      <c r="M8" s="322" t="s">
        <v>77</v>
      </c>
      <c r="N8" s="322" t="s">
        <v>74</v>
      </c>
      <c r="O8" s="322" t="s">
        <v>71</v>
      </c>
      <c r="P8" s="607" t="s">
        <v>73</v>
      </c>
      <c r="Q8" s="471"/>
    </row>
    <row r="9" spans="1:23" ht="27" customHeight="1">
      <c r="A9" s="109" t="s">
        <v>675</v>
      </c>
      <c r="B9" s="109">
        <v>633380.89020000002</v>
      </c>
      <c r="C9" s="110">
        <v>539678.33958999999</v>
      </c>
      <c r="D9" s="110">
        <v>285568.74192</v>
      </c>
      <c r="E9" s="110">
        <v>35473.418749999997</v>
      </c>
      <c r="F9" s="110">
        <v>170214.74188999998</v>
      </c>
      <c r="G9" s="110">
        <v>231418.72899</v>
      </c>
      <c r="H9" s="109">
        <v>139458.75916999998</v>
      </c>
      <c r="I9" s="109">
        <v>120855.79183</v>
      </c>
      <c r="J9" s="109">
        <v>100313.59666</v>
      </c>
      <c r="K9" s="109">
        <v>26801.024129999998</v>
      </c>
      <c r="L9" s="109">
        <v>38215.998100000004</v>
      </c>
      <c r="M9" s="109">
        <v>31763.22234</v>
      </c>
      <c r="N9" s="109">
        <v>77219.563750000001</v>
      </c>
      <c r="O9" s="109">
        <v>40483.184240000002</v>
      </c>
      <c r="P9" s="109">
        <v>42858.468390000002</v>
      </c>
      <c r="Q9" s="284"/>
      <c r="R9" s="17"/>
      <c r="S9" s="17"/>
      <c r="T9" s="17"/>
      <c r="U9" s="17"/>
      <c r="V9" s="17"/>
      <c r="W9" s="17"/>
    </row>
    <row r="10" spans="1:23" ht="27" customHeight="1">
      <c r="A10" s="109" t="s">
        <v>193</v>
      </c>
      <c r="B10" s="109">
        <v>0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09">
        <v>0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284"/>
      <c r="R10" s="17"/>
      <c r="S10" s="17"/>
      <c r="T10" s="17"/>
      <c r="U10" s="17"/>
      <c r="V10" s="17"/>
      <c r="W10" s="17"/>
    </row>
    <row r="11" spans="1:23" ht="27" customHeight="1">
      <c r="A11" s="109" t="s">
        <v>676</v>
      </c>
      <c r="B11" s="109">
        <v>8210.4969000000001</v>
      </c>
      <c r="C11" s="110">
        <v>2360.14095</v>
      </c>
      <c r="D11" s="110">
        <v>0</v>
      </c>
      <c r="E11" s="110">
        <v>0</v>
      </c>
      <c r="F11" s="110">
        <v>0</v>
      </c>
      <c r="G11" s="110">
        <v>90.180210000000002</v>
      </c>
      <c r="H11" s="109">
        <v>2322.56367</v>
      </c>
      <c r="I11" s="109">
        <v>0</v>
      </c>
      <c r="J11" s="109">
        <v>316.83348999999998</v>
      </c>
      <c r="K11" s="109">
        <v>1008.36123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284"/>
      <c r="R11" s="17"/>
      <c r="S11" s="17"/>
      <c r="T11" s="17"/>
      <c r="U11" s="17"/>
      <c r="V11" s="17"/>
      <c r="W11" s="17"/>
    </row>
    <row r="12" spans="1:23" ht="27" customHeight="1">
      <c r="A12" s="109" t="s">
        <v>677</v>
      </c>
      <c r="B12" s="109">
        <v>0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09">
        <v>0</v>
      </c>
      <c r="I12" s="109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284"/>
      <c r="R12" s="17"/>
      <c r="S12" s="17"/>
      <c r="T12" s="17"/>
      <c r="U12" s="17"/>
      <c r="V12" s="17"/>
      <c r="W12" s="17"/>
    </row>
    <row r="13" spans="1:23" s="34" customFormat="1" ht="27" customHeight="1">
      <c r="A13" s="109" t="s">
        <v>194</v>
      </c>
      <c r="B13" s="109">
        <v>30733.67282</v>
      </c>
      <c r="C13" s="110">
        <v>20038.10338</v>
      </c>
      <c r="D13" s="110">
        <v>5512.0644400000001</v>
      </c>
      <c r="E13" s="110">
        <v>38.19905</v>
      </c>
      <c r="F13" s="110">
        <v>1486.0561</v>
      </c>
      <c r="G13" s="110">
        <v>1461.05655</v>
      </c>
      <c r="H13" s="109">
        <v>785.35455000000002</v>
      </c>
      <c r="I13" s="109">
        <v>1593.61994</v>
      </c>
      <c r="J13" s="109">
        <v>902.78687000000002</v>
      </c>
      <c r="K13" s="109">
        <v>332.31599999999997</v>
      </c>
      <c r="L13" s="109">
        <v>583.25432999999998</v>
      </c>
      <c r="M13" s="109">
        <v>1834.75126</v>
      </c>
      <c r="N13" s="109">
        <v>4211.8271299999997</v>
      </c>
      <c r="O13" s="109">
        <v>2368.6172700000002</v>
      </c>
      <c r="P13" s="109">
        <v>1461.7126799999999</v>
      </c>
      <c r="Q13" s="712"/>
      <c r="R13" s="17"/>
      <c r="S13" s="17"/>
      <c r="T13" s="17"/>
      <c r="U13" s="17"/>
      <c r="V13" s="17"/>
      <c r="W13" s="17"/>
    </row>
    <row r="14" spans="1:23" ht="27" customHeight="1">
      <c r="A14" s="109" t="s">
        <v>195</v>
      </c>
      <c r="B14" s="109">
        <v>0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09">
        <v>0</v>
      </c>
      <c r="I14" s="109">
        <v>0</v>
      </c>
      <c r="J14" s="109">
        <v>0</v>
      </c>
      <c r="K14" s="109">
        <v>0</v>
      </c>
      <c r="L14" s="109">
        <v>0</v>
      </c>
      <c r="M14" s="109">
        <v>0</v>
      </c>
      <c r="N14" s="109">
        <v>0</v>
      </c>
      <c r="O14" s="109">
        <v>0</v>
      </c>
      <c r="P14" s="109">
        <v>0</v>
      </c>
      <c r="Q14" s="284"/>
      <c r="R14" s="17"/>
      <c r="S14" s="17"/>
      <c r="T14" s="17"/>
      <c r="U14" s="17"/>
      <c r="V14" s="17"/>
      <c r="W14" s="17"/>
    </row>
    <row r="15" spans="1:23" ht="27" customHeight="1">
      <c r="A15" s="109" t="s">
        <v>196</v>
      </c>
      <c r="B15" s="109">
        <v>29218.440640000001</v>
      </c>
      <c r="C15" s="110">
        <v>20038.10338</v>
      </c>
      <c r="D15" s="110">
        <v>5512.0644400000001</v>
      </c>
      <c r="E15" s="110">
        <v>38.19905</v>
      </c>
      <c r="F15" s="110">
        <v>1486.0561</v>
      </c>
      <c r="G15" s="110">
        <v>1461.05655</v>
      </c>
      <c r="H15" s="109">
        <v>785.35455000000002</v>
      </c>
      <c r="I15" s="109">
        <v>1593.61994</v>
      </c>
      <c r="J15" s="109">
        <v>902.78687000000002</v>
      </c>
      <c r="K15" s="109">
        <v>332.31599999999997</v>
      </c>
      <c r="L15" s="109">
        <v>583.25432999999998</v>
      </c>
      <c r="M15" s="109">
        <v>1834.75126</v>
      </c>
      <c r="N15" s="109">
        <v>4211.8271299999997</v>
      </c>
      <c r="O15" s="109">
        <v>2368.6172700000002</v>
      </c>
      <c r="P15" s="109">
        <v>1461.7126799999999</v>
      </c>
      <c r="Q15" s="284"/>
      <c r="R15" s="17"/>
      <c r="S15" s="17"/>
      <c r="T15" s="17"/>
      <c r="U15" s="17"/>
      <c r="V15" s="17"/>
      <c r="W15" s="17"/>
    </row>
    <row r="16" spans="1:23" ht="27" customHeight="1">
      <c r="A16" s="109" t="s">
        <v>197</v>
      </c>
      <c r="B16" s="109">
        <v>1515.23218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09">
        <v>0</v>
      </c>
      <c r="I16" s="109">
        <v>0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0</v>
      </c>
      <c r="Q16" s="284"/>
      <c r="R16" s="17"/>
      <c r="S16" s="17"/>
      <c r="T16" s="17"/>
      <c r="U16" s="17"/>
      <c r="V16" s="17"/>
      <c r="W16" s="17"/>
    </row>
    <row r="17" spans="1:23" s="34" customFormat="1" ht="27" customHeight="1">
      <c r="A17" s="109" t="s">
        <v>198</v>
      </c>
      <c r="B17" s="109">
        <v>0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09">
        <v>0</v>
      </c>
      <c r="I17" s="109">
        <v>0</v>
      </c>
      <c r="J17" s="109">
        <v>0</v>
      </c>
      <c r="K17" s="109">
        <v>0</v>
      </c>
      <c r="L17" s="109">
        <v>0</v>
      </c>
      <c r="M17" s="109">
        <v>0</v>
      </c>
      <c r="N17" s="109">
        <v>0</v>
      </c>
      <c r="O17" s="109">
        <v>0</v>
      </c>
      <c r="P17" s="109">
        <v>0</v>
      </c>
      <c r="Q17" s="712"/>
      <c r="R17" s="17"/>
      <c r="S17" s="17"/>
      <c r="T17" s="17"/>
      <c r="U17" s="17"/>
      <c r="V17" s="17"/>
      <c r="W17" s="17"/>
    </row>
    <row r="18" spans="1:23" ht="27" customHeight="1">
      <c r="A18" s="109" t="s">
        <v>678</v>
      </c>
      <c r="B18" s="109">
        <v>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09">
        <v>0</v>
      </c>
      <c r="I18" s="109">
        <v>0</v>
      </c>
      <c r="J18" s="109">
        <v>0</v>
      </c>
      <c r="K18" s="109">
        <v>0</v>
      </c>
      <c r="L18" s="109">
        <v>0</v>
      </c>
      <c r="M18" s="109">
        <v>0</v>
      </c>
      <c r="N18" s="109">
        <v>0</v>
      </c>
      <c r="O18" s="109">
        <v>0</v>
      </c>
      <c r="P18" s="109">
        <v>0</v>
      </c>
      <c r="Q18" s="284"/>
      <c r="R18" s="17"/>
      <c r="S18" s="17"/>
      <c r="T18" s="17"/>
      <c r="U18" s="17"/>
      <c r="V18" s="17"/>
      <c r="W18" s="17"/>
    </row>
    <row r="19" spans="1:23" ht="27" customHeight="1">
      <c r="A19" s="109" t="s">
        <v>199</v>
      </c>
      <c r="B19" s="109">
        <v>0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0</v>
      </c>
      <c r="M19" s="109">
        <v>0</v>
      </c>
      <c r="N19" s="109">
        <v>0</v>
      </c>
      <c r="O19" s="109">
        <v>0</v>
      </c>
      <c r="P19" s="109">
        <v>0</v>
      </c>
      <c r="Q19" s="284"/>
      <c r="R19" s="17"/>
      <c r="S19" s="17"/>
      <c r="T19" s="17"/>
      <c r="U19" s="17"/>
      <c r="V19" s="17"/>
      <c r="W19" s="17"/>
    </row>
    <row r="20" spans="1:23" ht="27" customHeight="1">
      <c r="A20" s="109" t="s">
        <v>679</v>
      </c>
      <c r="B20" s="109">
        <v>0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09">
        <v>0</v>
      </c>
      <c r="I20" s="109">
        <v>0</v>
      </c>
      <c r="J20" s="109">
        <v>0</v>
      </c>
      <c r="K20" s="109">
        <v>0</v>
      </c>
      <c r="L20" s="109">
        <v>0</v>
      </c>
      <c r="M20" s="109">
        <v>0</v>
      </c>
      <c r="N20" s="109">
        <v>0</v>
      </c>
      <c r="O20" s="109">
        <v>0</v>
      </c>
      <c r="P20" s="109">
        <v>0</v>
      </c>
      <c r="Q20" s="284"/>
      <c r="R20" s="17"/>
      <c r="S20" s="17"/>
      <c r="T20" s="17"/>
      <c r="U20" s="17"/>
      <c r="V20" s="17"/>
      <c r="W20" s="17"/>
    </row>
    <row r="21" spans="1:23" ht="27" customHeight="1">
      <c r="A21" s="109" t="s">
        <v>680</v>
      </c>
      <c r="B21" s="109">
        <v>0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09">
        <v>0</v>
      </c>
      <c r="I21" s="109">
        <v>0</v>
      </c>
      <c r="J21" s="109">
        <v>0</v>
      </c>
      <c r="K21" s="109">
        <v>0</v>
      </c>
      <c r="L21" s="109">
        <v>0</v>
      </c>
      <c r="M21" s="109">
        <v>0</v>
      </c>
      <c r="N21" s="109">
        <v>0</v>
      </c>
      <c r="O21" s="109">
        <v>0</v>
      </c>
      <c r="P21" s="109">
        <v>0</v>
      </c>
      <c r="Q21" s="284"/>
      <c r="R21" s="17"/>
      <c r="S21" s="17"/>
      <c r="T21" s="17"/>
      <c r="U21" s="17"/>
      <c r="V21" s="17"/>
      <c r="W21" s="17"/>
    </row>
    <row r="22" spans="1:23" s="34" customFormat="1" ht="27" customHeight="1">
      <c r="A22" s="109" t="s">
        <v>200</v>
      </c>
      <c r="B22" s="109">
        <v>35180.069640000002</v>
      </c>
      <c r="C22" s="110">
        <v>450.72593999999998</v>
      </c>
      <c r="D22" s="110">
        <v>661.30955000000006</v>
      </c>
      <c r="E22" s="110">
        <v>391.39407</v>
      </c>
      <c r="F22" s="110">
        <v>56</v>
      </c>
      <c r="G22" s="110">
        <v>240.45277999999999</v>
      </c>
      <c r="H22" s="109">
        <v>2433.7168900000001</v>
      </c>
      <c r="I22" s="109">
        <v>14586.06482</v>
      </c>
      <c r="J22" s="109">
        <v>734.57545999999991</v>
      </c>
      <c r="K22" s="109">
        <v>0</v>
      </c>
      <c r="L22" s="109">
        <v>519.14720999999997</v>
      </c>
      <c r="M22" s="109">
        <v>516.96852000000001</v>
      </c>
      <c r="N22" s="109">
        <v>35998.214520000001</v>
      </c>
      <c r="O22" s="109">
        <v>15038.90632</v>
      </c>
      <c r="P22" s="109">
        <v>416.34690000000001</v>
      </c>
      <c r="Q22" s="712"/>
      <c r="R22" s="17"/>
      <c r="S22" s="17"/>
      <c r="T22" s="17"/>
      <c r="U22" s="17"/>
      <c r="V22" s="17"/>
      <c r="W22" s="17"/>
    </row>
    <row r="23" spans="1:23" ht="27" customHeight="1">
      <c r="A23" s="109" t="s">
        <v>681</v>
      </c>
      <c r="B23" s="109">
        <v>31660.105940000001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09">
        <v>0</v>
      </c>
      <c r="I23" s="109">
        <v>0</v>
      </c>
      <c r="J23" s="109">
        <v>680.58265000000006</v>
      </c>
      <c r="K23" s="109">
        <v>0</v>
      </c>
      <c r="L23" s="109">
        <v>0</v>
      </c>
      <c r="M23" s="109">
        <v>0</v>
      </c>
      <c r="N23" s="109">
        <v>0</v>
      </c>
      <c r="O23" s="109">
        <v>0</v>
      </c>
      <c r="P23" s="109">
        <v>0</v>
      </c>
      <c r="Q23" s="284"/>
      <c r="R23" s="17"/>
      <c r="S23" s="17"/>
      <c r="T23" s="17"/>
      <c r="U23" s="17"/>
      <c r="V23" s="17"/>
      <c r="W23" s="17"/>
    </row>
    <row r="24" spans="1:23" ht="27" customHeight="1">
      <c r="A24" s="109" t="s">
        <v>682</v>
      </c>
      <c r="B24" s="109">
        <v>0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09">
        <v>0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0</v>
      </c>
      <c r="Q24" s="284"/>
      <c r="R24" s="17"/>
      <c r="S24" s="17"/>
      <c r="T24" s="17"/>
      <c r="U24" s="17"/>
      <c r="V24" s="17"/>
      <c r="W24" s="17"/>
    </row>
    <row r="25" spans="1:23" s="34" customFormat="1" ht="27" customHeight="1">
      <c r="A25" s="109" t="s">
        <v>683</v>
      </c>
      <c r="B25" s="109">
        <v>3401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09">
        <v>0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0</v>
      </c>
      <c r="Q25" s="712"/>
      <c r="R25" s="17"/>
      <c r="S25" s="17"/>
      <c r="T25" s="17"/>
      <c r="U25" s="17"/>
      <c r="V25" s="17"/>
      <c r="W25" s="17"/>
    </row>
    <row r="26" spans="1:23" ht="27" customHeight="1">
      <c r="A26" s="109" t="s">
        <v>684</v>
      </c>
      <c r="B26" s="109">
        <v>0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09">
        <v>0</v>
      </c>
      <c r="I26" s="109">
        <v>0</v>
      </c>
      <c r="J26" s="109">
        <v>0</v>
      </c>
      <c r="K26" s="109">
        <v>0</v>
      </c>
      <c r="L26" s="109">
        <v>0</v>
      </c>
      <c r="M26" s="109">
        <v>0</v>
      </c>
      <c r="N26" s="109">
        <v>0</v>
      </c>
      <c r="O26" s="109">
        <v>0</v>
      </c>
      <c r="P26" s="109">
        <v>0</v>
      </c>
      <c r="Q26" s="284"/>
      <c r="R26" s="17"/>
      <c r="S26" s="17"/>
      <c r="T26" s="17"/>
      <c r="U26" s="17"/>
      <c r="V26" s="17"/>
      <c r="W26" s="17"/>
    </row>
    <row r="27" spans="1:23" ht="27" customHeight="1">
      <c r="A27" s="109" t="s">
        <v>685</v>
      </c>
      <c r="B27" s="109">
        <v>0</v>
      </c>
      <c r="C27" s="110">
        <v>0</v>
      </c>
      <c r="D27" s="110">
        <v>0</v>
      </c>
      <c r="E27" s="110">
        <v>0</v>
      </c>
      <c r="F27" s="110">
        <v>0</v>
      </c>
      <c r="G27" s="110">
        <v>0</v>
      </c>
      <c r="H27" s="109">
        <v>0</v>
      </c>
      <c r="I27" s="109">
        <v>0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v>0</v>
      </c>
      <c r="Q27" s="284"/>
      <c r="R27" s="17"/>
      <c r="S27" s="17"/>
      <c r="T27" s="17"/>
      <c r="U27" s="17"/>
      <c r="V27" s="17"/>
      <c r="W27" s="17"/>
    </row>
    <row r="28" spans="1:23" ht="27" customHeight="1">
      <c r="A28" s="109" t="s">
        <v>686</v>
      </c>
      <c r="B28" s="109">
        <v>118.9637</v>
      </c>
      <c r="C28" s="110">
        <v>450.72593999999998</v>
      </c>
      <c r="D28" s="110">
        <v>661.30955000000006</v>
      </c>
      <c r="E28" s="110">
        <v>391.39407</v>
      </c>
      <c r="F28" s="110">
        <v>56</v>
      </c>
      <c r="G28" s="110">
        <v>240.45277999999999</v>
      </c>
      <c r="H28" s="109">
        <v>2433.7168900000001</v>
      </c>
      <c r="I28" s="109">
        <v>14586.06482</v>
      </c>
      <c r="J28" s="109">
        <v>53.992809999999999</v>
      </c>
      <c r="K28" s="109">
        <v>0</v>
      </c>
      <c r="L28" s="109">
        <v>519.14720999999997</v>
      </c>
      <c r="M28" s="109">
        <v>516.96852000000001</v>
      </c>
      <c r="N28" s="109">
        <v>35998.214520000001</v>
      </c>
      <c r="O28" s="109">
        <v>15038.90632</v>
      </c>
      <c r="P28" s="109">
        <v>416.34690000000001</v>
      </c>
      <c r="Q28" s="284"/>
      <c r="R28" s="17"/>
      <c r="S28" s="17"/>
      <c r="T28" s="17"/>
      <c r="U28" s="17"/>
      <c r="V28" s="17"/>
      <c r="W28" s="17"/>
    </row>
    <row r="29" spans="1:23" s="34" customFormat="1" ht="27" customHeight="1">
      <c r="A29" s="109" t="s">
        <v>201</v>
      </c>
      <c r="B29" s="109">
        <v>422557.51269999996</v>
      </c>
      <c r="C29" s="110">
        <v>152508.82418999998</v>
      </c>
      <c r="D29" s="110">
        <v>32245.40828</v>
      </c>
      <c r="E29" s="110">
        <v>47336.301270000004</v>
      </c>
      <c r="F29" s="110">
        <v>14783.865699999998</v>
      </c>
      <c r="G29" s="110">
        <v>88028.510569999999</v>
      </c>
      <c r="H29" s="109">
        <v>48299.924570000003</v>
      </c>
      <c r="I29" s="109">
        <v>42149.572869999996</v>
      </c>
      <c r="J29" s="109">
        <v>43269.89299</v>
      </c>
      <c r="K29" s="109">
        <v>65315.345710000001</v>
      </c>
      <c r="L29" s="109">
        <v>59428.808850000001</v>
      </c>
      <c r="M29" s="109">
        <v>17732.72279</v>
      </c>
      <c r="N29" s="109">
        <v>90639.260819999996</v>
      </c>
      <c r="O29" s="109">
        <v>48289.99336</v>
      </c>
      <c r="P29" s="109">
        <v>34364.5651</v>
      </c>
      <c r="Q29" s="712"/>
      <c r="R29" s="17"/>
      <c r="S29" s="17"/>
      <c r="T29" s="17"/>
      <c r="U29" s="17"/>
      <c r="V29" s="17"/>
      <c r="W29" s="17"/>
    </row>
    <row r="30" spans="1:23" ht="27" customHeight="1">
      <c r="A30" s="109" t="s">
        <v>687</v>
      </c>
      <c r="B30" s="109">
        <v>0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09">
        <v>0</v>
      </c>
      <c r="I30" s="109">
        <v>0</v>
      </c>
      <c r="J30" s="109">
        <v>0</v>
      </c>
      <c r="K30" s="109">
        <v>0</v>
      </c>
      <c r="L30" s="109">
        <v>0</v>
      </c>
      <c r="M30" s="109">
        <v>0</v>
      </c>
      <c r="N30" s="109">
        <v>0</v>
      </c>
      <c r="O30" s="109">
        <v>0</v>
      </c>
      <c r="P30" s="109">
        <v>0</v>
      </c>
      <c r="Q30" s="284"/>
      <c r="R30" s="17"/>
      <c r="S30" s="17"/>
      <c r="T30" s="17"/>
      <c r="U30" s="17"/>
      <c r="V30" s="17"/>
      <c r="W30" s="17"/>
    </row>
    <row r="31" spans="1:23" ht="27" customHeight="1">
      <c r="A31" s="109" t="s">
        <v>688</v>
      </c>
      <c r="B31" s="109">
        <v>422557.51269999996</v>
      </c>
      <c r="C31" s="110">
        <v>152508.82418999998</v>
      </c>
      <c r="D31" s="110">
        <v>32245.40828</v>
      </c>
      <c r="E31" s="110">
        <v>47336.301270000004</v>
      </c>
      <c r="F31" s="110">
        <v>14783.865699999998</v>
      </c>
      <c r="G31" s="110">
        <v>88028.510569999999</v>
      </c>
      <c r="H31" s="109">
        <v>48299.924570000003</v>
      </c>
      <c r="I31" s="109">
        <v>42149.572869999996</v>
      </c>
      <c r="J31" s="109">
        <v>43269.89299</v>
      </c>
      <c r="K31" s="109">
        <v>65315.345710000001</v>
      </c>
      <c r="L31" s="109">
        <v>59428.808850000001</v>
      </c>
      <c r="M31" s="109">
        <v>17732.72279</v>
      </c>
      <c r="N31" s="109">
        <v>90639.260819999996</v>
      </c>
      <c r="O31" s="109">
        <v>48289.99336</v>
      </c>
      <c r="P31" s="109">
        <v>34364.5651</v>
      </c>
      <c r="Q31" s="284"/>
      <c r="R31" s="17"/>
      <c r="S31" s="17"/>
      <c r="T31" s="17"/>
      <c r="U31" s="17"/>
      <c r="V31" s="17"/>
      <c r="W31" s="17"/>
    </row>
    <row r="32" spans="1:23" ht="27" customHeight="1">
      <c r="A32" s="109" t="s">
        <v>637</v>
      </c>
      <c r="B32" s="109">
        <v>0</v>
      </c>
      <c r="C32" s="110">
        <v>11428.96033</v>
      </c>
      <c r="D32" s="110">
        <v>0</v>
      </c>
      <c r="E32" s="110">
        <v>0</v>
      </c>
      <c r="F32" s="110">
        <v>0</v>
      </c>
      <c r="G32" s="110">
        <v>0</v>
      </c>
      <c r="H32" s="109">
        <v>1884.4475199999999</v>
      </c>
      <c r="I32" s="109">
        <v>0</v>
      </c>
      <c r="J32" s="109">
        <v>0</v>
      </c>
      <c r="K32" s="109">
        <v>0</v>
      </c>
      <c r="L32" s="109">
        <v>0</v>
      </c>
      <c r="M32" s="109">
        <v>0</v>
      </c>
      <c r="N32" s="109">
        <v>0</v>
      </c>
      <c r="O32" s="109">
        <v>4860.8198600000005</v>
      </c>
      <c r="P32" s="109">
        <v>0</v>
      </c>
      <c r="Q32" s="284"/>
      <c r="R32" s="17"/>
      <c r="S32" s="17"/>
      <c r="T32" s="17"/>
      <c r="U32" s="17"/>
      <c r="V32" s="17"/>
      <c r="W32" s="17"/>
    </row>
    <row r="33" spans="1:23" ht="27" customHeight="1">
      <c r="A33" s="109" t="s">
        <v>638</v>
      </c>
      <c r="B33" s="109">
        <v>0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09">
        <v>0</v>
      </c>
      <c r="I33" s="109">
        <v>0</v>
      </c>
      <c r="J33" s="109">
        <v>0</v>
      </c>
      <c r="K33" s="109"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v>0</v>
      </c>
      <c r="Q33" s="284"/>
      <c r="R33" s="17"/>
      <c r="S33" s="17"/>
      <c r="T33" s="17"/>
      <c r="U33" s="17"/>
      <c r="V33" s="17"/>
      <c r="W33" s="17"/>
    </row>
    <row r="34" spans="1:23" s="34" customFormat="1" ht="27" customHeight="1">
      <c r="A34" s="109" t="s">
        <v>639</v>
      </c>
      <c r="B34" s="109">
        <v>0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712"/>
      <c r="R34" s="17"/>
      <c r="S34" s="17"/>
      <c r="T34" s="17"/>
      <c r="U34" s="17"/>
      <c r="V34" s="17"/>
      <c r="W34" s="17"/>
    </row>
    <row r="35" spans="1:23" ht="27" customHeight="1">
      <c r="A35" s="109" t="s">
        <v>640</v>
      </c>
      <c r="B35" s="109">
        <v>0</v>
      </c>
      <c r="C35" s="110">
        <v>11428.96033</v>
      </c>
      <c r="D35" s="110">
        <v>0</v>
      </c>
      <c r="E35" s="110">
        <v>0</v>
      </c>
      <c r="F35" s="110">
        <v>0</v>
      </c>
      <c r="G35" s="110">
        <v>0</v>
      </c>
      <c r="H35" s="109">
        <v>1884.4475199999999</v>
      </c>
      <c r="I35" s="109">
        <v>0</v>
      </c>
      <c r="J35" s="109">
        <v>0</v>
      </c>
      <c r="K35" s="109">
        <v>0</v>
      </c>
      <c r="L35" s="109">
        <v>0</v>
      </c>
      <c r="M35" s="109">
        <v>0</v>
      </c>
      <c r="N35" s="109">
        <v>0</v>
      </c>
      <c r="O35" s="109">
        <v>4845.8356100000001</v>
      </c>
      <c r="P35" s="109">
        <v>0</v>
      </c>
      <c r="Q35" s="284"/>
      <c r="R35" s="17"/>
      <c r="S35" s="17"/>
      <c r="T35" s="17"/>
      <c r="U35" s="17"/>
      <c r="V35" s="17"/>
      <c r="W35" s="17"/>
    </row>
    <row r="36" spans="1:23" ht="27" customHeight="1">
      <c r="A36" s="109" t="s">
        <v>641</v>
      </c>
      <c r="B36" s="109">
        <v>0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284"/>
      <c r="R36" s="17"/>
      <c r="S36" s="17"/>
      <c r="T36" s="17"/>
      <c r="U36" s="17"/>
      <c r="V36" s="17"/>
      <c r="W36" s="17"/>
    </row>
    <row r="37" spans="1:23" ht="27" customHeight="1">
      <c r="A37" s="109" t="s">
        <v>642</v>
      </c>
      <c r="B37" s="109">
        <v>0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M37" s="109">
        <v>0</v>
      </c>
      <c r="N37" s="109">
        <v>0</v>
      </c>
      <c r="O37" s="109">
        <v>0</v>
      </c>
      <c r="P37" s="109">
        <v>0</v>
      </c>
      <c r="Q37" s="284"/>
      <c r="R37" s="17"/>
      <c r="S37" s="17"/>
      <c r="T37" s="17"/>
      <c r="U37" s="17"/>
      <c r="V37" s="17"/>
      <c r="W37" s="17"/>
    </row>
    <row r="38" spans="1:23" ht="27" customHeight="1">
      <c r="A38" s="109" t="s">
        <v>643</v>
      </c>
      <c r="B38" s="109">
        <v>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09">
        <v>0</v>
      </c>
      <c r="I38" s="109">
        <v>0</v>
      </c>
      <c r="J38" s="109">
        <v>0</v>
      </c>
      <c r="K38" s="109">
        <v>0</v>
      </c>
      <c r="L38" s="109">
        <v>0</v>
      </c>
      <c r="M38" s="109">
        <v>0</v>
      </c>
      <c r="N38" s="109">
        <v>0</v>
      </c>
      <c r="O38" s="109">
        <v>0</v>
      </c>
      <c r="P38" s="109">
        <v>0</v>
      </c>
      <c r="Q38" s="284"/>
      <c r="R38" s="17"/>
      <c r="S38" s="17"/>
      <c r="T38" s="17"/>
      <c r="U38" s="17"/>
      <c r="V38" s="17"/>
      <c r="W38" s="17"/>
    </row>
    <row r="39" spans="1:23" s="34" customFormat="1" ht="27" customHeight="1">
      <c r="A39" s="109" t="s">
        <v>644</v>
      </c>
      <c r="B39" s="109">
        <v>0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09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712"/>
      <c r="R39" s="17"/>
      <c r="S39" s="17"/>
      <c r="T39" s="17"/>
      <c r="U39" s="17"/>
      <c r="V39" s="17"/>
      <c r="W39" s="17"/>
    </row>
    <row r="40" spans="1:23" ht="27" customHeight="1">
      <c r="A40" s="109" t="s">
        <v>645</v>
      </c>
      <c r="B40" s="109">
        <v>0</v>
      </c>
      <c r="C40" s="109">
        <v>0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R40" s="17"/>
      <c r="S40" s="17"/>
      <c r="T40" s="17"/>
      <c r="U40" s="17"/>
      <c r="V40" s="17"/>
      <c r="W40" s="17"/>
    </row>
    <row r="41" spans="1:23" ht="27" customHeight="1">
      <c r="A41" s="109" t="s">
        <v>646</v>
      </c>
      <c r="B41" s="109">
        <v>0</v>
      </c>
      <c r="C41" s="109">
        <v>0</v>
      </c>
      <c r="D41" s="109">
        <v>0</v>
      </c>
      <c r="E41" s="109">
        <v>0</v>
      </c>
      <c r="F41" s="109">
        <v>0</v>
      </c>
      <c r="G41" s="109">
        <v>0</v>
      </c>
      <c r="H41" s="109">
        <v>0</v>
      </c>
      <c r="I41" s="109">
        <v>0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14.984249999999999</v>
      </c>
      <c r="P41" s="109">
        <v>0</v>
      </c>
      <c r="Q41" s="284"/>
      <c r="R41" s="17"/>
      <c r="S41" s="17"/>
      <c r="T41" s="17"/>
      <c r="U41" s="17"/>
      <c r="V41" s="17"/>
      <c r="W41" s="17"/>
    </row>
    <row r="42" spans="1:23" s="7" customFormat="1" ht="27" customHeight="1">
      <c r="A42" s="259" t="s">
        <v>202</v>
      </c>
      <c r="B42" s="109">
        <v>1130062.6422599999</v>
      </c>
      <c r="C42" s="109">
        <v>726465.09438000002</v>
      </c>
      <c r="D42" s="109">
        <v>323987.52419000003</v>
      </c>
      <c r="E42" s="109">
        <v>83239.313139999998</v>
      </c>
      <c r="F42" s="109">
        <v>186540.66368999999</v>
      </c>
      <c r="G42" s="109">
        <v>321238.92910000001</v>
      </c>
      <c r="H42" s="109">
        <v>195184.76637</v>
      </c>
      <c r="I42" s="109">
        <v>179185.04946000001</v>
      </c>
      <c r="J42" s="109">
        <v>145537.68547</v>
      </c>
      <c r="K42" s="109">
        <v>93457.047069999986</v>
      </c>
      <c r="L42" s="109">
        <v>98747.20848999999</v>
      </c>
      <c r="M42" s="109">
        <v>51847.66491</v>
      </c>
      <c r="N42" s="109">
        <v>208068.86622</v>
      </c>
      <c r="O42" s="109">
        <v>111041.52105</v>
      </c>
      <c r="P42" s="109">
        <v>79101.093069999988</v>
      </c>
      <c r="Q42" s="297"/>
      <c r="R42" s="54"/>
      <c r="S42" s="54"/>
      <c r="T42" s="54"/>
      <c r="U42" s="54"/>
      <c r="V42" s="54"/>
      <c r="W42" s="54"/>
    </row>
    <row r="43" spans="1:23" s="302" customFormat="1" ht="37.5" customHeight="1">
      <c r="A43" s="115" t="s">
        <v>689</v>
      </c>
      <c r="B43" s="115">
        <v>164794.07321999999</v>
      </c>
      <c r="C43" s="115">
        <v>44545.77375</v>
      </c>
      <c r="D43" s="115">
        <v>40216.394079999998</v>
      </c>
      <c r="E43" s="115">
        <v>99.801240000000007</v>
      </c>
      <c r="F43" s="115">
        <v>3189.6292899999999</v>
      </c>
      <c r="G43" s="115">
        <v>6292.8360400000001</v>
      </c>
      <c r="H43" s="115">
        <v>1257.4357399999999</v>
      </c>
      <c r="I43" s="115">
        <v>0</v>
      </c>
      <c r="J43" s="115">
        <v>10319.01793</v>
      </c>
      <c r="K43" s="115">
        <v>30193.528630000001</v>
      </c>
      <c r="L43" s="115">
        <v>0</v>
      </c>
      <c r="M43" s="115">
        <v>6611.9814299999998</v>
      </c>
      <c r="N43" s="115">
        <v>0</v>
      </c>
      <c r="O43" s="115">
        <v>0</v>
      </c>
      <c r="P43" s="115">
        <v>0</v>
      </c>
      <c r="Q43" s="299"/>
      <c r="R43" s="300"/>
      <c r="S43" s="301"/>
      <c r="T43" s="301"/>
      <c r="U43" s="301"/>
      <c r="V43" s="301"/>
      <c r="W43" s="301"/>
    </row>
    <row r="44" spans="1:23" s="136" customFormat="1" ht="24" customHeight="1">
      <c r="A44" s="286" t="s">
        <v>39</v>
      </c>
      <c r="B44" s="593">
        <v>1294856.71548</v>
      </c>
      <c r="C44" s="593">
        <v>771010.86812999996</v>
      </c>
      <c r="D44" s="593">
        <v>364203.91826999997</v>
      </c>
      <c r="E44" s="593">
        <v>83339.114379999999</v>
      </c>
      <c r="F44" s="593">
        <v>189730.29298</v>
      </c>
      <c r="G44" s="593">
        <v>327531.76513999997</v>
      </c>
      <c r="H44" s="593">
        <v>196442.20211000001</v>
      </c>
      <c r="I44" s="593">
        <v>179185.04946000001</v>
      </c>
      <c r="J44" s="593">
        <v>155856.7034</v>
      </c>
      <c r="K44" s="593">
        <v>123650.5757</v>
      </c>
      <c r="L44" s="593">
        <v>98747.20848999999</v>
      </c>
      <c r="M44" s="593">
        <v>58459.646340000007</v>
      </c>
      <c r="N44" s="593">
        <v>208068.86622</v>
      </c>
      <c r="O44" s="593">
        <v>111041.52105</v>
      </c>
      <c r="P44" s="593">
        <v>79101.093069999988</v>
      </c>
      <c r="Q44" s="285"/>
      <c r="R44" s="244"/>
      <c r="S44" s="244"/>
      <c r="T44" s="244"/>
      <c r="U44" s="244"/>
      <c r="V44" s="244"/>
      <c r="W44" s="244"/>
    </row>
    <row r="45" spans="1:23" ht="27" customHeight="1">
      <c r="A45" s="259" t="s">
        <v>203</v>
      </c>
      <c r="B45" s="145" t="e">
        <f>+B44/$AC$44</f>
        <v>#DIV/0!</v>
      </c>
      <c r="C45" s="144" t="e">
        <f t="shared" ref="C45:M45" si="0">+C44/$AC$44</f>
        <v>#DIV/0!</v>
      </c>
      <c r="D45" s="144" t="e">
        <f t="shared" si="0"/>
        <v>#DIV/0!</v>
      </c>
      <c r="E45" s="144" t="e">
        <f t="shared" si="0"/>
        <v>#DIV/0!</v>
      </c>
      <c r="F45" s="144" t="e">
        <f t="shared" si="0"/>
        <v>#DIV/0!</v>
      </c>
      <c r="G45" s="144" t="e">
        <f t="shared" si="0"/>
        <v>#DIV/0!</v>
      </c>
      <c r="H45" s="145" t="e">
        <f t="shared" si="0"/>
        <v>#DIV/0!</v>
      </c>
      <c r="I45" s="145" t="e">
        <f t="shared" si="0"/>
        <v>#DIV/0!</v>
      </c>
      <c r="J45" s="145" t="e">
        <f t="shared" si="0"/>
        <v>#DIV/0!</v>
      </c>
      <c r="K45" s="145" t="e">
        <f t="shared" si="0"/>
        <v>#DIV/0!</v>
      </c>
      <c r="L45" s="145" t="e">
        <f t="shared" si="0"/>
        <v>#DIV/0!</v>
      </c>
      <c r="M45" s="145" t="e">
        <f t="shared" si="0"/>
        <v>#DIV/0!</v>
      </c>
      <c r="N45" s="145" t="e">
        <f>+N44/$AC$44</f>
        <v>#DIV/0!</v>
      </c>
      <c r="O45" s="145" t="e">
        <f>+O44/$AC$44</f>
        <v>#DIV/0!</v>
      </c>
      <c r="P45" s="145" t="e">
        <f>+P44/$AC$44</f>
        <v>#DIV/0!</v>
      </c>
      <c r="Q45" s="270"/>
      <c r="R45" s="17"/>
      <c r="S45" s="17"/>
      <c r="T45" s="17"/>
      <c r="U45" s="17"/>
      <c r="V45" s="17"/>
      <c r="W45" s="17"/>
    </row>
    <row r="46" spans="1:23" ht="9" customHeight="1" thickBot="1">
      <c r="A46" s="260"/>
      <c r="B46" s="140"/>
      <c r="C46" s="141"/>
      <c r="D46" s="141"/>
      <c r="E46" s="141"/>
      <c r="F46" s="141"/>
      <c r="G46" s="141"/>
      <c r="H46" s="142"/>
      <c r="I46" s="142"/>
      <c r="J46" s="142"/>
      <c r="K46" s="142"/>
      <c r="L46" s="142"/>
      <c r="M46" s="142"/>
      <c r="N46" s="142"/>
      <c r="O46" s="142"/>
      <c r="P46" s="142"/>
      <c r="Q46" s="270"/>
      <c r="R46" s="17"/>
      <c r="S46" s="17"/>
      <c r="T46" s="17"/>
      <c r="U46" s="17"/>
      <c r="V46" s="17"/>
      <c r="W46" s="17"/>
    </row>
    <row r="47" spans="1:23" ht="15.75" thickTop="1">
      <c r="A47" s="271" t="s">
        <v>728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270"/>
      <c r="R47" s="17"/>
      <c r="S47" s="17"/>
      <c r="T47" s="17"/>
      <c r="U47" s="17"/>
      <c r="V47" s="17"/>
      <c r="W47" s="17"/>
    </row>
    <row r="48" spans="1:23">
      <c r="A48" s="271" t="s">
        <v>647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270"/>
      <c r="R48" s="17"/>
      <c r="S48" s="17"/>
      <c r="T48" s="17"/>
      <c r="U48" s="17"/>
      <c r="V48" s="17"/>
      <c r="W48" s="17"/>
    </row>
    <row r="49" spans="1:23">
      <c r="A49" s="271" t="s">
        <v>648</v>
      </c>
      <c r="B49" s="14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270"/>
      <c r="R49" s="17"/>
      <c r="S49" s="17"/>
      <c r="T49" s="17"/>
      <c r="U49" s="17"/>
      <c r="V49" s="17"/>
      <c r="W49" s="17"/>
    </row>
    <row r="50" spans="1:23" ht="9" customHeight="1">
      <c r="A50" s="16"/>
      <c r="B50" s="14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270"/>
      <c r="R50" s="17"/>
      <c r="S50" s="17"/>
      <c r="T50" s="17"/>
      <c r="U50" s="17"/>
      <c r="V50" s="17"/>
      <c r="W50" s="17"/>
    </row>
    <row r="51" spans="1:23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270"/>
      <c r="R51" s="17"/>
      <c r="S51" s="17"/>
      <c r="T51" s="17"/>
      <c r="U51" s="17"/>
      <c r="V51" s="17"/>
      <c r="W51" s="17"/>
    </row>
    <row r="52" spans="1:23" ht="9" customHeight="1">
      <c r="A52" s="122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270"/>
      <c r="R52" s="17"/>
      <c r="S52" s="17"/>
      <c r="T52" s="17"/>
      <c r="U52" s="17"/>
      <c r="V52" s="17"/>
      <c r="W52" s="17"/>
    </row>
    <row r="53" spans="1:23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270"/>
      <c r="R53" s="17"/>
      <c r="S53" s="17"/>
      <c r="T53" s="17"/>
      <c r="U53" s="17"/>
      <c r="V53" s="17"/>
      <c r="W53" s="17"/>
    </row>
    <row r="54" spans="1:23" ht="9" customHeight="1">
      <c r="A54" s="16"/>
      <c r="B54" s="14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270"/>
      <c r="R54" s="17"/>
      <c r="S54" s="17"/>
      <c r="T54" s="17"/>
      <c r="U54" s="17"/>
      <c r="V54" s="17"/>
      <c r="W54" s="17"/>
    </row>
    <row r="55" spans="1:23" ht="9" customHeight="1">
      <c r="A55" s="16"/>
      <c r="B55" s="14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270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270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270"/>
      <c r="R57" s="17"/>
      <c r="S57" s="17"/>
      <c r="T57" s="17"/>
      <c r="U57" s="17"/>
      <c r="V57" s="17"/>
      <c r="W57" s="17"/>
    </row>
    <row r="58" spans="1:23" ht="9" customHeight="1">
      <c r="A58" s="12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270"/>
      <c r="R58" s="17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270"/>
      <c r="R59" s="17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270"/>
      <c r="R60" s="17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270"/>
      <c r="R61" s="17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270"/>
      <c r="R62" s="17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270"/>
      <c r="R63" s="17"/>
      <c r="S63" s="17"/>
      <c r="T63" s="17"/>
      <c r="U63" s="17"/>
      <c r="V63" s="17"/>
      <c r="W63" s="17"/>
    </row>
    <row r="64" spans="1:23" ht="9" customHeight="1">
      <c r="A64" s="12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270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270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270"/>
      <c r="R66" s="17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270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270"/>
      <c r="R68" s="17"/>
      <c r="S68" s="17"/>
      <c r="T68" s="17"/>
      <c r="U68" s="17"/>
      <c r="V68" s="17"/>
      <c r="W68" s="17"/>
    </row>
    <row r="69" spans="1:23" ht="9" customHeight="1">
      <c r="A69" s="12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270"/>
      <c r="R69" s="17"/>
      <c r="S69" s="17"/>
      <c r="T69" s="17"/>
      <c r="U69" s="17"/>
      <c r="V69" s="17"/>
      <c r="W69" s="17"/>
    </row>
    <row r="70" spans="1:23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270"/>
      <c r="R70" s="17"/>
      <c r="S70" s="17"/>
      <c r="T70" s="17"/>
      <c r="U70" s="17"/>
      <c r="V70" s="17"/>
      <c r="W70" s="17"/>
    </row>
    <row r="71" spans="1:23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270"/>
      <c r="R71" s="17"/>
      <c r="S71" s="17"/>
      <c r="T71" s="17"/>
      <c r="U71" s="17"/>
      <c r="V71" s="17"/>
      <c r="W71" s="17"/>
    </row>
    <row r="72" spans="1:23" ht="9" customHeight="1">
      <c r="A72" s="12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270"/>
      <c r="R72" s="17"/>
      <c r="S72" s="17"/>
      <c r="T72" s="17"/>
      <c r="U72" s="17"/>
      <c r="V72" s="17"/>
      <c r="W72" s="17"/>
    </row>
    <row r="73" spans="1:23" ht="9" customHeight="1">
      <c r="A73" s="12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270"/>
      <c r="R73" s="17"/>
      <c r="S73" s="17"/>
      <c r="T73" s="17"/>
      <c r="U73" s="17"/>
      <c r="V73" s="17"/>
      <c r="W73" s="17"/>
    </row>
    <row r="74" spans="1:23" ht="9" customHeight="1">
      <c r="A74" s="12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270"/>
      <c r="R74" s="17"/>
      <c r="S74" s="17"/>
      <c r="T74" s="17"/>
      <c r="U74" s="17"/>
      <c r="V74" s="17"/>
      <c r="W74" s="17"/>
    </row>
    <row r="75" spans="1:23" ht="9" customHeight="1">
      <c r="A75" s="12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270"/>
      <c r="R75" s="17"/>
      <c r="S75" s="17"/>
      <c r="T75" s="17"/>
      <c r="U75" s="17"/>
      <c r="V75" s="17"/>
      <c r="W75" s="17"/>
    </row>
    <row r="76" spans="1:23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270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270"/>
      <c r="R77" s="17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270"/>
      <c r="R78" s="17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270"/>
      <c r="R79" s="17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270"/>
      <c r="R80" s="17"/>
      <c r="S80" s="17"/>
      <c r="T80" s="17"/>
      <c r="U80" s="17"/>
      <c r="V80" s="17"/>
      <c r="W80" s="17"/>
    </row>
    <row r="81" spans="1:23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270"/>
      <c r="R81" s="17"/>
      <c r="S81" s="17"/>
      <c r="T81" s="17"/>
      <c r="U81" s="17"/>
      <c r="V81" s="17"/>
      <c r="W81" s="17"/>
    </row>
    <row r="82" spans="1:23" ht="9" customHeight="1">
      <c r="A82" s="12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270"/>
      <c r="R82" s="17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270"/>
      <c r="R83" s="17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270"/>
      <c r="R84" s="17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270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270"/>
      <c r="R86" s="17"/>
      <c r="S86" s="17"/>
      <c r="T86" s="17"/>
      <c r="U86" s="17"/>
      <c r="V86" s="17"/>
      <c r="W86" s="17"/>
    </row>
    <row r="87" spans="1:23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270"/>
      <c r="R87" s="17"/>
      <c r="S87" s="17"/>
      <c r="T87" s="17"/>
      <c r="U87" s="17"/>
      <c r="V87" s="17"/>
      <c r="W87" s="17"/>
    </row>
    <row r="88" spans="1:23" ht="9" customHeight="1">
      <c r="A88" s="12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270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270"/>
      <c r="R89" s="17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270"/>
      <c r="R90" s="17"/>
      <c r="S90" s="17"/>
      <c r="T90" s="17"/>
      <c r="U90" s="17"/>
      <c r="V90" s="17"/>
      <c r="W90" s="17"/>
    </row>
    <row r="91" spans="1:23" ht="9" customHeight="1">
      <c r="A91" s="16"/>
      <c r="C91" s="37"/>
      <c r="D91" s="37"/>
      <c r="E91" s="37"/>
      <c r="F91" s="37"/>
      <c r="G91" s="37"/>
    </row>
    <row r="92" spans="1:23" ht="9" customHeight="1">
      <c r="A92" s="16"/>
      <c r="C92" s="37"/>
      <c r="D92" s="37"/>
      <c r="E92" s="37"/>
      <c r="F92" s="37"/>
      <c r="G92" s="37"/>
    </row>
    <row r="93" spans="1:23" ht="9" customHeight="1">
      <c r="A93" s="16"/>
      <c r="C93" s="37"/>
      <c r="D93" s="37"/>
      <c r="E93" s="37"/>
      <c r="F93" s="37"/>
      <c r="G93" s="37"/>
    </row>
    <row r="94" spans="1:23" ht="9" customHeight="1">
      <c r="A94" s="16"/>
      <c r="C94" s="37"/>
      <c r="D94" s="37"/>
      <c r="E94" s="37"/>
      <c r="F94" s="37"/>
      <c r="G94" s="37"/>
    </row>
    <row r="95" spans="1:23" ht="9" customHeight="1">
      <c r="A95" s="16"/>
      <c r="C95" s="37"/>
      <c r="D95" s="37"/>
      <c r="E95" s="37"/>
      <c r="F95" s="37"/>
      <c r="G95" s="37"/>
    </row>
    <row r="96" spans="1:23" ht="9" customHeight="1">
      <c r="A96" s="16"/>
      <c r="C96" s="37"/>
      <c r="D96" s="37"/>
      <c r="E96" s="37"/>
      <c r="F96" s="37"/>
      <c r="G96" s="37"/>
    </row>
    <row r="97" spans="1:7" ht="9" customHeight="1">
      <c r="A97" s="123"/>
      <c r="C97" s="37"/>
      <c r="D97" s="37"/>
      <c r="E97" s="37"/>
      <c r="F97" s="37"/>
      <c r="G97" s="37"/>
    </row>
    <row r="98" spans="1:7" ht="9" customHeight="1">
      <c r="A98" s="125"/>
      <c r="C98" s="37"/>
      <c r="D98" s="37"/>
      <c r="E98" s="37"/>
      <c r="F98" s="37"/>
      <c r="G98" s="37"/>
    </row>
    <row r="99" spans="1:7" ht="9" customHeight="1">
      <c r="A99" s="16"/>
      <c r="C99" s="37"/>
      <c r="D99" s="37"/>
      <c r="E99" s="37"/>
      <c r="F99" s="37"/>
      <c r="G99" s="37"/>
    </row>
    <row r="100" spans="1:7" ht="9" customHeight="1">
      <c r="A100" s="16"/>
      <c r="C100" s="37"/>
      <c r="D100" s="37"/>
      <c r="E100" s="37"/>
      <c r="F100" s="37"/>
      <c r="G100" s="37"/>
    </row>
    <row r="101" spans="1:7" ht="9" customHeight="1">
      <c r="A101" s="16"/>
      <c r="C101" s="37"/>
      <c r="D101" s="37"/>
      <c r="E101" s="37"/>
      <c r="F101" s="37"/>
      <c r="G101" s="37"/>
    </row>
    <row r="102" spans="1:7" ht="9" customHeight="1">
      <c r="A102" s="16"/>
      <c r="C102" s="37"/>
      <c r="D102" s="37"/>
      <c r="E102" s="37"/>
      <c r="F102" s="37"/>
      <c r="G102" s="37"/>
    </row>
    <row r="103" spans="1:7" ht="9" customHeight="1">
      <c r="A103" s="16"/>
      <c r="C103" s="37"/>
      <c r="D103" s="37"/>
      <c r="E103" s="37"/>
      <c r="F103" s="37"/>
      <c r="G103" s="37"/>
    </row>
    <row r="104" spans="1:7" ht="9" customHeight="1">
      <c r="A104" s="16"/>
      <c r="C104" s="37"/>
      <c r="D104" s="37"/>
      <c r="E104" s="37"/>
      <c r="F104" s="37"/>
      <c r="G104" s="37"/>
    </row>
    <row r="105" spans="1:7" ht="9" customHeight="1">
      <c r="A105" s="16"/>
      <c r="C105" s="37"/>
      <c r="D105" s="37"/>
      <c r="E105" s="37"/>
      <c r="F105" s="37"/>
      <c r="G105" s="37"/>
    </row>
    <row r="106" spans="1:7" ht="9" customHeight="1">
      <c r="A106" s="16"/>
      <c r="C106" s="37"/>
      <c r="D106" s="37"/>
      <c r="E106" s="37"/>
      <c r="F106" s="37"/>
      <c r="G106" s="37"/>
    </row>
    <row r="107" spans="1:7" ht="9" customHeight="1">
      <c r="A107" s="16"/>
      <c r="C107" s="37"/>
      <c r="D107" s="37"/>
      <c r="E107" s="37"/>
      <c r="F107" s="37"/>
      <c r="G107" s="37"/>
    </row>
    <row r="108" spans="1:7" ht="9" customHeight="1">
      <c r="A108" s="125"/>
      <c r="C108" s="37"/>
      <c r="D108" s="37"/>
      <c r="E108" s="37"/>
      <c r="F108" s="37"/>
      <c r="G108" s="37"/>
    </row>
    <row r="109" spans="1:7" ht="9" customHeight="1">
      <c r="A109" s="16"/>
      <c r="C109" s="37"/>
      <c r="D109" s="37"/>
      <c r="E109" s="37"/>
      <c r="F109" s="37"/>
      <c r="G109" s="37"/>
    </row>
    <row r="110" spans="1:7" ht="9" customHeight="1">
      <c r="A110" s="16"/>
      <c r="C110" s="37"/>
      <c r="D110" s="37"/>
      <c r="E110" s="37"/>
      <c r="F110" s="37"/>
      <c r="G110" s="37"/>
    </row>
    <row r="111" spans="1:7" ht="9" customHeight="1">
      <c r="A111" s="16"/>
      <c r="C111" s="37"/>
      <c r="D111" s="37"/>
      <c r="E111" s="37"/>
      <c r="F111" s="37"/>
      <c r="G111" s="37"/>
    </row>
    <row r="112" spans="1:7">
      <c r="A112" s="126"/>
      <c r="C112" s="37"/>
      <c r="D112" s="37"/>
      <c r="E112" s="37"/>
      <c r="F112" s="37"/>
      <c r="G112" s="37"/>
    </row>
    <row r="113" spans="1:7">
      <c r="A113" s="126"/>
      <c r="C113" s="37"/>
      <c r="D113" s="37"/>
      <c r="E113" s="37"/>
      <c r="F113" s="37"/>
      <c r="G113" s="37"/>
    </row>
    <row r="114" spans="1:7">
      <c r="A114" s="126"/>
      <c r="C114" s="37"/>
      <c r="D114" s="37"/>
      <c r="E114" s="37"/>
      <c r="F114" s="37"/>
      <c r="G114" s="37"/>
    </row>
    <row r="115" spans="1:7">
      <c r="A115" s="126"/>
      <c r="C115" s="37"/>
      <c r="D115" s="37"/>
      <c r="E115" s="37"/>
      <c r="F115" s="37"/>
      <c r="G115" s="37"/>
    </row>
    <row r="116" spans="1:7">
      <c r="A116" s="126"/>
      <c r="C116" s="37"/>
      <c r="D116" s="37"/>
      <c r="E116" s="37"/>
      <c r="F116" s="37"/>
      <c r="G116" s="37"/>
    </row>
    <row r="117" spans="1:7">
      <c r="A117" s="126"/>
      <c r="C117" s="37"/>
      <c r="D117" s="37"/>
      <c r="E117" s="37"/>
      <c r="F117" s="37"/>
      <c r="G117" s="37"/>
    </row>
    <row r="118" spans="1:7">
      <c r="A118" s="126"/>
      <c r="C118" s="37"/>
      <c r="D118" s="37"/>
      <c r="E118" s="37"/>
      <c r="F118" s="37"/>
      <c r="G118" s="37"/>
    </row>
    <row r="119" spans="1:7" ht="15.75">
      <c r="A119" s="127"/>
      <c r="C119" s="37"/>
      <c r="D119" s="37"/>
      <c r="E119" s="37"/>
      <c r="F119" s="37"/>
      <c r="G119" s="37"/>
    </row>
    <row r="120" spans="1:7" ht="15.75">
      <c r="A120" s="127"/>
      <c r="C120" s="37"/>
      <c r="D120" s="37"/>
      <c r="E120" s="37"/>
      <c r="F120" s="37"/>
      <c r="G120" s="37"/>
    </row>
    <row r="121" spans="1:7" ht="15.75">
      <c r="A121" s="127"/>
      <c r="C121" s="37"/>
      <c r="D121" s="37"/>
      <c r="E121" s="37"/>
      <c r="F121" s="37"/>
      <c r="G121" s="37"/>
    </row>
    <row r="122" spans="1:7" ht="15.75">
      <c r="A122" s="127"/>
      <c r="C122" s="37"/>
      <c r="D122" s="37"/>
      <c r="E122" s="37"/>
      <c r="F122" s="37"/>
      <c r="G122" s="37"/>
    </row>
    <row r="123" spans="1:7" ht="15.75">
      <c r="A123" s="127"/>
      <c r="C123" s="37"/>
      <c r="D123" s="37"/>
      <c r="E123" s="37"/>
      <c r="F123" s="37"/>
      <c r="G123" s="37"/>
    </row>
    <row r="124" spans="1:7" ht="15.75">
      <c r="A124" s="127"/>
      <c r="C124" s="37"/>
      <c r="D124" s="37"/>
      <c r="E124" s="37"/>
      <c r="F124" s="37"/>
      <c r="G124" s="37"/>
    </row>
    <row r="125" spans="1:7" ht="15.75">
      <c r="A125" s="127"/>
      <c r="C125" s="37"/>
      <c r="D125" s="37"/>
      <c r="E125" s="37"/>
      <c r="F125" s="37"/>
      <c r="G125" s="37"/>
    </row>
    <row r="126" spans="1:7" ht="15.75">
      <c r="A126" s="127"/>
      <c r="C126" s="37"/>
      <c r="D126" s="37"/>
      <c r="E126" s="37"/>
      <c r="F126" s="37"/>
      <c r="G126" s="37"/>
    </row>
    <row r="127" spans="1:7" ht="15.75">
      <c r="A127" s="127"/>
      <c r="C127" s="37"/>
      <c r="D127" s="37"/>
      <c r="E127" s="37"/>
      <c r="F127" s="37"/>
      <c r="G127" s="37"/>
    </row>
    <row r="128" spans="1:7" ht="15.75">
      <c r="A128" s="127"/>
      <c r="C128" s="37"/>
      <c r="D128" s="37"/>
      <c r="E128" s="37"/>
      <c r="F128" s="37"/>
      <c r="G128" s="37"/>
    </row>
    <row r="129" spans="1:7" ht="15.75">
      <c r="A129" s="127"/>
      <c r="C129" s="37"/>
      <c r="D129" s="37"/>
      <c r="E129" s="37"/>
      <c r="F129" s="37"/>
      <c r="G129" s="37"/>
    </row>
    <row r="130" spans="1:7" ht="15.75">
      <c r="A130" s="127"/>
      <c r="C130" s="37"/>
      <c r="D130" s="37"/>
      <c r="E130" s="37"/>
      <c r="F130" s="37"/>
      <c r="G130" s="37"/>
    </row>
    <row r="131" spans="1:7" ht="15.75">
      <c r="A131" s="127"/>
      <c r="C131" s="37"/>
      <c r="D131" s="37"/>
      <c r="E131" s="37"/>
      <c r="F131" s="37"/>
      <c r="G131" s="37"/>
    </row>
    <row r="132" spans="1:7" ht="15.75">
      <c r="A132" s="127"/>
      <c r="C132" s="37"/>
      <c r="D132" s="37"/>
      <c r="E132" s="37"/>
      <c r="F132" s="37"/>
      <c r="G132" s="37"/>
    </row>
    <row r="133" spans="1:7" ht="15.75">
      <c r="A133" s="127"/>
      <c r="C133" s="37"/>
      <c r="D133" s="37"/>
      <c r="E133" s="37"/>
      <c r="F133" s="37"/>
      <c r="G133" s="37"/>
    </row>
    <row r="134" spans="1:7" ht="15.75">
      <c r="A134" s="127"/>
      <c r="C134" s="37"/>
      <c r="D134" s="37"/>
      <c r="E134" s="37"/>
      <c r="F134" s="37"/>
      <c r="G134" s="37"/>
    </row>
    <row r="135" spans="1:7" ht="15.75">
      <c r="A135" s="127"/>
      <c r="C135" s="37"/>
      <c r="D135" s="37"/>
      <c r="E135" s="37"/>
      <c r="F135" s="37"/>
      <c r="G135" s="37"/>
    </row>
    <row r="136" spans="1:7" ht="15.75">
      <c r="A136" s="127"/>
      <c r="C136" s="37"/>
      <c r="D136" s="37"/>
      <c r="E136" s="37"/>
      <c r="F136" s="37"/>
      <c r="G136" s="37"/>
    </row>
    <row r="137" spans="1:7" ht="15.75">
      <c r="A137" s="127"/>
      <c r="C137" s="37"/>
      <c r="D137" s="37"/>
      <c r="E137" s="37"/>
      <c r="F137" s="37"/>
      <c r="G137" s="37"/>
    </row>
    <row r="138" spans="1:7" ht="15.75">
      <c r="A138" s="127"/>
      <c r="C138" s="37"/>
      <c r="D138" s="37"/>
      <c r="E138" s="37"/>
      <c r="F138" s="37"/>
      <c r="G138" s="37"/>
    </row>
    <row r="139" spans="1:7" ht="15.75">
      <c r="A139" s="127"/>
      <c r="C139" s="37"/>
      <c r="D139" s="37"/>
      <c r="E139" s="37"/>
      <c r="F139" s="37"/>
      <c r="G139" s="37"/>
    </row>
    <row r="140" spans="1:7" ht="15.75">
      <c r="A140" s="127"/>
      <c r="C140" s="37"/>
      <c r="D140" s="37"/>
      <c r="E140" s="37"/>
      <c r="F140" s="37"/>
      <c r="G140" s="37"/>
    </row>
    <row r="141" spans="1:7" ht="15.75">
      <c r="A141" s="127"/>
      <c r="C141" s="37"/>
      <c r="D141" s="37"/>
      <c r="E141" s="37"/>
      <c r="F141" s="37"/>
      <c r="G141" s="37"/>
    </row>
    <row r="142" spans="1:7" ht="15.75">
      <c r="A142" s="127"/>
      <c r="C142" s="37"/>
      <c r="D142" s="37"/>
      <c r="E142" s="37"/>
      <c r="F142" s="37"/>
      <c r="G142" s="37"/>
    </row>
    <row r="143" spans="1:7" ht="15.75">
      <c r="A143" s="127"/>
      <c r="C143" s="37"/>
      <c r="D143" s="37"/>
      <c r="E143" s="37"/>
      <c r="F143" s="37"/>
      <c r="G143" s="37"/>
    </row>
    <row r="144" spans="1:7" ht="15.75">
      <c r="A144" s="127"/>
      <c r="C144" s="37"/>
      <c r="D144" s="37"/>
      <c r="E144" s="37"/>
      <c r="F144" s="37"/>
      <c r="G144" s="37"/>
    </row>
    <row r="145" spans="1:7" ht="15.75">
      <c r="A145" s="127"/>
      <c r="C145" s="37"/>
      <c r="D145" s="37"/>
      <c r="E145" s="37"/>
      <c r="F145" s="37"/>
      <c r="G145" s="37"/>
    </row>
    <row r="146" spans="1:7" ht="15.75">
      <c r="A146" s="127"/>
      <c r="C146" s="37"/>
      <c r="D146" s="37"/>
      <c r="E146" s="37"/>
      <c r="F146" s="37"/>
      <c r="G146" s="37"/>
    </row>
    <row r="147" spans="1:7" ht="15.75">
      <c r="A147" s="127"/>
      <c r="C147" s="37"/>
      <c r="D147" s="37"/>
      <c r="E147" s="37"/>
      <c r="F147" s="37"/>
      <c r="G147" s="37"/>
    </row>
    <row r="148" spans="1:7" ht="15.75">
      <c r="A148" s="127"/>
      <c r="C148" s="37"/>
      <c r="D148" s="37"/>
      <c r="E148" s="37"/>
      <c r="F148" s="37"/>
      <c r="G148" s="37"/>
    </row>
    <row r="149" spans="1:7" ht="15.75">
      <c r="A149" s="127"/>
      <c r="C149" s="37"/>
      <c r="D149" s="37"/>
      <c r="E149" s="37"/>
      <c r="F149" s="37"/>
      <c r="G149" s="37"/>
    </row>
    <row r="150" spans="1:7" ht="15.75">
      <c r="A150" s="127"/>
      <c r="C150" s="37"/>
      <c r="D150" s="37"/>
      <c r="E150" s="37"/>
      <c r="F150" s="37"/>
      <c r="G150" s="37"/>
    </row>
    <row r="151" spans="1:7" ht="15.75">
      <c r="A151" s="127"/>
      <c r="C151" s="37"/>
      <c r="D151" s="37"/>
      <c r="E151" s="37"/>
      <c r="F151" s="37"/>
      <c r="G151" s="37"/>
    </row>
    <row r="152" spans="1:7" ht="15.75">
      <c r="A152" s="127"/>
      <c r="C152" s="37"/>
      <c r="D152" s="37"/>
      <c r="E152" s="37"/>
      <c r="F152" s="37"/>
      <c r="G152" s="37"/>
    </row>
    <row r="153" spans="1:7" ht="15.75">
      <c r="A153" s="127"/>
      <c r="C153" s="37"/>
      <c r="D153" s="37"/>
      <c r="E153" s="37"/>
      <c r="F153" s="37"/>
      <c r="G153" s="37"/>
    </row>
    <row r="154" spans="1:7" ht="15.75">
      <c r="A154" s="127"/>
      <c r="C154" s="37"/>
      <c r="D154" s="37"/>
      <c r="E154" s="37"/>
      <c r="F154" s="37"/>
      <c r="G154" s="37"/>
    </row>
    <row r="155" spans="1:7" ht="15.75">
      <c r="A155" s="127"/>
      <c r="C155" s="37"/>
      <c r="D155" s="37"/>
      <c r="E155" s="37"/>
      <c r="F155" s="37"/>
      <c r="G155" s="37"/>
    </row>
    <row r="156" spans="1:7" ht="15.75">
      <c r="A156" s="127"/>
      <c r="C156" s="37"/>
      <c r="D156" s="37"/>
      <c r="E156" s="37"/>
      <c r="F156" s="37"/>
      <c r="G156" s="37"/>
    </row>
    <row r="157" spans="1:7" ht="15.75">
      <c r="A157" s="127"/>
      <c r="C157" s="37"/>
      <c r="D157" s="37"/>
      <c r="E157" s="37"/>
      <c r="F157" s="37"/>
      <c r="G157" s="37"/>
    </row>
    <row r="158" spans="1:7" ht="15.75">
      <c r="A158" s="127"/>
      <c r="C158" s="37"/>
      <c r="D158" s="37"/>
      <c r="E158" s="37"/>
      <c r="F158" s="37"/>
      <c r="G158" s="37"/>
    </row>
    <row r="159" spans="1:7" ht="15.75">
      <c r="A159" s="127"/>
      <c r="C159" s="37"/>
      <c r="D159" s="37"/>
      <c r="E159" s="37"/>
      <c r="F159" s="37"/>
      <c r="G159" s="37"/>
    </row>
    <row r="160" spans="1:7" ht="15.75">
      <c r="A160" s="127"/>
      <c r="C160" s="37"/>
      <c r="D160" s="37"/>
      <c r="E160" s="37"/>
      <c r="F160" s="37"/>
      <c r="G160" s="37"/>
    </row>
    <row r="161" spans="1:7" ht="15.75">
      <c r="A161" s="127"/>
      <c r="C161" s="37"/>
      <c r="D161" s="37"/>
      <c r="E161" s="37"/>
      <c r="F161" s="37"/>
      <c r="G161" s="37"/>
    </row>
    <row r="162" spans="1:7" ht="15.75">
      <c r="A162" s="127"/>
      <c r="C162" s="37"/>
      <c r="D162" s="37"/>
      <c r="E162" s="37"/>
      <c r="F162" s="37"/>
      <c r="G162" s="37"/>
    </row>
    <row r="163" spans="1:7" ht="15.75">
      <c r="A163" s="127"/>
      <c r="C163" s="37"/>
      <c r="D163" s="37"/>
      <c r="E163" s="37"/>
      <c r="F163" s="37"/>
      <c r="G163" s="37"/>
    </row>
    <row r="164" spans="1:7" ht="15.75">
      <c r="A164" s="127"/>
      <c r="C164" s="37"/>
      <c r="D164" s="37"/>
      <c r="E164" s="37"/>
      <c r="F164" s="37"/>
      <c r="G164" s="37"/>
    </row>
    <row r="165" spans="1:7" ht="15.75">
      <c r="A165" s="127"/>
      <c r="C165" s="37"/>
      <c r="D165" s="37"/>
      <c r="E165" s="37"/>
      <c r="F165" s="37"/>
      <c r="G165" s="37"/>
    </row>
    <row r="166" spans="1:7" ht="15.75">
      <c r="A166" s="127"/>
      <c r="C166" s="37"/>
      <c r="D166" s="37"/>
      <c r="E166" s="37"/>
      <c r="F166" s="37"/>
      <c r="G166" s="37"/>
    </row>
    <row r="167" spans="1:7" ht="15.75">
      <c r="A167" s="127"/>
      <c r="C167" s="37"/>
      <c r="D167" s="37"/>
      <c r="E167" s="37"/>
      <c r="F167" s="37"/>
      <c r="G167" s="37"/>
    </row>
    <row r="168" spans="1:7" ht="15.75">
      <c r="A168" s="127"/>
      <c r="C168" s="37"/>
      <c r="D168" s="37"/>
      <c r="E168" s="37"/>
      <c r="F168" s="37"/>
      <c r="G168" s="37"/>
    </row>
    <row r="169" spans="1:7" ht="15.75">
      <c r="A169" s="127"/>
      <c r="C169" s="37"/>
      <c r="D169" s="37"/>
      <c r="E169" s="37"/>
      <c r="F169" s="37"/>
      <c r="G169" s="37"/>
    </row>
    <row r="170" spans="1:7" ht="15.75">
      <c r="A170" s="127"/>
      <c r="C170" s="37"/>
      <c r="D170" s="37"/>
      <c r="E170" s="37"/>
      <c r="F170" s="37"/>
      <c r="G170" s="37"/>
    </row>
    <row r="171" spans="1:7" ht="15.75">
      <c r="A171" s="127"/>
      <c r="C171" s="37"/>
      <c r="D171" s="37"/>
      <c r="E171" s="37"/>
      <c r="F171" s="37"/>
      <c r="G171" s="37"/>
    </row>
    <row r="172" spans="1:7" ht="15.75">
      <c r="A172" s="127"/>
      <c r="C172" s="37"/>
      <c r="D172" s="37"/>
      <c r="E172" s="37"/>
      <c r="F172" s="37"/>
      <c r="G172" s="37"/>
    </row>
    <row r="173" spans="1:7" ht="15.75">
      <c r="A173" s="127"/>
      <c r="C173" s="37"/>
      <c r="D173" s="37"/>
      <c r="E173" s="37"/>
      <c r="F173" s="37"/>
      <c r="G173" s="37"/>
    </row>
    <row r="174" spans="1:7" ht="15.75">
      <c r="A174" s="127"/>
      <c r="C174" s="37"/>
      <c r="D174" s="37"/>
      <c r="E174" s="37"/>
      <c r="F174" s="37"/>
      <c r="G174" s="37"/>
    </row>
    <row r="175" spans="1:7" ht="15.75">
      <c r="A175" s="127"/>
      <c r="C175" s="37"/>
      <c r="D175" s="37"/>
      <c r="E175" s="37"/>
      <c r="F175" s="37"/>
      <c r="G175" s="37"/>
    </row>
    <row r="176" spans="1:7" ht="15.75">
      <c r="A176" s="127"/>
      <c r="C176" s="37"/>
      <c r="D176" s="37"/>
      <c r="E176" s="37"/>
      <c r="F176" s="37"/>
      <c r="G176" s="37"/>
    </row>
    <row r="177" spans="1:7" ht="15.75">
      <c r="A177" s="127"/>
      <c r="C177" s="37"/>
      <c r="D177" s="37"/>
      <c r="E177" s="37"/>
      <c r="F177" s="37"/>
      <c r="G177" s="37"/>
    </row>
    <row r="178" spans="1:7" ht="15.75">
      <c r="A178" s="127"/>
      <c r="C178" s="37"/>
      <c r="D178" s="37"/>
      <c r="E178" s="37"/>
      <c r="F178" s="37"/>
      <c r="G178" s="37"/>
    </row>
    <row r="179" spans="1:7" ht="15.75">
      <c r="A179" s="127"/>
      <c r="C179" s="37"/>
      <c r="D179" s="37"/>
      <c r="E179" s="37"/>
      <c r="F179" s="37"/>
      <c r="G179" s="37"/>
    </row>
    <row r="180" spans="1:7" ht="15.75">
      <c r="A180" s="127"/>
      <c r="C180" s="37"/>
      <c r="D180" s="37"/>
      <c r="E180" s="37"/>
      <c r="F180" s="37"/>
      <c r="G180" s="37"/>
    </row>
    <row r="181" spans="1:7" ht="15.75">
      <c r="A181" s="127"/>
      <c r="C181" s="37"/>
      <c r="D181" s="37"/>
      <c r="E181" s="37"/>
      <c r="F181" s="37"/>
      <c r="G181" s="37"/>
    </row>
    <row r="182" spans="1:7" ht="15.75">
      <c r="A182" s="127"/>
      <c r="C182" s="37"/>
      <c r="D182" s="37"/>
      <c r="E182" s="37"/>
      <c r="F182" s="37"/>
      <c r="G182" s="37"/>
    </row>
    <row r="183" spans="1:7" ht="15.75">
      <c r="A183" s="127"/>
      <c r="C183" s="37"/>
      <c r="D183" s="37"/>
      <c r="E183" s="37"/>
      <c r="F183" s="37"/>
      <c r="G183" s="37"/>
    </row>
    <row r="184" spans="1:7" ht="15.75">
      <c r="A184" s="127"/>
      <c r="C184" s="37"/>
      <c r="D184" s="37"/>
      <c r="E184" s="37"/>
      <c r="F184" s="37"/>
      <c r="G184" s="37"/>
    </row>
    <row r="185" spans="1:7" ht="15.75">
      <c r="A185" s="127"/>
      <c r="C185" s="37"/>
      <c r="D185" s="37"/>
      <c r="E185" s="37"/>
      <c r="F185" s="37"/>
      <c r="G185" s="37"/>
    </row>
    <row r="186" spans="1:7" ht="15.75">
      <c r="A186" s="127"/>
      <c r="C186" s="37"/>
      <c r="D186" s="37"/>
      <c r="E186" s="37"/>
      <c r="F186" s="37"/>
      <c r="G186" s="37"/>
    </row>
    <row r="187" spans="1:7" ht="15.75">
      <c r="A187" s="127"/>
      <c r="C187" s="37"/>
      <c r="D187" s="37"/>
      <c r="E187" s="37"/>
      <c r="F187" s="37"/>
      <c r="G187" s="37"/>
    </row>
    <row r="188" spans="1:7" ht="15.75">
      <c r="A188" s="127"/>
      <c r="C188" s="37"/>
      <c r="D188" s="37"/>
      <c r="E188" s="37"/>
      <c r="F188" s="37"/>
      <c r="G188" s="37"/>
    </row>
    <row r="189" spans="1:7" ht="15.75">
      <c r="A189" s="127"/>
      <c r="C189" s="37"/>
      <c r="D189" s="37"/>
      <c r="E189" s="37"/>
      <c r="F189" s="37"/>
      <c r="G189" s="37"/>
    </row>
    <row r="190" spans="1:7" ht="15.75">
      <c r="A190" s="127"/>
      <c r="C190" s="37"/>
      <c r="D190" s="37"/>
      <c r="E190" s="37"/>
      <c r="F190" s="37"/>
      <c r="G190" s="37"/>
    </row>
    <row r="191" spans="1:7" ht="15.75">
      <c r="A191" s="127"/>
      <c r="C191" s="37"/>
      <c r="D191" s="37"/>
      <c r="E191" s="37"/>
      <c r="F191" s="37"/>
      <c r="G191" s="37"/>
    </row>
    <row r="192" spans="1:7" ht="15.75">
      <c r="A192" s="127"/>
      <c r="C192" s="37"/>
      <c r="D192" s="37"/>
      <c r="E192" s="37"/>
      <c r="F192" s="37"/>
      <c r="G192" s="37"/>
    </row>
    <row r="193" spans="1:7" ht="15.75">
      <c r="A193" s="127"/>
      <c r="C193" s="37"/>
      <c r="D193" s="37"/>
      <c r="E193" s="37"/>
      <c r="F193" s="37"/>
      <c r="G193" s="37"/>
    </row>
    <row r="194" spans="1:7" ht="15.75">
      <c r="A194" s="127"/>
      <c r="C194" s="37"/>
      <c r="D194" s="37"/>
      <c r="E194" s="37"/>
      <c r="F194" s="37"/>
      <c r="G194" s="37"/>
    </row>
    <row r="195" spans="1:7" ht="15.75">
      <c r="A195" s="127"/>
      <c r="C195" s="37"/>
      <c r="D195" s="37"/>
      <c r="E195" s="37"/>
      <c r="F195" s="37"/>
      <c r="G195" s="37"/>
    </row>
    <row r="196" spans="1:7" ht="15.75">
      <c r="A196" s="127"/>
      <c r="C196" s="37"/>
      <c r="D196" s="37"/>
      <c r="E196" s="37"/>
      <c r="F196" s="37"/>
      <c r="G196" s="37"/>
    </row>
    <row r="197" spans="1:7" ht="15.75">
      <c r="A197" s="127"/>
      <c r="C197" s="37"/>
      <c r="D197" s="37"/>
      <c r="E197" s="37"/>
      <c r="F197" s="37"/>
      <c r="G197" s="37"/>
    </row>
    <row r="198" spans="1:7" ht="15.75">
      <c r="A198" s="127"/>
      <c r="C198" s="37"/>
      <c r="D198" s="37"/>
      <c r="E198" s="37"/>
      <c r="F198" s="37"/>
      <c r="G198" s="37"/>
    </row>
    <row r="199" spans="1:7" ht="15.75">
      <c r="A199" s="127"/>
      <c r="C199" s="37"/>
      <c r="D199" s="37"/>
      <c r="E199" s="37"/>
      <c r="F199" s="37"/>
      <c r="G199" s="37"/>
    </row>
    <row r="200" spans="1:7" ht="15.75">
      <c r="A200" s="127"/>
      <c r="C200" s="37"/>
      <c r="D200" s="37"/>
      <c r="E200" s="37"/>
      <c r="F200" s="37"/>
      <c r="G200" s="37"/>
    </row>
    <row r="201" spans="1:7" ht="15.75">
      <c r="A201" s="127"/>
      <c r="C201" s="37"/>
      <c r="D201" s="37"/>
      <c r="E201" s="37"/>
      <c r="F201" s="37"/>
      <c r="G201" s="37"/>
    </row>
    <row r="202" spans="1:7" ht="15.75">
      <c r="A202" s="127"/>
      <c r="C202" s="37"/>
      <c r="D202" s="37"/>
      <c r="E202" s="37"/>
      <c r="F202" s="37"/>
      <c r="G202" s="37"/>
    </row>
    <row r="203" spans="1:7" ht="15.75">
      <c r="A203" s="127"/>
      <c r="C203" s="37"/>
      <c r="D203" s="37"/>
      <c r="E203" s="37"/>
      <c r="F203" s="37"/>
      <c r="G203" s="37"/>
    </row>
    <row r="204" spans="1:7" ht="15.75">
      <c r="A204" s="127"/>
      <c r="C204" s="37"/>
      <c r="D204" s="37"/>
      <c r="E204" s="37"/>
      <c r="F204" s="37"/>
      <c r="G204" s="37"/>
    </row>
    <row r="205" spans="1:7" ht="15.75">
      <c r="A205" s="127"/>
      <c r="C205" s="37"/>
      <c r="D205" s="37"/>
      <c r="E205" s="37"/>
      <c r="F205" s="37"/>
      <c r="G205" s="37"/>
    </row>
    <row r="206" spans="1:7" ht="15.75">
      <c r="A206" s="127"/>
      <c r="C206" s="37"/>
      <c r="D206" s="37"/>
      <c r="E206" s="37"/>
      <c r="F206" s="37"/>
      <c r="G206" s="37"/>
    </row>
    <row r="207" spans="1:7" ht="15.75">
      <c r="A207" s="127"/>
      <c r="C207" s="37"/>
      <c r="D207" s="37"/>
      <c r="E207" s="37"/>
      <c r="F207" s="37"/>
      <c r="G207" s="37"/>
    </row>
    <row r="208" spans="1:7" ht="15.75">
      <c r="A208" s="127"/>
      <c r="C208" s="37"/>
      <c r="D208" s="37"/>
      <c r="E208" s="37"/>
      <c r="F208" s="37"/>
      <c r="G208" s="37"/>
    </row>
    <row r="209" spans="1:7" ht="15.75">
      <c r="A209" s="12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Z15" sqref="Z15"/>
    </sheetView>
  </sheetViews>
  <sheetFormatPr baseColWidth="10" defaultColWidth="9.140625" defaultRowHeight="15"/>
  <cols>
    <col min="1" max="1" width="75.7109375" style="20" bestFit="1" customWidth="1"/>
    <col min="2" max="16" width="11.5703125" style="372" customWidth="1"/>
    <col min="17" max="17" width="16.140625" style="372" customWidth="1"/>
    <col min="18" max="18" width="10.7109375" style="372" customWidth="1"/>
    <col min="19" max="19" width="2.5703125" style="128" customWidth="1"/>
    <col min="20" max="256" width="9.140625" style="372"/>
    <col min="257" max="257" width="75.7109375" style="372" bestFit="1" customWidth="1"/>
    <col min="258" max="272" width="11.5703125" style="372" customWidth="1"/>
    <col min="273" max="273" width="16.140625" style="372" customWidth="1"/>
    <col min="274" max="274" width="10.7109375" style="372" customWidth="1"/>
    <col min="275" max="275" width="2.5703125" style="372" customWidth="1"/>
    <col min="276" max="512" width="9.140625" style="372"/>
    <col min="513" max="513" width="75.7109375" style="372" bestFit="1" customWidth="1"/>
    <col min="514" max="528" width="11.5703125" style="372" customWidth="1"/>
    <col min="529" max="529" width="16.140625" style="372" customWidth="1"/>
    <col min="530" max="530" width="10.7109375" style="372" customWidth="1"/>
    <col min="531" max="531" width="2.5703125" style="372" customWidth="1"/>
    <col min="532" max="768" width="9.140625" style="372"/>
    <col min="769" max="769" width="75.7109375" style="372" bestFit="1" customWidth="1"/>
    <col min="770" max="784" width="11.5703125" style="372" customWidth="1"/>
    <col min="785" max="785" width="16.140625" style="372" customWidth="1"/>
    <col min="786" max="786" width="10.7109375" style="372" customWidth="1"/>
    <col min="787" max="787" width="2.5703125" style="372" customWidth="1"/>
    <col min="788" max="1024" width="9.140625" style="372"/>
    <col min="1025" max="1025" width="75.7109375" style="372" bestFit="1" customWidth="1"/>
    <col min="1026" max="1040" width="11.5703125" style="372" customWidth="1"/>
    <col min="1041" max="1041" width="16.140625" style="372" customWidth="1"/>
    <col min="1042" max="1042" width="10.7109375" style="372" customWidth="1"/>
    <col min="1043" max="1043" width="2.5703125" style="372" customWidth="1"/>
    <col min="1044" max="1280" width="9.140625" style="372"/>
    <col min="1281" max="1281" width="75.7109375" style="372" bestFit="1" customWidth="1"/>
    <col min="1282" max="1296" width="11.5703125" style="372" customWidth="1"/>
    <col min="1297" max="1297" width="16.140625" style="372" customWidth="1"/>
    <col min="1298" max="1298" width="10.7109375" style="372" customWidth="1"/>
    <col min="1299" max="1299" width="2.5703125" style="372" customWidth="1"/>
    <col min="1300" max="1536" width="9.140625" style="372"/>
    <col min="1537" max="1537" width="75.7109375" style="372" bestFit="1" customWidth="1"/>
    <col min="1538" max="1552" width="11.5703125" style="372" customWidth="1"/>
    <col min="1553" max="1553" width="16.140625" style="372" customWidth="1"/>
    <col min="1554" max="1554" width="10.7109375" style="372" customWidth="1"/>
    <col min="1555" max="1555" width="2.5703125" style="372" customWidth="1"/>
    <col min="1556" max="1792" width="9.140625" style="372"/>
    <col min="1793" max="1793" width="75.7109375" style="372" bestFit="1" customWidth="1"/>
    <col min="1794" max="1808" width="11.5703125" style="372" customWidth="1"/>
    <col min="1809" max="1809" width="16.140625" style="372" customWidth="1"/>
    <col min="1810" max="1810" width="10.7109375" style="372" customWidth="1"/>
    <col min="1811" max="1811" width="2.5703125" style="372" customWidth="1"/>
    <col min="1812" max="2048" width="9.140625" style="372"/>
    <col min="2049" max="2049" width="75.7109375" style="372" bestFit="1" customWidth="1"/>
    <col min="2050" max="2064" width="11.5703125" style="372" customWidth="1"/>
    <col min="2065" max="2065" width="16.140625" style="372" customWidth="1"/>
    <col min="2066" max="2066" width="10.7109375" style="372" customWidth="1"/>
    <col min="2067" max="2067" width="2.5703125" style="372" customWidth="1"/>
    <col min="2068" max="2304" width="9.140625" style="372"/>
    <col min="2305" max="2305" width="75.7109375" style="372" bestFit="1" customWidth="1"/>
    <col min="2306" max="2320" width="11.5703125" style="372" customWidth="1"/>
    <col min="2321" max="2321" width="16.140625" style="372" customWidth="1"/>
    <col min="2322" max="2322" width="10.7109375" style="372" customWidth="1"/>
    <col min="2323" max="2323" width="2.5703125" style="372" customWidth="1"/>
    <col min="2324" max="2560" width="9.140625" style="372"/>
    <col min="2561" max="2561" width="75.7109375" style="372" bestFit="1" customWidth="1"/>
    <col min="2562" max="2576" width="11.5703125" style="372" customWidth="1"/>
    <col min="2577" max="2577" width="16.140625" style="372" customWidth="1"/>
    <col min="2578" max="2578" width="10.7109375" style="372" customWidth="1"/>
    <col min="2579" max="2579" width="2.5703125" style="372" customWidth="1"/>
    <col min="2580" max="2816" width="9.140625" style="372"/>
    <col min="2817" max="2817" width="75.7109375" style="372" bestFit="1" customWidth="1"/>
    <col min="2818" max="2832" width="11.5703125" style="372" customWidth="1"/>
    <col min="2833" max="2833" width="16.140625" style="372" customWidth="1"/>
    <col min="2834" max="2834" width="10.7109375" style="372" customWidth="1"/>
    <col min="2835" max="2835" width="2.5703125" style="372" customWidth="1"/>
    <col min="2836" max="3072" width="9.140625" style="372"/>
    <col min="3073" max="3073" width="75.7109375" style="372" bestFit="1" customWidth="1"/>
    <col min="3074" max="3088" width="11.5703125" style="372" customWidth="1"/>
    <col min="3089" max="3089" width="16.140625" style="372" customWidth="1"/>
    <col min="3090" max="3090" width="10.7109375" style="372" customWidth="1"/>
    <col min="3091" max="3091" width="2.5703125" style="372" customWidth="1"/>
    <col min="3092" max="3328" width="9.140625" style="372"/>
    <col min="3329" max="3329" width="75.7109375" style="372" bestFit="1" customWidth="1"/>
    <col min="3330" max="3344" width="11.5703125" style="372" customWidth="1"/>
    <col min="3345" max="3345" width="16.140625" style="372" customWidth="1"/>
    <col min="3346" max="3346" width="10.7109375" style="372" customWidth="1"/>
    <col min="3347" max="3347" width="2.5703125" style="372" customWidth="1"/>
    <col min="3348" max="3584" width="9.140625" style="372"/>
    <col min="3585" max="3585" width="75.7109375" style="372" bestFit="1" customWidth="1"/>
    <col min="3586" max="3600" width="11.5703125" style="372" customWidth="1"/>
    <col min="3601" max="3601" width="16.140625" style="372" customWidth="1"/>
    <col min="3602" max="3602" width="10.7109375" style="372" customWidth="1"/>
    <col min="3603" max="3603" width="2.5703125" style="372" customWidth="1"/>
    <col min="3604" max="3840" width="9.140625" style="372"/>
    <col min="3841" max="3841" width="75.7109375" style="372" bestFit="1" customWidth="1"/>
    <col min="3842" max="3856" width="11.5703125" style="372" customWidth="1"/>
    <col min="3857" max="3857" width="16.140625" style="372" customWidth="1"/>
    <col min="3858" max="3858" width="10.7109375" style="372" customWidth="1"/>
    <col min="3859" max="3859" width="2.5703125" style="372" customWidth="1"/>
    <col min="3860" max="4096" width="9.140625" style="372"/>
    <col min="4097" max="4097" width="75.7109375" style="372" bestFit="1" customWidth="1"/>
    <col min="4098" max="4112" width="11.5703125" style="372" customWidth="1"/>
    <col min="4113" max="4113" width="16.140625" style="372" customWidth="1"/>
    <col min="4114" max="4114" width="10.7109375" style="372" customWidth="1"/>
    <col min="4115" max="4115" width="2.5703125" style="372" customWidth="1"/>
    <col min="4116" max="4352" width="9.140625" style="372"/>
    <col min="4353" max="4353" width="75.7109375" style="372" bestFit="1" customWidth="1"/>
    <col min="4354" max="4368" width="11.5703125" style="372" customWidth="1"/>
    <col min="4369" max="4369" width="16.140625" style="372" customWidth="1"/>
    <col min="4370" max="4370" width="10.7109375" style="372" customWidth="1"/>
    <col min="4371" max="4371" width="2.5703125" style="372" customWidth="1"/>
    <col min="4372" max="4608" width="9.140625" style="372"/>
    <col min="4609" max="4609" width="75.7109375" style="372" bestFit="1" customWidth="1"/>
    <col min="4610" max="4624" width="11.5703125" style="372" customWidth="1"/>
    <col min="4625" max="4625" width="16.140625" style="372" customWidth="1"/>
    <col min="4626" max="4626" width="10.7109375" style="372" customWidth="1"/>
    <col min="4627" max="4627" width="2.5703125" style="372" customWidth="1"/>
    <col min="4628" max="4864" width="9.140625" style="372"/>
    <col min="4865" max="4865" width="75.7109375" style="372" bestFit="1" customWidth="1"/>
    <col min="4866" max="4880" width="11.5703125" style="372" customWidth="1"/>
    <col min="4881" max="4881" width="16.140625" style="372" customWidth="1"/>
    <col min="4882" max="4882" width="10.7109375" style="372" customWidth="1"/>
    <col min="4883" max="4883" width="2.5703125" style="372" customWidth="1"/>
    <col min="4884" max="5120" width="9.140625" style="372"/>
    <col min="5121" max="5121" width="75.7109375" style="372" bestFit="1" customWidth="1"/>
    <col min="5122" max="5136" width="11.5703125" style="372" customWidth="1"/>
    <col min="5137" max="5137" width="16.140625" style="372" customWidth="1"/>
    <col min="5138" max="5138" width="10.7109375" style="372" customWidth="1"/>
    <col min="5139" max="5139" width="2.5703125" style="372" customWidth="1"/>
    <col min="5140" max="5376" width="9.140625" style="372"/>
    <col min="5377" max="5377" width="75.7109375" style="372" bestFit="1" customWidth="1"/>
    <col min="5378" max="5392" width="11.5703125" style="372" customWidth="1"/>
    <col min="5393" max="5393" width="16.140625" style="372" customWidth="1"/>
    <col min="5394" max="5394" width="10.7109375" style="372" customWidth="1"/>
    <col min="5395" max="5395" width="2.5703125" style="372" customWidth="1"/>
    <col min="5396" max="5632" width="9.140625" style="372"/>
    <col min="5633" max="5633" width="75.7109375" style="372" bestFit="1" customWidth="1"/>
    <col min="5634" max="5648" width="11.5703125" style="372" customWidth="1"/>
    <col min="5649" max="5649" width="16.140625" style="372" customWidth="1"/>
    <col min="5650" max="5650" width="10.7109375" style="372" customWidth="1"/>
    <col min="5651" max="5651" width="2.5703125" style="372" customWidth="1"/>
    <col min="5652" max="5888" width="9.140625" style="372"/>
    <col min="5889" max="5889" width="75.7109375" style="372" bestFit="1" customWidth="1"/>
    <col min="5890" max="5904" width="11.5703125" style="372" customWidth="1"/>
    <col min="5905" max="5905" width="16.140625" style="372" customWidth="1"/>
    <col min="5906" max="5906" width="10.7109375" style="372" customWidth="1"/>
    <col min="5907" max="5907" width="2.5703125" style="372" customWidth="1"/>
    <col min="5908" max="6144" width="9.140625" style="372"/>
    <col min="6145" max="6145" width="75.7109375" style="372" bestFit="1" customWidth="1"/>
    <col min="6146" max="6160" width="11.5703125" style="372" customWidth="1"/>
    <col min="6161" max="6161" width="16.140625" style="372" customWidth="1"/>
    <col min="6162" max="6162" width="10.7109375" style="372" customWidth="1"/>
    <col min="6163" max="6163" width="2.5703125" style="372" customWidth="1"/>
    <col min="6164" max="6400" width="9.140625" style="372"/>
    <col min="6401" max="6401" width="75.7109375" style="372" bestFit="1" customWidth="1"/>
    <col min="6402" max="6416" width="11.5703125" style="372" customWidth="1"/>
    <col min="6417" max="6417" width="16.140625" style="372" customWidth="1"/>
    <col min="6418" max="6418" width="10.7109375" style="372" customWidth="1"/>
    <col min="6419" max="6419" width="2.5703125" style="372" customWidth="1"/>
    <col min="6420" max="6656" width="9.140625" style="372"/>
    <col min="6657" max="6657" width="75.7109375" style="372" bestFit="1" customWidth="1"/>
    <col min="6658" max="6672" width="11.5703125" style="372" customWidth="1"/>
    <col min="6673" max="6673" width="16.140625" style="372" customWidth="1"/>
    <col min="6674" max="6674" width="10.7109375" style="372" customWidth="1"/>
    <col min="6675" max="6675" width="2.5703125" style="372" customWidth="1"/>
    <col min="6676" max="6912" width="9.140625" style="372"/>
    <col min="6913" max="6913" width="75.7109375" style="372" bestFit="1" customWidth="1"/>
    <col min="6914" max="6928" width="11.5703125" style="372" customWidth="1"/>
    <col min="6929" max="6929" width="16.140625" style="372" customWidth="1"/>
    <col min="6930" max="6930" width="10.7109375" style="372" customWidth="1"/>
    <col min="6931" max="6931" width="2.5703125" style="372" customWidth="1"/>
    <col min="6932" max="7168" width="9.140625" style="372"/>
    <col min="7169" max="7169" width="75.7109375" style="372" bestFit="1" customWidth="1"/>
    <col min="7170" max="7184" width="11.5703125" style="372" customWidth="1"/>
    <col min="7185" max="7185" width="16.140625" style="372" customWidth="1"/>
    <col min="7186" max="7186" width="10.7109375" style="372" customWidth="1"/>
    <col min="7187" max="7187" width="2.5703125" style="372" customWidth="1"/>
    <col min="7188" max="7424" width="9.140625" style="372"/>
    <col min="7425" max="7425" width="75.7109375" style="372" bestFit="1" customWidth="1"/>
    <col min="7426" max="7440" width="11.5703125" style="372" customWidth="1"/>
    <col min="7441" max="7441" width="16.140625" style="372" customWidth="1"/>
    <col min="7442" max="7442" width="10.7109375" style="372" customWidth="1"/>
    <col min="7443" max="7443" width="2.5703125" style="372" customWidth="1"/>
    <col min="7444" max="7680" width="9.140625" style="372"/>
    <col min="7681" max="7681" width="75.7109375" style="372" bestFit="1" customWidth="1"/>
    <col min="7682" max="7696" width="11.5703125" style="372" customWidth="1"/>
    <col min="7697" max="7697" width="16.140625" style="372" customWidth="1"/>
    <col min="7698" max="7698" width="10.7109375" style="372" customWidth="1"/>
    <col min="7699" max="7699" width="2.5703125" style="372" customWidth="1"/>
    <col min="7700" max="7936" width="9.140625" style="372"/>
    <col min="7937" max="7937" width="75.7109375" style="372" bestFit="1" customWidth="1"/>
    <col min="7938" max="7952" width="11.5703125" style="372" customWidth="1"/>
    <col min="7953" max="7953" width="16.140625" style="372" customWidth="1"/>
    <col min="7954" max="7954" width="10.7109375" style="372" customWidth="1"/>
    <col min="7955" max="7955" width="2.5703125" style="372" customWidth="1"/>
    <col min="7956" max="8192" width="9.140625" style="372"/>
    <col min="8193" max="8193" width="75.7109375" style="372" bestFit="1" customWidth="1"/>
    <col min="8194" max="8208" width="11.5703125" style="372" customWidth="1"/>
    <col min="8209" max="8209" width="16.140625" style="372" customWidth="1"/>
    <col min="8210" max="8210" width="10.7109375" style="372" customWidth="1"/>
    <col min="8211" max="8211" width="2.5703125" style="372" customWidth="1"/>
    <col min="8212" max="8448" width="9.140625" style="372"/>
    <col min="8449" max="8449" width="75.7109375" style="372" bestFit="1" customWidth="1"/>
    <col min="8450" max="8464" width="11.5703125" style="372" customWidth="1"/>
    <col min="8465" max="8465" width="16.140625" style="372" customWidth="1"/>
    <col min="8466" max="8466" width="10.7109375" style="372" customWidth="1"/>
    <col min="8467" max="8467" width="2.5703125" style="372" customWidth="1"/>
    <col min="8468" max="8704" width="9.140625" style="372"/>
    <col min="8705" max="8705" width="75.7109375" style="372" bestFit="1" customWidth="1"/>
    <col min="8706" max="8720" width="11.5703125" style="372" customWidth="1"/>
    <col min="8721" max="8721" width="16.140625" style="372" customWidth="1"/>
    <col min="8722" max="8722" width="10.7109375" style="372" customWidth="1"/>
    <col min="8723" max="8723" width="2.5703125" style="372" customWidth="1"/>
    <col min="8724" max="8960" width="9.140625" style="372"/>
    <col min="8961" max="8961" width="75.7109375" style="372" bestFit="1" customWidth="1"/>
    <col min="8962" max="8976" width="11.5703125" style="372" customWidth="1"/>
    <col min="8977" max="8977" width="16.140625" style="372" customWidth="1"/>
    <col min="8978" max="8978" width="10.7109375" style="372" customWidth="1"/>
    <col min="8979" max="8979" width="2.5703125" style="372" customWidth="1"/>
    <col min="8980" max="9216" width="9.140625" style="372"/>
    <col min="9217" max="9217" width="75.7109375" style="372" bestFit="1" customWidth="1"/>
    <col min="9218" max="9232" width="11.5703125" style="372" customWidth="1"/>
    <col min="9233" max="9233" width="16.140625" style="372" customWidth="1"/>
    <col min="9234" max="9234" width="10.7109375" style="372" customWidth="1"/>
    <col min="9235" max="9235" width="2.5703125" style="372" customWidth="1"/>
    <col min="9236" max="9472" width="9.140625" style="372"/>
    <col min="9473" max="9473" width="75.7109375" style="372" bestFit="1" customWidth="1"/>
    <col min="9474" max="9488" width="11.5703125" style="372" customWidth="1"/>
    <col min="9489" max="9489" width="16.140625" style="372" customWidth="1"/>
    <col min="9490" max="9490" width="10.7109375" style="372" customWidth="1"/>
    <col min="9491" max="9491" width="2.5703125" style="372" customWidth="1"/>
    <col min="9492" max="9728" width="9.140625" style="372"/>
    <col min="9729" max="9729" width="75.7109375" style="372" bestFit="1" customWidth="1"/>
    <col min="9730" max="9744" width="11.5703125" style="372" customWidth="1"/>
    <col min="9745" max="9745" width="16.140625" style="372" customWidth="1"/>
    <col min="9746" max="9746" width="10.7109375" style="372" customWidth="1"/>
    <col min="9747" max="9747" width="2.5703125" style="372" customWidth="1"/>
    <col min="9748" max="9984" width="9.140625" style="372"/>
    <col min="9985" max="9985" width="75.7109375" style="372" bestFit="1" customWidth="1"/>
    <col min="9986" max="10000" width="11.5703125" style="372" customWidth="1"/>
    <col min="10001" max="10001" width="16.140625" style="372" customWidth="1"/>
    <col min="10002" max="10002" width="10.7109375" style="372" customWidth="1"/>
    <col min="10003" max="10003" width="2.5703125" style="372" customWidth="1"/>
    <col min="10004" max="10240" width="9.140625" style="372"/>
    <col min="10241" max="10241" width="75.7109375" style="372" bestFit="1" customWidth="1"/>
    <col min="10242" max="10256" width="11.5703125" style="372" customWidth="1"/>
    <col min="10257" max="10257" width="16.140625" style="372" customWidth="1"/>
    <col min="10258" max="10258" width="10.7109375" style="372" customWidth="1"/>
    <col min="10259" max="10259" width="2.5703125" style="372" customWidth="1"/>
    <col min="10260" max="10496" width="9.140625" style="372"/>
    <col min="10497" max="10497" width="75.7109375" style="372" bestFit="1" customWidth="1"/>
    <col min="10498" max="10512" width="11.5703125" style="372" customWidth="1"/>
    <col min="10513" max="10513" width="16.140625" style="372" customWidth="1"/>
    <col min="10514" max="10514" width="10.7109375" style="372" customWidth="1"/>
    <col min="10515" max="10515" width="2.5703125" style="372" customWidth="1"/>
    <col min="10516" max="10752" width="9.140625" style="372"/>
    <col min="10753" max="10753" width="75.7109375" style="372" bestFit="1" customWidth="1"/>
    <col min="10754" max="10768" width="11.5703125" style="372" customWidth="1"/>
    <col min="10769" max="10769" width="16.140625" style="372" customWidth="1"/>
    <col min="10770" max="10770" width="10.7109375" style="372" customWidth="1"/>
    <col min="10771" max="10771" width="2.5703125" style="372" customWidth="1"/>
    <col min="10772" max="11008" width="9.140625" style="372"/>
    <col min="11009" max="11009" width="75.7109375" style="372" bestFit="1" customWidth="1"/>
    <col min="11010" max="11024" width="11.5703125" style="372" customWidth="1"/>
    <col min="11025" max="11025" width="16.140625" style="372" customWidth="1"/>
    <col min="11026" max="11026" width="10.7109375" style="372" customWidth="1"/>
    <col min="11027" max="11027" width="2.5703125" style="372" customWidth="1"/>
    <col min="11028" max="11264" width="9.140625" style="372"/>
    <col min="11265" max="11265" width="75.7109375" style="372" bestFit="1" customWidth="1"/>
    <col min="11266" max="11280" width="11.5703125" style="372" customWidth="1"/>
    <col min="11281" max="11281" width="16.140625" style="372" customWidth="1"/>
    <col min="11282" max="11282" width="10.7109375" style="372" customWidth="1"/>
    <col min="11283" max="11283" width="2.5703125" style="372" customWidth="1"/>
    <col min="11284" max="11520" width="9.140625" style="372"/>
    <col min="11521" max="11521" width="75.7109375" style="372" bestFit="1" customWidth="1"/>
    <col min="11522" max="11536" width="11.5703125" style="372" customWidth="1"/>
    <col min="11537" max="11537" width="16.140625" style="372" customWidth="1"/>
    <col min="11538" max="11538" width="10.7109375" style="372" customWidth="1"/>
    <col min="11539" max="11539" width="2.5703125" style="372" customWidth="1"/>
    <col min="11540" max="11776" width="9.140625" style="372"/>
    <col min="11777" max="11777" width="75.7109375" style="372" bestFit="1" customWidth="1"/>
    <col min="11778" max="11792" width="11.5703125" style="372" customWidth="1"/>
    <col min="11793" max="11793" width="16.140625" style="372" customWidth="1"/>
    <col min="11794" max="11794" width="10.7109375" style="372" customWidth="1"/>
    <col min="11795" max="11795" width="2.5703125" style="372" customWidth="1"/>
    <col min="11796" max="12032" width="9.140625" style="372"/>
    <col min="12033" max="12033" width="75.7109375" style="372" bestFit="1" customWidth="1"/>
    <col min="12034" max="12048" width="11.5703125" style="372" customWidth="1"/>
    <col min="12049" max="12049" width="16.140625" style="372" customWidth="1"/>
    <col min="12050" max="12050" width="10.7109375" style="372" customWidth="1"/>
    <col min="12051" max="12051" width="2.5703125" style="372" customWidth="1"/>
    <col min="12052" max="12288" width="9.140625" style="372"/>
    <col min="12289" max="12289" width="75.7109375" style="372" bestFit="1" customWidth="1"/>
    <col min="12290" max="12304" width="11.5703125" style="372" customWidth="1"/>
    <col min="12305" max="12305" width="16.140625" style="372" customWidth="1"/>
    <col min="12306" max="12306" width="10.7109375" style="372" customWidth="1"/>
    <col min="12307" max="12307" width="2.5703125" style="372" customWidth="1"/>
    <col min="12308" max="12544" width="9.140625" style="372"/>
    <col min="12545" max="12545" width="75.7109375" style="372" bestFit="1" customWidth="1"/>
    <col min="12546" max="12560" width="11.5703125" style="372" customWidth="1"/>
    <col min="12561" max="12561" width="16.140625" style="372" customWidth="1"/>
    <col min="12562" max="12562" width="10.7109375" style="372" customWidth="1"/>
    <col min="12563" max="12563" width="2.5703125" style="372" customWidth="1"/>
    <col min="12564" max="12800" width="9.140625" style="372"/>
    <col min="12801" max="12801" width="75.7109375" style="372" bestFit="1" customWidth="1"/>
    <col min="12802" max="12816" width="11.5703125" style="372" customWidth="1"/>
    <col min="12817" max="12817" width="16.140625" style="372" customWidth="1"/>
    <col min="12818" max="12818" width="10.7109375" style="372" customWidth="1"/>
    <col min="12819" max="12819" width="2.5703125" style="372" customWidth="1"/>
    <col min="12820" max="13056" width="9.140625" style="372"/>
    <col min="13057" max="13057" width="75.7109375" style="372" bestFit="1" customWidth="1"/>
    <col min="13058" max="13072" width="11.5703125" style="372" customWidth="1"/>
    <col min="13073" max="13073" width="16.140625" style="372" customWidth="1"/>
    <col min="13074" max="13074" width="10.7109375" style="372" customWidth="1"/>
    <col min="13075" max="13075" width="2.5703125" style="372" customWidth="1"/>
    <col min="13076" max="13312" width="9.140625" style="372"/>
    <col min="13313" max="13313" width="75.7109375" style="372" bestFit="1" customWidth="1"/>
    <col min="13314" max="13328" width="11.5703125" style="372" customWidth="1"/>
    <col min="13329" max="13329" width="16.140625" style="372" customWidth="1"/>
    <col min="13330" max="13330" width="10.7109375" style="372" customWidth="1"/>
    <col min="13331" max="13331" width="2.5703125" style="372" customWidth="1"/>
    <col min="13332" max="13568" width="9.140625" style="372"/>
    <col min="13569" max="13569" width="75.7109375" style="372" bestFit="1" customWidth="1"/>
    <col min="13570" max="13584" width="11.5703125" style="372" customWidth="1"/>
    <col min="13585" max="13585" width="16.140625" style="372" customWidth="1"/>
    <col min="13586" max="13586" width="10.7109375" style="372" customWidth="1"/>
    <col min="13587" max="13587" width="2.5703125" style="372" customWidth="1"/>
    <col min="13588" max="13824" width="9.140625" style="372"/>
    <col min="13825" max="13825" width="75.7109375" style="372" bestFit="1" customWidth="1"/>
    <col min="13826" max="13840" width="11.5703125" style="372" customWidth="1"/>
    <col min="13841" max="13841" width="16.140625" style="372" customWidth="1"/>
    <col min="13842" max="13842" width="10.7109375" style="372" customWidth="1"/>
    <col min="13843" max="13843" width="2.5703125" style="372" customWidth="1"/>
    <col min="13844" max="14080" width="9.140625" style="372"/>
    <col min="14081" max="14081" width="75.7109375" style="372" bestFit="1" customWidth="1"/>
    <col min="14082" max="14096" width="11.5703125" style="372" customWidth="1"/>
    <col min="14097" max="14097" width="16.140625" style="372" customWidth="1"/>
    <col min="14098" max="14098" width="10.7109375" style="372" customWidth="1"/>
    <col min="14099" max="14099" width="2.5703125" style="372" customWidth="1"/>
    <col min="14100" max="14336" width="9.140625" style="372"/>
    <col min="14337" max="14337" width="75.7109375" style="372" bestFit="1" customWidth="1"/>
    <col min="14338" max="14352" width="11.5703125" style="372" customWidth="1"/>
    <col min="14353" max="14353" width="16.140625" style="372" customWidth="1"/>
    <col min="14354" max="14354" width="10.7109375" style="372" customWidth="1"/>
    <col min="14355" max="14355" width="2.5703125" style="372" customWidth="1"/>
    <col min="14356" max="14592" width="9.140625" style="372"/>
    <col min="14593" max="14593" width="75.7109375" style="372" bestFit="1" customWidth="1"/>
    <col min="14594" max="14608" width="11.5703125" style="372" customWidth="1"/>
    <col min="14609" max="14609" width="16.140625" style="372" customWidth="1"/>
    <col min="14610" max="14610" width="10.7109375" style="372" customWidth="1"/>
    <col min="14611" max="14611" width="2.5703125" style="372" customWidth="1"/>
    <col min="14612" max="14848" width="9.140625" style="372"/>
    <col min="14849" max="14849" width="75.7109375" style="372" bestFit="1" customWidth="1"/>
    <col min="14850" max="14864" width="11.5703125" style="372" customWidth="1"/>
    <col min="14865" max="14865" width="16.140625" style="372" customWidth="1"/>
    <col min="14866" max="14866" width="10.7109375" style="372" customWidth="1"/>
    <col min="14867" max="14867" width="2.5703125" style="372" customWidth="1"/>
    <col min="14868" max="15104" width="9.140625" style="372"/>
    <col min="15105" max="15105" width="75.7109375" style="372" bestFit="1" customWidth="1"/>
    <col min="15106" max="15120" width="11.5703125" style="372" customWidth="1"/>
    <col min="15121" max="15121" width="16.140625" style="372" customWidth="1"/>
    <col min="15122" max="15122" width="10.7109375" style="372" customWidth="1"/>
    <col min="15123" max="15123" width="2.5703125" style="372" customWidth="1"/>
    <col min="15124" max="15360" width="9.140625" style="372"/>
    <col min="15361" max="15361" width="75.7109375" style="372" bestFit="1" customWidth="1"/>
    <col min="15362" max="15376" width="11.5703125" style="372" customWidth="1"/>
    <col min="15377" max="15377" width="16.140625" style="372" customWidth="1"/>
    <col min="15378" max="15378" width="10.7109375" style="372" customWidth="1"/>
    <col min="15379" max="15379" width="2.5703125" style="372" customWidth="1"/>
    <col min="15380" max="15616" width="9.140625" style="372"/>
    <col min="15617" max="15617" width="75.7109375" style="372" bestFit="1" customWidth="1"/>
    <col min="15618" max="15632" width="11.5703125" style="372" customWidth="1"/>
    <col min="15633" max="15633" width="16.140625" style="372" customWidth="1"/>
    <col min="15634" max="15634" width="10.7109375" style="372" customWidth="1"/>
    <col min="15635" max="15635" width="2.5703125" style="372" customWidth="1"/>
    <col min="15636" max="15872" width="9.140625" style="372"/>
    <col min="15873" max="15873" width="75.7109375" style="372" bestFit="1" customWidth="1"/>
    <col min="15874" max="15888" width="11.5703125" style="372" customWidth="1"/>
    <col min="15889" max="15889" width="16.140625" style="372" customWidth="1"/>
    <col min="15890" max="15890" width="10.7109375" style="372" customWidth="1"/>
    <col min="15891" max="15891" width="2.5703125" style="372" customWidth="1"/>
    <col min="15892" max="16128" width="9.140625" style="372"/>
    <col min="16129" max="16129" width="75.7109375" style="372" bestFit="1" customWidth="1"/>
    <col min="16130" max="16144" width="11.5703125" style="372" customWidth="1"/>
    <col min="16145" max="16145" width="16.140625" style="372" customWidth="1"/>
    <col min="16146" max="16146" width="10.710937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30"/>
    </row>
    <row r="2" spans="1:19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</row>
    <row r="3" spans="1:19" s="1" customFormat="1" ht="35.25" customHeight="1">
      <c r="A3" s="771" t="s">
        <v>192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</row>
    <row r="4" spans="1:19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</row>
    <row r="5" spans="1:19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</row>
    <row r="6" spans="1:19" ht="7.5" customHeight="1">
      <c r="A6" s="103"/>
      <c r="S6" s="372"/>
    </row>
    <row r="7" spans="1:19" ht="13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7"/>
      <c r="M7" s="106"/>
      <c r="N7" s="106"/>
      <c r="O7" s="106"/>
      <c r="P7" s="106"/>
      <c r="Q7" s="106"/>
      <c r="R7" s="106"/>
      <c r="S7" s="372"/>
    </row>
    <row r="8" spans="1:19" s="136" customFormat="1" ht="43.5" customHeight="1" thickBot="1">
      <c r="A8" s="609" t="s">
        <v>904</v>
      </c>
      <c r="B8" s="330" t="s">
        <v>70</v>
      </c>
      <c r="C8" s="330" t="s">
        <v>82</v>
      </c>
      <c r="D8" s="330" t="s">
        <v>81</v>
      </c>
      <c r="E8" s="330" t="s">
        <v>80</v>
      </c>
      <c r="F8" s="330" t="s">
        <v>78</v>
      </c>
      <c r="G8" s="330" t="s">
        <v>79</v>
      </c>
      <c r="H8" s="330" t="s">
        <v>64</v>
      </c>
      <c r="I8" s="330" t="s">
        <v>72</v>
      </c>
      <c r="J8" s="330" t="s">
        <v>76</v>
      </c>
      <c r="K8" s="330" t="s">
        <v>61</v>
      </c>
      <c r="L8" s="330" t="s">
        <v>83</v>
      </c>
      <c r="M8" s="330" t="s">
        <v>721</v>
      </c>
      <c r="N8" s="330" t="s">
        <v>762</v>
      </c>
      <c r="O8" s="330" t="s">
        <v>726</v>
      </c>
      <c r="P8" s="330" t="s">
        <v>763</v>
      </c>
      <c r="Q8" s="331" t="s">
        <v>116</v>
      </c>
      <c r="R8" s="331" t="s">
        <v>11</v>
      </c>
    </row>
    <row r="9" spans="1:19" ht="27" customHeight="1" thickTop="1">
      <c r="A9" s="109" t="s">
        <v>675</v>
      </c>
      <c r="B9" s="109">
        <v>25255.543989999998</v>
      </c>
      <c r="C9" s="110">
        <v>43143.750319999999</v>
      </c>
      <c r="D9" s="110">
        <v>12469.131079999999</v>
      </c>
      <c r="E9" s="110">
        <v>37590.189559999999</v>
      </c>
      <c r="F9" s="110">
        <v>125011.36811</v>
      </c>
      <c r="G9" s="110">
        <v>98190.402140000006</v>
      </c>
      <c r="H9" s="109">
        <v>17949.00448</v>
      </c>
      <c r="I9" s="109">
        <v>71258.786939999991</v>
      </c>
      <c r="J9" s="109">
        <v>3678.0848300000002</v>
      </c>
      <c r="K9" s="109">
        <v>198910.04921999999</v>
      </c>
      <c r="L9" s="109">
        <v>70680.47176</v>
      </c>
      <c r="M9" s="109">
        <v>163207.21434999999</v>
      </c>
      <c r="N9" s="109">
        <v>2472.4706099999999</v>
      </c>
      <c r="O9" s="109">
        <v>136719.58858000001</v>
      </c>
      <c r="P9" s="109">
        <v>75320.815989999988</v>
      </c>
      <c r="Q9" s="109">
        <v>3595561.34191</v>
      </c>
      <c r="R9" s="134">
        <v>0.54751732950468979</v>
      </c>
      <c r="S9" s="372"/>
    </row>
    <row r="10" spans="1:19" ht="27" customHeight="1">
      <c r="A10" s="109" t="s">
        <v>193</v>
      </c>
      <c r="B10" s="109">
        <v>0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09">
        <v>0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109">
        <v>0</v>
      </c>
      <c r="R10" s="134">
        <v>0</v>
      </c>
      <c r="S10" s="372"/>
    </row>
    <row r="11" spans="1:19" ht="27" customHeight="1">
      <c r="A11" s="109" t="s">
        <v>676</v>
      </c>
      <c r="B11" s="109">
        <v>0</v>
      </c>
      <c r="C11" s="110">
        <v>0</v>
      </c>
      <c r="D11" s="110">
        <v>0</v>
      </c>
      <c r="E11" s="110">
        <v>0</v>
      </c>
      <c r="F11" s="110">
        <v>0</v>
      </c>
      <c r="G11" s="110">
        <v>655.88492000000008</v>
      </c>
      <c r="H11" s="109">
        <v>0</v>
      </c>
      <c r="I11" s="109">
        <v>0</v>
      </c>
      <c r="J11" s="109">
        <v>24.55752</v>
      </c>
      <c r="K11" s="109">
        <v>90.134199999999993</v>
      </c>
      <c r="L11" s="109">
        <v>4130.9944599999999</v>
      </c>
      <c r="M11" s="109">
        <v>1804.9611599999998</v>
      </c>
      <c r="N11" s="109">
        <v>54822.243130000003</v>
      </c>
      <c r="O11" s="109">
        <v>6162.5361299999995</v>
      </c>
      <c r="P11" s="109">
        <v>1427.2927099999999</v>
      </c>
      <c r="Q11" s="109">
        <v>83427.180680000005</v>
      </c>
      <c r="R11" s="134">
        <v>1.2703948794196989E-2</v>
      </c>
      <c r="S11" s="372"/>
    </row>
    <row r="12" spans="1:19" ht="27" customHeight="1">
      <c r="A12" s="109" t="s">
        <v>677</v>
      </c>
      <c r="B12" s="109">
        <v>0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09">
        <v>0</v>
      </c>
      <c r="I12" s="109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109">
        <v>0</v>
      </c>
      <c r="R12" s="134">
        <v>0</v>
      </c>
      <c r="S12" s="372"/>
    </row>
    <row r="13" spans="1:19" s="34" customFormat="1" ht="27" customHeight="1">
      <c r="A13" s="109" t="s">
        <v>194</v>
      </c>
      <c r="B13" s="109">
        <v>0</v>
      </c>
      <c r="C13" s="110">
        <v>984.21152000000006</v>
      </c>
      <c r="D13" s="110">
        <v>165.89401999999998</v>
      </c>
      <c r="E13" s="110">
        <v>817.62410999999997</v>
      </c>
      <c r="F13" s="110">
        <v>404.91159000000005</v>
      </c>
      <c r="G13" s="110">
        <v>0</v>
      </c>
      <c r="H13" s="109">
        <v>1114.4972499999999</v>
      </c>
      <c r="I13" s="109">
        <v>1264.8798899999999</v>
      </c>
      <c r="J13" s="109">
        <v>1114.8722299999999</v>
      </c>
      <c r="K13" s="109">
        <v>3071.7807900000003</v>
      </c>
      <c r="L13" s="109">
        <v>356.55732</v>
      </c>
      <c r="M13" s="109">
        <v>5186.2244700000001</v>
      </c>
      <c r="N13" s="109">
        <v>530.70934</v>
      </c>
      <c r="O13" s="109">
        <v>9099.5797100000018</v>
      </c>
      <c r="P13" s="109">
        <v>1798.81306</v>
      </c>
      <c r="Q13" s="109">
        <v>99253.947670000009</v>
      </c>
      <c r="R13" s="134">
        <v>1.51139839383769E-2</v>
      </c>
    </row>
    <row r="14" spans="1:19" ht="27" customHeight="1">
      <c r="A14" s="109" t="s">
        <v>195</v>
      </c>
      <c r="B14" s="109">
        <v>0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09">
        <v>0</v>
      </c>
      <c r="I14" s="109">
        <v>0</v>
      </c>
      <c r="J14" s="109">
        <v>0</v>
      </c>
      <c r="K14" s="109">
        <v>0</v>
      </c>
      <c r="L14" s="109">
        <v>0</v>
      </c>
      <c r="M14" s="109">
        <v>0</v>
      </c>
      <c r="N14" s="109">
        <v>0</v>
      </c>
      <c r="O14" s="109">
        <v>0</v>
      </c>
      <c r="P14" s="109">
        <v>0</v>
      </c>
      <c r="Q14" s="109">
        <v>0</v>
      </c>
      <c r="R14" s="134">
        <v>0</v>
      </c>
      <c r="S14" s="372"/>
    </row>
    <row r="15" spans="1:19" ht="27" customHeight="1">
      <c r="A15" s="109" t="s">
        <v>196</v>
      </c>
      <c r="B15" s="109">
        <v>0</v>
      </c>
      <c r="C15" s="110">
        <v>984.21152000000006</v>
      </c>
      <c r="D15" s="110">
        <v>165.89401999999998</v>
      </c>
      <c r="E15" s="110">
        <v>817.62410999999997</v>
      </c>
      <c r="F15" s="110">
        <v>404.91159000000005</v>
      </c>
      <c r="G15" s="110">
        <v>0</v>
      </c>
      <c r="H15" s="109">
        <v>1114.4972499999999</v>
      </c>
      <c r="I15" s="109">
        <v>1264.8798899999999</v>
      </c>
      <c r="J15" s="109">
        <v>1114.8722299999999</v>
      </c>
      <c r="K15" s="109">
        <v>3071.7807900000003</v>
      </c>
      <c r="L15" s="109">
        <v>356.55732</v>
      </c>
      <c r="M15" s="109">
        <v>5186.2244700000001</v>
      </c>
      <c r="N15" s="109">
        <v>530.70934</v>
      </c>
      <c r="O15" s="109">
        <v>9099.5797100000018</v>
      </c>
      <c r="P15" s="109">
        <v>1798.81306</v>
      </c>
      <c r="Q15" s="109">
        <v>97738.715489999988</v>
      </c>
      <c r="R15" s="134">
        <v>1.4883250598605124E-2</v>
      </c>
      <c r="S15" s="372"/>
    </row>
    <row r="16" spans="1:19" ht="27" customHeight="1">
      <c r="A16" s="109" t="s">
        <v>197</v>
      </c>
      <c r="B16" s="109">
        <v>0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09">
        <v>0</v>
      </c>
      <c r="I16" s="109">
        <v>0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0</v>
      </c>
      <c r="Q16" s="109">
        <v>1515.23218</v>
      </c>
      <c r="R16" s="134">
        <v>2.3073333977177227E-4</v>
      </c>
      <c r="S16" s="372"/>
    </row>
    <row r="17" spans="1:19" s="34" customFormat="1" ht="27" customHeight="1">
      <c r="A17" s="109" t="s">
        <v>198</v>
      </c>
      <c r="B17" s="109">
        <v>228.92343</v>
      </c>
      <c r="C17" s="110">
        <v>0</v>
      </c>
      <c r="D17" s="110">
        <v>0</v>
      </c>
      <c r="E17" s="110">
        <v>0</v>
      </c>
      <c r="F17" s="110">
        <v>0</v>
      </c>
      <c r="G17" s="110">
        <v>107.18089000000001</v>
      </c>
      <c r="H17" s="109">
        <v>0</v>
      </c>
      <c r="I17" s="109">
        <v>0</v>
      </c>
      <c r="J17" s="109">
        <v>99.135710000000003</v>
      </c>
      <c r="K17" s="109">
        <v>0</v>
      </c>
      <c r="L17" s="109">
        <v>0</v>
      </c>
      <c r="M17" s="109">
        <v>64.561769999999996</v>
      </c>
      <c r="N17" s="109">
        <v>0</v>
      </c>
      <c r="O17" s="109">
        <v>0</v>
      </c>
      <c r="P17" s="109">
        <v>0</v>
      </c>
      <c r="Q17" s="109">
        <v>499.80180000000001</v>
      </c>
      <c r="R17" s="134">
        <v>7.6107767548827646E-5</v>
      </c>
    </row>
    <row r="18" spans="1:19" ht="27" customHeight="1">
      <c r="A18" s="109" t="s">
        <v>678</v>
      </c>
      <c r="B18" s="109">
        <v>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09">
        <v>0</v>
      </c>
      <c r="I18" s="109">
        <v>0</v>
      </c>
      <c r="J18" s="109">
        <v>0</v>
      </c>
      <c r="K18" s="109">
        <v>0</v>
      </c>
      <c r="L18" s="109">
        <v>0</v>
      </c>
      <c r="M18" s="109">
        <v>25.620570000000001</v>
      </c>
      <c r="N18" s="109">
        <v>0</v>
      </c>
      <c r="O18" s="109">
        <v>0</v>
      </c>
      <c r="P18" s="109">
        <v>0</v>
      </c>
      <c r="Q18" s="109">
        <v>25.620570000000001</v>
      </c>
      <c r="R18" s="134">
        <v>3.9013952851479667E-6</v>
      </c>
      <c r="S18" s="372"/>
    </row>
    <row r="19" spans="1:19" ht="27" customHeight="1">
      <c r="A19" s="109" t="s">
        <v>199</v>
      </c>
      <c r="B19" s="109">
        <v>228.92343</v>
      </c>
      <c r="C19" s="110">
        <v>0</v>
      </c>
      <c r="D19" s="110">
        <v>0</v>
      </c>
      <c r="E19" s="110">
        <v>0</v>
      </c>
      <c r="F19" s="110">
        <v>0</v>
      </c>
      <c r="G19" s="110">
        <v>107.18089000000001</v>
      </c>
      <c r="H19" s="109">
        <v>0</v>
      </c>
      <c r="I19" s="109">
        <v>0</v>
      </c>
      <c r="J19" s="109">
        <v>99.135710000000003</v>
      </c>
      <c r="K19" s="109">
        <v>0</v>
      </c>
      <c r="L19" s="109">
        <v>0</v>
      </c>
      <c r="M19" s="109">
        <v>38.941199999999995</v>
      </c>
      <c r="N19" s="109">
        <v>0</v>
      </c>
      <c r="O19" s="109">
        <v>0</v>
      </c>
      <c r="P19" s="109">
        <v>0</v>
      </c>
      <c r="Q19" s="109">
        <v>474.18122999999997</v>
      </c>
      <c r="R19" s="134">
        <v>7.2206372263679673E-5</v>
      </c>
      <c r="S19" s="372"/>
    </row>
    <row r="20" spans="1:19" ht="27" customHeight="1">
      <c r="A20" s="109" t="s">
        <v>679</v>
      </c>
      <c r="B20" s="109">
        <v>0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09">
        <v>0</v>
      </c>
      <c r="I20" s="109">
        <v>0</v>
      </c>
      <c r="J20" s="109">
        <v>0</v>
      </c>
      <c r="K20" s="109">
        <v>0</v>
      </c>
      <c r="L20" s="109">
        <v>0</v>
      </c>
      <c r="M20" s="109">
        <v>0</v>
      </c>
      <c r="N20" s="109">
        <v>0</v>
      </c>
      <c r="O20" s="109">
        <v>0</v>
      </c>
      <c r="P20" s="109">
        <v>0</v>
      </c>
      <c r="Q20" s="109">
        <v>0</v>
      </c>
      <c r="R20" s="134">
        <v>0</v>
      </c>
      <c r="S20" s="372"/>
    </row>
    <row r="21" spans="1:19" ht="27" customHeight="1">
      <c r="A21" s="109" t="s">
        <v>680</v>
      </c>
      <c r="B21" s="109">
        <v>0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09">
        <v>0</v>
      </c>
      <c r="I21" s="109">
        <v>0</v>
      </c>
      <c r="J21" s="109">
        <v>0</v>
      </c>
      <c r="K21" s="109">
        <v>0</v>
      </c>
      <c r="L21" s="109">
        <v>0</v>
      </c>
      <c r="M21" s="109">
        <v>0</v>
      </c>
      <c r="N21" s="109">
        <v>0</v>
      </c>
      <c r="O21" s="109">
        <v>0</v>
      </c>
      <c r="P21" s="109">
        <v>0</v>
      </c>
      <c r="Q21" s="109">
        <v>0</v>
      </c>
      <c r="R21" s="134">
        <v>0</v>
      </c>
      <c r="S21" s="372"/>
    </row>
    <row r="22" spans="1:19" ht="27" customHeight="1">
      <c r="A22" s="109" t="s">
        <v>200</v>
      </c>
      <c r="B22" s="109">
        <v>0</v>
      </c>
      <c r="C22" s="110">
        <v>4.5728</v>
      </c>
      <c r="D22" s="110">
        <v>40452.968520000002</v>
      </c>
      <c r="E22" s="110">
        <v>18.055949999999999</v>
      </c>
      <c r="F22" s="110">
        <v>0</v>
      </c>
      <c r="G22" s="110">
        <v>8312.5874899999999</v>
      </c>
      <c r="H22" s="109">
        <v>28.893090000000001</v>
      </c>
      <c r="I22" s="109">
        <v>24.942679999999999</v>
      </c>
      <c r="J22" s="109">
        <v>67.667860000000005</v>
      </c>
      <c r="K22" s="109">
        <v>0</v>
      </c>
      <c r="L22" s="109">
        <v>0</v>
      </c>
      <c r="M22" s="109">
        <v>1347.2594299999998</v>
      </c>
      <c r="N22" s="109">
        <v>0</v>
      </c>
      <c r="O22" s="109">
        <v>73228.893840000004</v>
      </c>
      <c r="P22" s="109">
        <v>1670.30476</v>
      </c>
      <c r="Q22" s="109">
        <v>232380.03904</v>
      </c>
      <c r="R22" s="134">
        <v>3.5385878950903768E-2</v>
      </c>
      <c r="S22" s="372"/>
    </row>
    <row r="23" spans="1:19" ht="27" customHeight="1">
      <c r="A23" s="109" t="s">
        <v>681</v>
      </c>
      <c r="B23" s="109">
        <v>0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09">
        <v>0</v>
      </c>
      <c r="I23" s="109">
        <v>0</v>
      </c>
      <c r="J23" s="109">
        <v>0</v>
      </c>
      <c r="K23" s="109">
        <v>0</v>
      </c>
      <c r="L23" s="109">
        <v>0</v>
      </c>
      <c r="M23" s="109">
        <v>0</v>
      </c>
      <c r="N23" s="109">
        <v>0</v>
      </c>
      <c r="O23" s="109">
        <v>0</v>
      </c>
      <c r="P23" s="109">
        <v>0</v>
      </c>
      <c r="Q23" s="109">
        <v>32340.688590000002</v>
      </c>
      <c r="R23" s="134">
        <v>4.9247073731562042E-3</v>
      </c>
      <c r="S23" s="372"/>
    </row>
    <row r="24" spans="1:19" ht="27" customHeight="1">
      <c r="A24" s="109" t="s">
        <v>682</v>
      </c>
      <c r="B24" s="109">
        <v>0</v>
      </c>
      <c r="C24" s="110">
        <v>4.5728</v>
      </c>
      <c r="D24" s="110">
        <v>0</v>
      </c>
      <c r="E24" s="110">
        <v>0</v>
      </c>
      <c r="F24" s="110">
        <v>0</v>
      </c>
      <c r="G24" s="110">
        <v>0</v>
      </c>
      <c r="H24" s="109">
        <v>0</v>
      </c>
      <c r="I24" s="109">
        <v>0</v>
      </c>
      <c r="J24" s="109">
        <v>0</v>
      </c>
      <c r="K24" s="109">
        <v>0</v>
      </c>
      <c r="L24" s="109">
        <v>0</v>
      </c>
      <c r="M24" s="109">
        <v>0</v>
      </c>
      <c r="N24" s="109">
        <v>0</v>
      </c>
      <c r="O24" s="109">
        <v>0</v>
      </c>
      <c r="P24" s="109">
        <v>0</v>
      </c>
      <c r="Q24" s="109">
        <v>4.5728</v>
      </c>
      <c r="R24" s="134">
        <v>6.9632722300575757E-7</v>
      </c>
      <c r="S24" s="372"/>
    </row>
    <row r="25" spans="1:19" s="34" customFormat="1" ht="27" customHeight="1">
      <c r="A25" s="109" t="s">
        <v>683</v>
      </c>
      <c r="B25" s="109">
        <v>0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09">
        <v>0</v>
      </c>
      <c r="I25" s="109">
        <v>0</v>
      </c>
      <c r="J25" s="109">
        <v>0</v>
      </c>
      <c r="K25" s="109">
        <v>0</v>
      </c>
      <c r="L25" s="109">
        <v>0</v>
      </c>
      <c r="M25" s="109">
        <v>0</v>
      </c>
      <c r="N25" s="109">
        <v>0</v>
      </c>
      <c r="O25" s="109">
        <v>0</v>
      </c>
      <c r="P25" s="109">
        <v>0</v>
      </c>
      <c r="Q25" s="109">
        <v>3401</v>
      </c>
      <c r="R25" s="134">
        <v>5.1789032659258698E-4</v>
      </c>
    </row>
    <row r="26" spans="1:19" ht="27" customHeight="1">
      <c r="A26" s="109" t="s">
        <v>684</v>
      </c>
      <c r="B26" s="109">
        <v>0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09">
        <v>0</v>
      </c>
      <c r="I26" s="109">
        <v>0</v>
      </c>
      <c r="J26" s="109">
        <v>0</v>
      </c>
      <c r="K26" s="109">
        <v>0</v>
      </c>
      <c r="L26" s="109">
        <v>0</v>
      </c>
      <c r="M26" s="109">
        <v>0</v>
      </c>
      <c r="N26" s="109">
        <v>0</v>
      </c>
      <c r="O26" s="109">
        <v>0</v>
      </c>
      <c r="P26" s="109">
        <v>0</v>
      </c>
      <c r="Q26" s="109">
        <v>0</v>
      </c>
      <c r="R26" s="134">
        <v>0</v>
      </c>
      <c r="S26" s="372"/>
    </row>
    <row r="27" spans="1:19" ht="27" customHeight="1">
      <c r="A27" s="109" t="s">
        <v>685</v>
      </c>
      <c r="B27" s="109">
        <v>0</v>
      </c>
      <c r="C27" s="110">
        <v>0</v>
      </c>
      <c r="D27" s="110">
        <v>0</v>
      </c>
      <c r="E27" s="110">
        <v>0</v>
      </c>
      <c r="F27" s="110">
        <v>0</v>
      </c>
      <c r="G27" s="110">
        <v>0</v>
      </c>
      <c r="H27" s="109">
        <v>0</v>
      </c>
      <c r="I27" s="109">
        <v>0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v>0</v>
      </c>
      <c r="Q27" s="109">
        <v>0</v>
      </c>
      <c r="R27" s="134">
        <v>0</v>
      </c>
      <c r="S27" s="372"/>
    </row>
    <row r="28" spans="1:19" ht="27" customHeight="1">
      <c r="A28" s="109" t="s">
        <v>686</v>
      </c>
      <c r="B28" s="109">
        <v>0</v>
      </c>
      <c r="C28" s="110">
        <v>0</v>
      </c>
      <c r="D28" s="110">
        <v>40452.968520000002</v>
      </c>
      <c r="E28" s="110">
        <v>18.055949999999999</v>
      </c>
      <c r="F28" s="110">
        <v>0</v>
      </c>
      <c r="G28" s="110">
        <v>8312.5874899999999</v>
      </c>
      <c r="H28" s="109">
        <v>28.893090000000001</v>
      </c>
      <c r="I28" s="109">
        <v>24.942679999999999</v>
      </c>
      <c r="J28" s="109">
        <v>67.667860000000005</v>
      </c>
      <c r="K28" s="109">
        <v>0</v>
      </c>
      <c r="L28" s="109">
        <v>0</v>
      </c>
      <c r="M28" s="109">
        <v>1347.2594299999998</v>
      </c>
      <c r="N28" s="109">
        <v>0</v>
      </c>
      <c r="O28" s="109">
        <v>73228.893840000004</v>
      </c>
      <c r="P28" s="109">
        <v>1670.30476</v>
      </c>
      <c r="Q28" s="109">
        <v>196633.77765</v>
      </c>
      <c r="R28" s="134">
        <v>2.9942584923931967E-2</v>
      </c>
      <c r="S28" s="372"/>
    </row>
    <row r="29" spans="1:19" s="34" customFormat="1" ht="27" customHeight="1">
      <c r="A29" s="109" t="s">
        <v>201</v>
      </c>
      <c r="B29" s="109">
        <v>33048.49035</v>
      </c>
      <c r="C29" s="110">
        <v>48173.904299999995</v>
      </c>
      <c r="D29" s="110">
        <v>103646.12212</v>
      </c>
      <c r="E29" s="110">
        <v>29178.339949999998</v>
      </c>
      <c r="F29" s="110">
        <v>83218.602540000007</v>
      </c>
      <c r="G29" s="110">
        <v>136780.26461000001</v>
      </c>
      <c r="H29" s="109">
        <v>90314.043010000009</v>
      </c>
      <c r="I29" s="109">
        <v>96754.690530000007</v>
      </c>
      <c r="J29" s="109">
        <v>93038.101739999998</v>
      </c>
      <c r="K29" s="109">
        <v>33739.644119999997</v>
      </c>
      <c r="L29" s="109">
        <v>21033.100710000002</v>
      </c>
      <c r="M29" s="109">
        <v>43058.862950000002</v>
      </c>
      <c r="N29" s="109">
        <v>0</v>
      </c>
      <c r="O29" s="109">
        <v>10129.22897</v>
      </c>
      <c r="P29" s="109">
        <v>127949.43162999999</v>
      </c>
      <c r="Q29" s="109">
        <v>2157013.3373000002</v>
      </c>
      <c r="R29" s="134">
        <v>0.32846114134632842</v>
      </c>
    </row>
    <row r="30" spans="1:19" ht="27" customHeight="1">
      <c r="A30" s="109" t="s">
        <v>687</v>
      </c>
      <c r="B30" s="109">
        <v>0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09">
        <v>0</v>
      </c>
      <c r="I30" s="109">
        <v>0</v>
      </c>
      <c r="J30" s="109">
        <v>0</v>
      </c>
      <c r="K30" s="109">
        <v>0</v>
      </c>
      <c r="L30" s="109">
        <v>0</v>
      </c>
      <c r="M30" s="109">
        <v>0</v>
      </c>
      <c r="N30" s="109">
        <v>0</v>
      </c>
      <c r="O30" s="109">
        <v>0</v>
      </c>
      <c r="P30" s="109">
        <v>0</v>
      </c>
      <c r="Q30" s="109">
        <v>0</v>
      </c>
      <c r="R30" s="134">
        <v>0</v>
      </c>
      <c r="S30" s="372"/>
    </row>
    <row r="31" spans="1:19" ht="27" customHeight="1">
      <c r="A31" s="109" t="s">
        <v>688</v>
      </c>
      <c r="B31" s="109">
        <v>33048.49035</v>
      </c>
      <c r="C31" s="110">
        <v>48173.904299999995</v>
      </c>
      <c r="D31" s="110">
        <v>103646.12212</v>
      </c>
      <c r="E31" s="110">
        <v>29178.339949999998</v>
      </c>
      <c r="F31" s="110">
        <v>83218.602540000007</v>
      </c>
      <c r="G31" s="110">
        <v>136780.26461000001</v>
      </c>
      <c r="H31" s="109">
        <v>90314.043010000009</v>
      </c>
      <c r="I31" s="109">
        <v>96754.690530000007</v>
      </c>
      <c r="J31" s="109">
        <v>93038.101739999998</v>
      </c>
      <c r="K31" s="109">
        <v>33739.644119999997</v>
      </c>
      <c r="L31" s="109">
        <v>21033.100710000002</v>
      </c>
      <c r="M31" s="109">
        <v>43058.862950000002</v>
      </c>
      <c r="N31" s="109">
        <v>0</v>
      </c>
      <c r="O31" s="109">
        <v>10129.22897</v>
      </c>
      <c r="P31" s="109">
        <v>127949.43162999999</v>
      </c>
      <c r="Q31" s="109">
        <v>2157013.3373000002</v>
      </c>
      <c r="R31" s="134">
        <v>0.32846114134632842</v>
      </c>
      <c r="S31" s="372"/>
    </row>
    <row r="32" spans="1:19" ht="27" customHeight="1">
      <c r="A32" s="109" t="s">
        <v>637</v>
      </c>
      <c r="B32" s="109">
        <v>0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09">
        <v>0</v>
      </c>
      <c r="I32" s="109">
        <v>0</v>
      </c>
      <c r="J32" s="109">
        <v>0</v>
      </c>
      <c r="K32" s="109">
        <v>46.763370000000002</v>
      </c>
      <c r="L32" s="109">
        <v>10909.473689999999</v>
      </c>
      <c r="M32" s="109">
        <v>0</v>
      </c>
      <c r="N32" s="109">
        <v>0</v>
      </c>
      <c r="O32" s="109">
        <v>0</v>
      </c>
      <c r="P32" s="109">
        <v>0</v>
      </c>
      <c r="Q32" s="109">
        <v>29130.464769999999</v>
      </c>
      <c r="R32" s="134">
        <v>4.4358676605495877E-3</v>
      </c>
      <c r="S32" s="372"/>
    </row>
    <row r="33" spans="1:19" ht="27" customHeight="1">
      <c r="A33" s="109" t="s">
        <v>638</v>
      </c>
      <c r="B33" s="109">
        <v>0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09">
        <v>0</v>
      </c>
      <c r="I33" s="109">
        <v>0</v>
      </c>
      <c r="J33" s="109">
        <v>0</v>
      </c>
      <c r="K33" s="109">
        <v>0</v>
      </c>
      <c r="L33" s="109">
        <v>0</v>
      </c>
      <c r="M33" s="109">
        <v>0</v>
      </c>
      <c r="N33" s="109">
        <v>0</v>
      </c>
      <c r="O33" s="109">
        <v>0</v>
      </c>
      <c r="P33" s="109">
        <v>0</v>
      </c>
      <c r="Q33" s="109">
        <v>0</v>
      </c>
      <c r="R33" s="134">
        <v>0</v>
      </c>
      <c r="S33" s="372"/>
    </row>
    <row r="34" spans="1:19" s="34" customFormat="1" ht="27" customHeight="1">
      <c r="A34" s="109" t="s">
        <v>639</v>
      </c>
      <c r="B34" s="109">
        <v>0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09">
        <v>0</v>
      </c>
      <c r="I34" s="109">
        <v>0</v>
      </c>
      <c r="J34" s="109">
        <v>0</v>
      </c>
      <c r="K34" s="109">
        <v>0</v>
      </c>
      <c r="L34" s="109">
        <v>0</v>
      </c>
      <c r="M34" s="109">
        <v>0</v>
      </c>
      <c r="N34" s="109">
        <v>0</v>
      </c>
      <c r="O34" s="109">
        <v>0</v>
      </c>
      <c r="P34" s="109">
        <v>0</v>
      </c>
      <c r="Q34" s="109">
        <v>0</v>
      </c>
      <c r="R34" s="134">
        <v>0</v>
      </c>
    </row>
    <row r="35" spans="1:19" ht="27" customHeight="1">
      <c r="A35" s="109" t="s">
        <v>640</v>
      </c>
      <c r="B35" s="109">
        <v>0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09">
        <v>0</v>
      </c>
      <c r="I35" s="109">
        <v>0</v>
      </c>
      <c r="J35" s="109">
        <v>0</v>
      </c>
      <c r="K35" s="109">
        <v>46.763370000000002</v>
      </c>
      <c r="L35" s="109">
        <v>10909.473689999999</v>
      </c>
      <c r="M35" s="109">
        <v>0</v>
      </c>
      <c r="N35" s="109">
        <v>0</v>
      </c>
      <c r="O35" s="109">
        <v>0</v>
      </c>
      <c r="P35" s="109">
        <v>0</v>
      </c>
      <c r="Q35" s="109">
        <v>29115.480520000001</v>
      </c>
      <c r="R35" s="134">
        <v>4.4335859204360202E-3</v>
      </c>
      <c r="S35" s="372"/>
    </row>
    <row r="36" spans="1:19" ht="27" customHeight="1">
      <c r="A36" s="109" t="s">
        <v>641</v>
      </c>
      <c r="B36" s="109">
        <v>0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0</v>
      </c>
      <c r="O36" s="109">
        <v>0</v>
      </c>
      <c r="P36" s="109">
        <v>0</v>
      </c>
      <c r="Q36" s="109">
        <v>0</v>
      </c>
      <c r="R36" s="134">
        <v>0</v>
      </c>
      <c r="S36" s="372"/>
    </row>
    <row r="37" spans="1:19" ht="27" customHeight="1">
      <c r="A37" s="109" t="s">
        <v>642</v>
      </c>
      <c r="B37" s="109">
        <v>0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09">
        <v>0</v>
      </c>
      <c r="I37" s="109">
        <v>0</v>
      </c>
      <c r="J37" s="109">
        <v>0</v>
      </c>
      <c r="K37" s="109">
        <v>0</v>
      </c>
      <c r="L37" s="109">
        <v>0</v>
      </c>
      <c r="M37" s="109">
        <v>0</v>
      </c>
      <c r="N37" s="109">
        <v>0</v>
      </c>
      <c r="O37" s="109">
        <v>0</v>
      </c>
      <c r="P37" s="109">
        <v>0</v>
      </c>
      <c r="Q37" s="109">
        <v>0</v>
      </c>
      <c r="R37" s="134">
        <v>0</v>
      </c>
      <c r="S37" s="372"/>
    </row>
    <row r="38" spans="1:19" ht="27" customHeight="1">
      <c r="A38" s="109" t="s">
        <v>643</v>
      </c>
      <c r="B38" s="109">
        <v>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09">
        <v>0</v>
      </c>
      <c r="I38" s="109">
        <v>0</v>
      </c>
      <c r="J38" s="109">
        <v>0</v>
      </c>
      <c r="K38" s="109">
        <v>0</v>
      </c>
      <c r="L38" s="109">
        <v>0</v>
      </c>
      <c r="M38" s="109">
        <v>0</v>
      </c>
      <c r="N38" s="109">
        <v>0</v>
      </c>
      <c r="O38" s="109">
        <v>0</v>
      </c>
      <c r="P38" s="109">
        <v>0</v>
      </c>
      <c r="Q38" s="109">
        <v>0</v>
      </c>
      <c r="R38" s="134">
        <v>0</v>
      </c>
      <c r="S38" s="372"/>
    </row>
    <row r="39" spans="1:19" s="34" customFormat="1" ht="27" customHeight="1">
      <c r="A39" s="109" t="s">
        <v>644</v>
      </c>
      <c r="B39" s="109">
        <v>0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09">
        <v>0</v>
      </c>
      <c r="I39" s="109">
        <v>0</v>
      </c>
      <c r="J39" s="109">
        <v>0</v>
      </c>
      <c r="K39" s="109">
        <v>0</v>
      </c>
      <c r="L39" s="109">
        <v>0</v>
      </c>
      <c r="M39" s="109">
        <v>0</v>
      </c>
      <c r="N39" s="109">
        <v>0</v>
      </c>
      <c r="O39" s="109">
        <v>0</v>
      </c>
      <c r="P39" s="109">
        <v>0</v>
      </c>
      <c r="Q39" s="109">
        <v>0</v>
      </c>
      <c r="R39" s="134">
        <v>0</v>
      </c>
    </row>
    <row r="40" spans="1:19" ht="27" customHeight="1">
      <c r="A40" s="109" t="s">
        <v>645</v>
      </c>
      <c r="B40" s="109">
        <v>0</v>
      </c>
      <c r="C40" s="109">
        <v>0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Q40" s="109">
        <v>0</v>
      </c>
      <c r="R40" s="134">
        <v>0</v>
      </c>
      <c r="S40" s="372"/>
    </row>
    <row r="41" spans="1:19" ht="27" customHeight="1">
      <c r="A41" s="109" t="s">
        <v>646</v>
      </c>
      <c r="B41" s="109">
        <v>0</v>
      </c>
      <c r="C41" s="109">
        <v>0</v>
      </c>
      <c r="D41" s="109">
        <v>0</v>
      </c>
      <c r="E41" s="109">
        <v>0</v>
      </c>
      <c r="F41" s="109">
        <v>0</v>
      </c>
      <c r="G41" s="109">
        <v>0</v>
      </c>
      <c r="H41" s="109">
        <v>0</v>
      </c>
      <c r="I41" s="109">
        <v>0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0</v>
      </c>
      <c r="P41" s="109">
        <v>0</v>
      </c>
      <c r="Q41" s="109">
        <v>14.984249999999999</v>
      </c>
      <c r="R41" s="134">
        <v>2.2817401135680595E-6</v>
      </c>
      <c r="S41" s="372"/>
    </row>
    <row r="42" spans="1:19" s="7" customFormat="1" ht="27" customHeight="1">
      <c r="A42" s="259" t="s">
        <v>202</v>
      </c>
      <c r="B42" s="109">
        <v>58532.957770000001</v>
      </c>
      <c r="C42" s="109">
        <v>92306.438939999993</v>
      </c>
      <c r="D42" s="109">
        <v>156734.11574000001</v>
      </c>
      <c r="E42" s="109">
        <v>67604.209569999992</v>
      </c>
      <c r="F42" s="109">
        <v>208634.88224000001</v>
      </c>
      <c r="G42" s="109">
        <v>244046.32005000001</v>
      </c>
      <c r="H42" s="109">
        <v>109406.43783</v>
      </c>
      <c r="I42" s="109">
        <v>169303.30004</v>
      </c>
      <c r="J42" s="109">
        <v>98022.419890000005</v>
      </c>
      <c r="K42" s="109">
        <v>235858.37169999999</v>
      </c>
      <c r="L42" s="109">
        <v>107110.59793999999</v>
      </c>
      <c r="M42" s="109">
        <v>214669.08413</v>
      </c>
      <c r="N42" s="109">
        <v>57825.42308</v>
      </c>
      <c r="O42" s="109">
        <v>235339.82723</v>
      </c>
      <c r="P42" s="109">
        <v>208166.65815</v>
      </c>
      <c r="Q42" s="109">
        <v>6197266.1131699998</v>
      </c>
      <c r="R42" s="134">
        <v>0.94369425796259421</v>
      </c>
    </row>
    <row r="43" spans="1:19" s="302" customFormat="1" ht="37.5" customHeight="1">
      <c r="A43" s="115" t="s">
        <v>689</v>
      </c>
      <c r="B43" s="115">
        <v>0</v>
      </c>
      <c r="C43" s="115">
        <v>0</v>
      </c>
      <c r="D43" s="115">
        <v>0</v>
      </c>
      <c r="E43" s="115">
        <v>1921.11682</v>
      </c>
      <c r="F43" s="115">
        <v>1436.4703</v>
      </c>
      <c r="G43" s="115">
        <v>852.74963000000002</v>
      </c>
      <c r="H43" s="115">
        <v>4044.9828299999999</v>
      </c>
      <c r="I43" s="115">
        <v>7323.5410400000001</v>
      </c>
      <c r="J43" s="115">
        <v>654.87589000000003</v>
      </c>
      <c r="K43" s="115">
        <v>15051.494560000001</v>
      </c>
      <c r="L43" s="115">
        <v>1434.10223</v>
      </c>
      <c r="M43" s="115">
        <v>29521.549899999998</v>
      </c>
      <c r="N43" s="115">
        <v>0</v>
      </c>
      <c r="O43" s="115">
        <v>0</v>
      </c>
      <c r="P43" s="115">
        <v>0</v>
      </c>
      <c r="Q43" s="115">
        <v>369761.35454999999</v>
      </c>
      <c r="R43" s="116">
        <v>5.6305742037405709E-2</v>
      </c>
    </row>
    <row r="44" spans="1:19" s="136" customFormat="1" ht="24" customHeight="1">
      <c r="A44" s="286" t="s">
        <v>39</v>
      </c>
      <c r="B44" s="593">
        <v>58532.957770000001</v>
      </c>
      <c r="C44" s="593">
        <v>92306.438939999993</v>
      </c>
      <c r="D44" s="593">
        <v>156734.11574000001</v>
      </c>
      <c r="E44" s="593">
        <v>69525.326390000002</v>
      </c>
      <c r="F44" s="593">
        <v>210071.35253999999</v>
      </c>
      <c r="G44" s="593">
        <v>244899.06968000002</v>
      </c>
      <c r="H44" s="593">
        <v>113451.42066</v>
      </c>
      <c r="I44" s="593">
        <v>176626.84108000001</v>
      </c>
      <c r="J44" s="593">
        <v>98677.29578</v>
      </c>
      <c r="K44" s="593">
        <v>250909.86625999998</v>
      </c>
      <c r="L44" s="593">
        <v>108544.70017</v>
      </c>
      <c r="M44" s="593">
        <v>244190.63403000002</v>
      </c>
      <c r="N44" s="593">
        <v>57825.42308</v>
      </c>
      <c r="O44" s="593">
        <v>235339.82723</v>
      </c>
      <c r="P44" s="593">
        <v>208166.65815</v>
      </c>
      <c r="Q44" s="593">
        <v>6567027.4677200001</v>
      </c>
      <c r="R44" s="596">
        <v>0.99999999999999989</v>
      </c>
    </row>
    <row r="45" spans="1:19" ht="27" customHeight="1">
      <c r="A45" s="259" t="s">
        <v>203</v>
      </c>
      <c r="B45" s="119">
        <v>8.9131586639033811E-3</v>
      </c>
      <c r="C45" s="144">
        <v>1.4056045812771326E-2</v>
      </c>
      <c r="D45" s="144">
        <v>2.386682810608319E-2</v>
      </c>
      <c r="E45" s="144">
        <v>1.058703145856316E-2</v>
      </c>
      <c r="F45" s="144">
        <v>3.1988803697349917E-2</v>
      </c>
      <c r="G45" s="144">
        <v>3.7292225574476895E-2</v>
      </c>
      <c r="H45" s="145">
        <v>1.7275916876801047E-2</v>
      </c>
      <c r="I45" s="145">
        <v>2.6896010706244679E-2</v>
      </c>
      <c r="J45" s="145">
        <v>1.5026173754418554E-2</v>
      </c>
      <c r="K45" s="145">
        <v>3.8207525016963749E-2</v>
      </c>
      <c r="L45" s="145">
        <v>1.6528741611565929E-2</v>
      </c>
      <c r="M45" s="145">
        <v>3.7184347900219815E-2</v>
      </c>
      <c r="N45" s="145">
        <v>8.805418184138698E-3</v>
      </c>
      <c r="O45" s="145">
        <v>3.5836583353245424E-2</v>
      </c>
      <c r="P45" s="145">
        <v>3.1698764650100235E-2</v>
      </c>
      <c r="Q45" s="145">
        <v>1</v>
      </c>
      <c r="R45" s="145"/>
      <c r="S45" s="372"/>
    </row>
    <row r="46" spans="1:19" ht="9" customHeight="1" thickBot="1">
      <c r="A46" s="260"/>
      <c r="B46" s="140"/>
      <c r="C46" s="141"/>
      <c r="D46" s="141"/>
      <c r="E46" s="141"/>
      <c r="F46" s="141"/>
      <c r="G46" s="141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372"/>
    </row>
    <row r="47" spans="1:19" ht="18.75" customHeight="1" thickTop="1">
      <c r="A47" s="271" t="s">
        <v>728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72"/>
    </row>
    <row r="48" spans="1:19">
      <c r="A48" s="271" t="s">
        <v>647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72"/>
    </row>
    <row r="49" spans="1:19">
      <c r="A49" s="271" t="s">
        <v>648</v>
      </c>
      <c r="B49" s="14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72"/>
    </row>
    <row r="50" spans="1:19" ht="9" customHeight="1">
      <c r="A50" s="16"/>
      <c r="B50" s="14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72"/>
    </row>
    <row r="51" spans="1:19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72"/>
    </row>
    <row r="52" spans="1:19" ht="9" customHeight="1">
      <c r="A52" s="122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72"/>
    </row>
    <row r="53" spans="1:19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72"/>
    </row>
    <row r="54" spans="1:19" ht="9" customHeight="1">
      <c r="A54" s="16"/>
      <c r="B54" s="14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72"/>
    </row>
    <row r="55" spans="1:19" ht="9" customHeight="1">
      <c r="A55" s="16"/>
      <c r="B55" s="14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72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72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72"/>
    </row>
    <row r="58" spans="1:19" ht="9" customHeight="1">
      <c r="A58" s="12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72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72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72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72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72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72"/>
    </row>
    <row r="64" spans="1:19" ht="9" customHeight="1">
      <c r="A64" s="12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72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72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72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72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72"/>
    </row>
    <row r="69" spans="1:19" ht="9" customHeight="1">
      <c r="A69" s="12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72"/>
    </row>
    <row r="70" spans="1:19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72"/>
    </row>
    <row r="71" spans="1:19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72"/>
    </row>
    <row r="72" spans="1:19" ht="9" customHeight="1">
      <c r="A72" s="12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72"/>
    </row>
    <row r="73" spans="1:19" ht="9" customHeight="1">
      <c r="A73" s="12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72"/>
    </row>
    <row r="74" spans="1:19" ht="9" customHeight="1">
      <c r="A74" s="12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72"/>
    </row>
    <row r="75" spans="1:19" ht="9" customHeight="1">
      <c r="A75" s="12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72"/>
    </row>
    <row r="76" spans="1:19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72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72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72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72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72"/>
    </row>
    <row r="81" spans="1:19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72"/>
    </row>
    <row r="82" spans="1:19" ht="9" customHeight="1">
      <c r="A82" s="12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72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72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72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72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72"/>
    </row>
    <row r="87" spans="1:19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72"/>
    </row>
    <row r="88" spans="1:19" ht="9" customHeight="1">
      <c r="A88" s="12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72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372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372"/>
    </row>
    <row r="91" spans="1:19" ht="9" customHeight="1">
      <c r="A91" s="16"/>
      <c r="C91" s="37"/>
      <c r="D91" s="37"/>
      <c r="E91" s="37"/>
      <c r="F91" s="37"/>
      <c r="G91" s="37"/>
      <c r="S91" s="372"/>
    </row>
    <row r="92" spans="1:19" ht="9" customHeight="1">
      <c r="A92" s="16"/>
      <c r="C92" s="37"/>
      <c r="D92" s="37"/>
      <c r="E92" s="37"/>
      <c r="F92" s="37"/>
      <c r="G92" s="37"/>
      <c r="S92" s="372"/>
    </row>
    <row r="93" spans="1:19" ht="9" customHeight="1">
      <c r="A93" s="16"/>
      <c r="C93" s="37"/>
      <c r="D93" s="37"/>
      <c r="E93" s="37"/>
      <c r="F93" s="37"/>
      <c r="G93" s="37"/>
      <c r="S93" s="372"/>
    </row>
    <row r="94" spans="1:19" ht="9" customHeight="1">
      <c r="A94" s="16"/>
      <c r="C94" s="37"/>
      <c r="D94" s="37"/>
      <c r="E94" s="37"/>
      <c r="F94" s="37"/>
      <c r="G94" s="37"/>
      <c r="S94" s="372"/>
    </row>
    <row r="95" spans="1:19" ht="9" customHeight="1">
      <c r="A95" s="16"/>
      <c r="C95" s="37"/>
      <c r="D95" s="37"/>
      <c r="E95" s="37"/>
      <c r="F95" s="37"/>
      <c r="G95" s="37"/>
      <c r="S95" s="372"/>
    </row>
    <row r="96" spans="1:19" ht="9" customHeight="1">
      <c r="A96" s="16"/>
      <c r="C96" s="37"/>
      <c r="D96" s="37"/>
      <c r="E96" s="37"/>
      <c r="F96" s="37"/>
      <c r="G96" s="37"/>
      <c r="S96" s="372"/>
    </row>
    <row r="97" spans="1:19" ht="9" customHeight="1">
      <c r="A97" s="123"/>
      <c r="C97" s="37"/>
      <c r="D97" s="37"/>
      <c r="E97" s="37"/>
      <c r="F97" s="37"/>
      <c r="G97" s="37"/>
      <c r="S97" s="372"/>
    </row>
    <row r="98" spans="1:19" ht="9" customHeight="1">
      <c r="A98" s="125"/>
      <c r="C98" s="37"/>
      <c r="D98" s="37"/>
      <c r="E98" s="37"/>
      <c r="F98" s="37"/>
      <c r="G98" s="37"/>
      <c r="S98" s="372"/>
    </row>
    <row r="99" spans="1:19" ht="9" customHeight="1">
      <c r="A99" s="16"/>
      <c r="C99" s="37"/>
      <c r="D99" s="37"/>
      <c r="E99" s="37"/>
      <c r="F99" s="37"/>
      <c r="G99" s="37"/>
      <c r="S99" s="372"/>
    </row>
    <row r="100" spans="1:19" ht="9" customHeight="1">
      <c r="A100" s="16"/>
      <c r="C100" s="37"/>
      <c r="D100" s="37"/>
      <c r="E100" s="37"/>
      <c r="F100" s="37"/>
      <c r="G100" s="37"/>
      <c r="S100" s="372"/>
    </row>
    <row r="101" spans="1:19" ht="9" customHeight="1">
      <c r="A101" s="16"/>
      <c r="C101" s="37"/>
      <c r="D101" s="37"/>
      <c r="E101" s="37"/>
      <c r="F101" s="37"/>
      <c r="G101" s="37"/>
      <c r="S101" s="372"/>
    </row>
    <row r="102" spans="1:19" ht="9" customHeight="1">
      <c r="A102" s="16"/>
      <c r="C102" s="37"/>
      <c r="D102" s="37"/>
      <c r="E102" s="37"/>
      <c r="F102" s="37"/>
      <c r="G102" s="37"/>
      <c r="S102" s="372"/>
    </row>
    <row r="103" spans="1:19" ht="9" customHeight="1">
      <c r="A103" s="16"/>
      <c r="C103" s="37"/>
      <c r="D103" s="37"/>
      <c r="E103" s="37"/>
      <c r="F103" s="37"/>
      <c r="G103" s="37"/>
      <c r="S103" s="372"/>
    </row>
    <row r="104" spans="1:19" ht="9" customHeight="1">
      <c r="A104" s="16"/>
      <c r="C104" s="37"/>
      <c r="D104" s="37"/>
      <c r="E104" s="37"/>
      <c r="F104" s="37"/>
      <c r="G104" s="37"/>
      <c r="S104" s="372"/>
    </row>
    <row r="105" spans="1:19" ht="9" customHeight="1">
      <c r="A105" s="16"/>
      <c r="C105" s="37"/>
      <c r="D105" s="37"/>
      <c r="E105" s="37"/>
      <c r="F105" s="37"/>
      <c r="G105" s="37"/>
      <c r="S105" s="372"/>
    </row>
    <row r="106" spans="1:19" ht="9" customHeight="1">
      <c r="A106" s="16"/>
      <c r="C106" s="37"/>
      <c r="D106" s="37"/>
      <c r="E106" s="37"/>
      <c r="F106" s="37"/>
      <c r="G106" s="37"/>
      <c r="S106" s="372"/>
    </row>
    <row r="107" spans="1:19" ht="9" customHeight="1">
      <c r="A107" s="16"/>
      <c r="C107" s="37"/>
      <c r="D107" s="37"/>
      <c r="E107" s="37"/>
      <c r="F107" s="37"/>
      <c r="G107" s="37"/>
      <c r="S107" s="372"/>
    </row>
    <row r="108" spans="1:19" ht="9" customHeight="1">
      <c r="A108" s="125"/>
      <c r="C108" s="37"/>
      <c r="D108" s="37"/>
      <c r="E108" s="37"/>
      <c r="F108" s="37"/>
      <c r="G108" s="37"/>
      <c r="S108" s="372"/>
    </row>
    <row r="109" spans="1:19" ht="9" customHeight="1">
      <c r="A109" s="16"/>
      <c r="C109" s="37"/>
      <c r="D109" s="37"/>
      <c r="E109" s="37"/>
      <c r="F109" s="37"/>
      <c r="G109" s="37"/>
      <c r="S109" s="372"/>
    </row>
    <row r="110" spans="1:19" ht="9" customHeight="1">
      <c r="A110" s="16"/>
      <c r="C110" s="37"/>
      <c r="D110" s="37"/>
      <c r="E110" s="37"/>
      <c r="F110" s="37"/>
      <c r="G110" s="37"/>
      <c r="S110" s="372"/>
    </row>
    <row r="111" spans="1:19" ht="9" customHeight="1">
      <c r="A111" s="16"/>
      <c r="C111" s="37"/>
      <c r="D111" s="37"/>
      <c r="E111" s="37"/>
      <c r="F111" s="37"/>
      <c r="G111" s="37"/>
      <c r="S111" s="372"/>
    </row>
    <row r="112" spans="1:19">
      <c r="A112" s="126"/>
      <c r="C112" s="37"/>
      <c r="D112" s="37"/>
      <c r="E112" s="37"/>
      <c r="F112" s="37"/>
      <c r="G112" s="37"/>
      <c r="S112" s="372"/>
    </row>
    <row r="113" spans="1:19">
      <c r="A113" s="126"/>
      <c r="C113" s="37"/>
      <c r="D113" s="37"/>
      <c r="E113" s="37"/>
      <c r="F113" s="37"/>
      <c r="G113" s="37"/>
      <c r="S113" s="372"/>
    </row>
    <row r="114" spans="1:19">
      <c r="A114" s="126"/>
      <c r="C114" s="37"/>
      <c r="D114" s="37"/>
      <c r="E114" s="37"/>
      <c r="F114" s="37"/>
      <c r="G114" s="37"/>
      <c r="S114" s="372"/>
    </row>
    <row r="115" spans="1:19">
      <c r="A115" s="126"/>
      <c r="C115" s="37"/>
      <c r="D115" s="37"/>
      <c r="E115" s="37"/>
      <c r="F115" s="37"/>
      <c r="G115" s="37"/>
      <c r="S115" s="372"/>
    </row>
    <row r="116" spans="1:19">
      <c r="A116" s="126"/>
      <c r="C116" s="37"/>
      <c r="D116" s="37"/>
      <c r="E116" s="37"/>
      <c r="F116" s="37"/>
      <c r="G116" s="37"/>
      <c r="S116" s="372"/>
    </row>
    <row r="117" spans="1:19">
      <c r="A117" s="126"/>
      <c r="C117" s="37"/>
      <c r="D117" s="37"/>
      <c r="E117" s="37"/>
      <c r="F117" s="37"/>
      <c r="G117" s="37"/>
      <c r="S117" s="372"/>
    </row>
    <row r="118" spans="1:19">
      <c r="A118" s="126"/>
      <c r="C118" s="37"/>
      <c r="D118" s="37"/>
      <c r="E118" s="37"/>
      <c r="F118" s="37"/>
      <c r="G118" s="37"/>
      <c r="S118" s="372"/>
    </row>
    <row r="119" spans="1:19" ht="15.75">
      <c r="A119" s="127"/>
      <c r="C119" s="37"/>
      <c r="D119" s="37"/>
      <c r="E119" s="37"/>
      <c r="F119" s="37"/>
      <c r="G119" s="37"/>
      <c r="S119" s="372"/>
    </row>
    <row r="120" spans="1:19" ht="15.75">
      <c r="A120" s="127"/>
      <c r="C120" s="37"/>
      <c r="D120" s="37"/>
      <c r="E120" s="37"/>
      <c r="F120" s="37"/>
      <c r="G120" s="37"/>
      <c r="S120" s="372"/>
    </row>
    <row r="121" spans="1:19" ht="15.75">
      <c r="A121" s="127"/>
      <c r="C121" s="37"/>
      <c r="D121" s="37"/>
      <c r="E121" s="37"/>
      <c r="F121" s="37"/>
      <c r="G121" s="37"/>
      <c r="S121" s="372"/>
    </row>
    <row r="122" spans="1:19" ht="15.75">
      <c r="A122" s="127"/>
      <c r="C122" s="37"/>
      <c r="D122" s="37"/>
      <c r="E122" s="37"/>
      <c r="F122" s="37"/>
      <c r="G122" s="37"/>
      <c r="S122" s="372"/>
    </row>
    <row r="123" spans="1:19" ht="15.75">
      <c r="A123" s="127"/>
      <c r="C123" s="37"/>
      <c r="D123" s="37"/>
      <c r="E123" s="37"/>
      <c r="F123" s="37"/>
      <c r="G123" s="37"/>
      <c r="S123" s="372"/>
    </row>
    <row r="124" spans="1:19" ht="15.75">
      <c r="A124" s="127"/>
      <c r="C124" s="37"/>
      <c r="D124" s="37"/>
      <c r="E124" s="37"/>
      <c r="F124" s="37"/>
      <c r="G124" s="37"/>
      <c r="S124" s="372"/>
    </row>
    <row r="125" spans="1:19" ht="15.75">
      <c r="A125" s="127"/>
      <c r="C125" s="37"/>
      <c r="D125" s="37"/>
      <c r="E125" s="37"/>
      <c r="F125" s="37"/>
      <c r="G125" s="37"/>
      <c r="S125" s="372"/>
    </row>
    <row r="126" spans="1:19" ht="15.75">
      <c r="A126" s="127"/>
      <c r="C126" s="37"/>
      <c r="D126" s="37"/>
      <c r="E126" s="37"/>
      <c r="F126" s="37"/>
      <c r="G126" s="37"/>
      <c r="S126" s="372"/>
    </row>
    <row r="127" spans="1:19" ht="15.75">
      <c r="A127" s="127"/>
      <c r="C127" s="37"/>
      <c r="D127" s="37"/>
      <c r="E127" s="37"/>
      <c r="F127" s="37"/>
      <c r="G127" s="37"/>
      <c r="S127" s="372"/>
    </row>
    <row r="128" spans="1:19" ht="15.75">
      <c r="A128" s="127"/>
      <c r="C128" s="37"/>
      <c r="D128" s="37"/>
      <c r="E128" s="37"/>
      <c r="F128" s="37"/>
      <c r="G128" s="37"/>
      <c r="S128" s="372"/>
    </row>
    <row r="129" spans="1:19" ht="15.75">
      <c r="A129" s="127"/>
      <c r="C129" s="37"/>
      <c r="D129" s="37"/>
      <c r="E129" s="37"/>
      <c r="F129" s="37"/>
      <c r="G129" s="37"/>
      <c r="S129" s="372"/>
    </row>
    <row r="130" spans="1:19" ht="15.75">
      <c r="A130" s="127"/>
      <c r="C130" s="37"/>
      <c r="D130" s="37"/>
      <c r="E130" s="37"/>
      <c r="F130" s="37"/>
      <c r="G130" s="37"/>
      <c r="S130" s="372"/>
    </row>
    <row r="131" spans="1:19" ht="15.75">
      <c r="A131" s="127"/>
      <c r="C131" s="37"/>
      <c r="D131" s="37"/>
      <c r="E131" s="37"/>
      <c r="F131" s="37"/>
      <c r="G131" s="37"/>
      <c r="S131" s="372"/>
    </row>
    <row r="132" spans="1:19" ht="15.75">
      <c r="A132" s="127"/>
      <c r="C132" s="37"/>
      <c r="D132" s="37"/>
      <c r="E132" s="37"/>
      <c r="F132" s="37"/>
      <c r="G132" s="37"/>
      <c r="S132" s="372"/>
    </row>
    <row r="133" spans="1:19" ht="15.75">
      <c r="A133" s="127"/>
      <c r="C133" s="37"/>
      <c r="D133" s="37"/>
      <c r="E133" s="37"/>
      <c r="F133" s="37"/>
      <c r="G133" s="37"/>
      <c r="S133" s="372"/>
    </row>
    <row r="134" spans="1:19" ht="15.75">
      <c r="A134" s="127"/>
      <c r="C134" s="37"/>
      <c r="D134" s="37"/>
      <c r="E134" s="37"/>
      <c r="F134" s="37"/>
      <c r="G134" s="37"/>
      <c r="S134" s="372"/>
    </row>
    <row r="135" spans="1:19" ht="15.75">
      <c r="A135" s="127"/>
      <c r="C135" s="37"/>
      <c r="D135" s="37"/>
      <c r="E135" s="37"/>
      <c r="F135" s="37"/>
      <c r="G135" s="37"/>
      <c r="S135" s="372"/>
    </row>
    <row r="136" spans="1:19" ht="15.75">
      <c r="A136" s="127"/>
      <c r="C136" s="37"/>
      <c r="D136" s="37"/>
      <c r="E136" s="37"/>
      <c r="F136" s="37"/>
      <c r="G136" s="37"/>
      <c r="S136" s="372"/>
    </row>
    <row r="137" spans="1:19" ht="15.75">
      <c r="A137" s="127"/>
      <c r="C137" s="37"/>
      <c r="D137" s="37"/>
      <c r="E137" s="37"/>
      <c r="F137" s="37"/>
      <c r="G137" s="37"/>
      <c r="S137" s="372"/>
    </row>
    <row r="138" spans="1:19" ht="15.75">
      <c r="A138" s="127"/>
      <c r="C138" s="37"/>
      <c r="D138" s="37"/>
      <c r="E138" s="37"/>
      <c r="F138" s="37"/>
      <c r="G138" s="37"/>
      <c r="S138" s="372"/>
    </row>
    <row r="139" spans="1:19" ht="15.75">
      <c r="A139" s="127"/>
      <c r="C139" s="37"/>
      <c r="D139" s="37"/>
      <c r="E139" s="37"/>
      <c r="F139" s="37"/>
      <c r="G139" s="37"/>
      <c r="S139" s="372"/>
    </row>
    <row r="140" spans="1:19" ht="15.75">
      <c r="A140" s="127"/>
      <c r="C140" s="37"/>
      <c r="D140" s="37"/>
      <c r="E140" s="37"/>
      <c r="F140" s="37"/>
      <c r="G140" s="37"/>
      <c r="S140" s="372"/>
    </row>
    <row r="141" spans="1:19" ht="15.75">
      <c r="A141" s="127"/>
      <c r="C141" s="37"/>
      <c r="D141" s="37"/>
      <c r="E141" s="37"/>
      <c r="F141" s="37"/>
      <c r="G141" s="37"/>
      <c r="S141" s="372"/>
    </row>
    <row r="142" spans="1:19" ht="15.75">
      <c r="A142" s="127"/>
      <c r="C142" s="37"/>
      <c r="D142" s="37"/>
      <c r="E142" s="37"/>
      <c r="F142" s="37"/>
      <c r="G142" s="37"/>
      <c r="S142" s="372"/>
    </row>
    <row r="143" spans="1:19" ht="15.75">
      <c r="A143" s="127"/>
      <c r="C143" s="37"/>
      <c r="D143" s="37"/>
      <c r="E143" s="37"/>
      <c r="F143" s="37"/>
      <c r="G143" s="37"/>
      <c r="S143" s="372"/>
    </row>
    <row r="144" spans="1:19" ht="15.75">
      <c r="A144" s="127"/>
      <c r="C144" s="37"/>
      <c r="D144" s="37"/>
      <c r="E144" s="37"/>
      <c r="F144" s="37"/>
      <c r="G144" s="37"/>
      <c r="S144" s="372"/>
    </row>
    <row r="145" spans="1:19" ht="15.75">
      <c r="A145" s="127"/>
      <c r="C145" s="37"/>
      <c r="D145" s="37"/>
      <c r="E145" s="37"/>
      <c r="F145" s="37"/>
      <c r="G145" s="37"/>
      <c r="S145" s="372"/>
    </row>
    <row r="146" spans="1:19" ht="15.75">
      <c r="A146" s="127"/>
      <c r="C146" s="37"/>
      <c r="D146" s="37"/>
      <c r="E146" s="37"/>
      <c r="F146" s="37"/>
      <c r="G146" s="37"/>
      <c r="S146" s="372"/>
    </row>
    <row r="147" spans="1:19" ht="15.75">
      <c r="A147" s="127"/>
      <c r="C147" s="37"/>
      <c r="D147" s="37"/>
      <c r="E147" s="37"/>
      <c r="F147" s="37"/>
      <c r="G147" s="37"/>
      <c r="S147" s="372"/>
    </row>
    <row r="148" spans="1:19" ht="15.75">
      <c r="A148" s="127"/>
      <c r="C148" s="37"/>
      <c r="D148" s="37"/>
      <c r="E148" s="37"/>
      <c r="F148" s="37"/>
      <c r="G148" s="37"/>
      <c r="S148" s="372"/>
    </row>
    <row r="149" spans="1:19" ht="15.75">
      <c r="A149" s="127"/>
      <c r="C149" s="37"/>
      <c r="D149" s="37"/>
      <c r="E149" s="37"/>
      <c r="F149" s="37"/>
      <c r="G149" s="37"/>
      <c r="S149" s="372"/>
    </row>
    <row r="150" spans="1:19" ht="15.75">
      <c r="A150" s="127"/>
      <c r="C150" s="37"/>
      <c r="D150" s="37"/>
      <c r="E150" s="37"/>
      <c r="F150" s="37"/>
      <c r="G150" s="37"/>
      <c r="S150" s="372"/>
    </row>
    <row r="151" spans="1:19" ht="15.75">
      <c r="A151" s="127"/>
      <c r="C151" s="37"/>
      <c r="D151" s="37"/>
      <c r="E151" s="37"/>
      <c r="F151" s="37"/>
      <c r="G151" s="37"/>
      <c r="S151" s="372"/>
    </row>
    <row r="152" spans="1:19" ht="15.75">
      <c r="A152" s="127"/>
      <c r="C152" s="37"/>
      <c r="D152" s="37"/>
      <c r="E152" s="37"/>
      <c r="F152" s="37"/>
      <c r="G152" s="37"/>
      <c r="S152" s="372"/>
    </row>
    <row r="153" spans="1:19" ht="15.75">
      <c r="A153" s="127"/>
      <c r="C153" s="37"/>
      <c r="D153" s="37"/>
      <c r="E153" s="37"/>
      <c r="F153" s="37"/>
      <c r="G153" s="37"/>
      <c r="S153" s="372"/>
    </row>
    <row r="154" spans="1:19" ht="15.75">
      <c r="A154" s="127"/>
      <c r="C154" s="37"/>
      <c r="D154" s="37"/>
      <c r="E154" s="37"/>
      <c r="F154" s="37"/>
      <c r="G154" s="37"/>
      <c r="S154" s="372"/>
    </row>
    <row r="155" spans="1:19" ht="15.75">
      <c r="A155" s="127"/>
      <c r="C155" s="37"/>
      <c r="D155" s="37"/>
      <c r="E155" s="37"/>
      <c r="F155" s="37"/>
      <c r="G155" s="37"/>
      <c r="S155" s="372"/>
    </row>
    <row r="156" spans="1:19" ht="15.75">
      <c r="A156" s="127"/>
      <c r="C156" s="37"/>
      <c r="D156" s="37"/>
      <c r="E156" s="37"/>
      <c r="F156" s="37"/>
      <c r="G156" s="37"/>
      <c r="S156" s="372"/>
    </row>
    <row r="157" spans="1:19" ht="15.75">
      <c r="A157" s="127"/>
      <c r="C157" s="37"/>
      <c r="D157" s="37"/>
      <c r="E157" s="37"/>
      <c r="F157" s="37"/>
      <c r="G157" s="37"/>
      <c r="S157" s="372"/>
    </row>
    <row r="158" spans="1:19" ht="15.75">
      <c r="A158" s="127"/>
      <c r="C158" s="37"/>
      <c r="D158" s="37"/>
      <c r="E158" s="37"/>
      <c r="F158" s="37"/>
      <c r="G158" s="37"/>
      <c r="S158" s="372"/>
    </row>
    <row r="159" spans="1:19" ht="15.75">
      <c r="A159" s="127"/>
      <c r="C159" s="37"/>
      <c r="D159" s="37"/>
      <c r="E159" s="37"/>
      <c r="F159" s="37"/>
      <c r="G159" s="37"/>
      <c r="S159" s="372"/>
    </row>
    <row r="160" spans="1:19" ht="15.75">
      <c r="A160" s="127"/>
      <c r="C160" s="37"/>
      <c r="D160" s="37"/>
      <c r="E160" s="37"/>
      <c r="F160" s="37"/>
      <c r="G160" s="37"/>
      <c r="S160" s="372"/>
    </row>
    <row r="161" spans="1:19" ht="15.75">
      <c r="A161" s="127"/>
      <c r="C161" s="37"/>
      <c r="D161" s="37"/>
      <c r="E161" s="37"/>
      <c r="F161" s="37"/>
      <c r="G161" s="37"/>
      <c r="S161" s="372"/>
    </row>
    <row r="162" spans="1:19" ht="15.75">
      <c r="A162" s="127"/>
      <c r="C162" s="37"/>
      <c r="D162" s="37"/>
      <c r="E162" s="37"/>
      <c r="F162" s="37"/>
      <c r="G162" s="37"/>
      <c r="S162" s="372"/>
    </row>
    <row r="163" spans="1:19" ht="15.75">
      <c r="A163" s="127"/>
      <c r="C163" s="37"/>
      <c r="D163" s="37"/>
      <c r="E163" s="37"/>
      <c r="F163" s="37"/>
      <c r="G163" s="37"/>
      <c r="S163" s="372"/>
    </row>
    <row r="164" spans="1:19" ht="15.75">
      <c r="A164" s="127"/>
      <c r="C164" s="37"/>
      <c r="D164" s="37"/>
      <c r="E164" s="37"/>
      <c r="F164" s="37"/>
      <c r="G164" s="37"/>
      <c r="S164" s="372"/>
    </row>
    <row r="165" spans="1:19" ht="15.75">
      <c r="A165" s="127"/>
      <c r="C165" s="37"/>
      <c r="D165" s="37"/>
      <c r="E165" s="37"/>
      <c r="F165" s="37"/>
      <c r="G165" s="37"/>
      <c r="S165" s="372"/>
    </row>
    <row r="166" spans="1:19" ht="15.75">
      <c r="A166" s="127"/>
      <c r="C166" s="37"/>
      <c r="D166" s="37"/>
      <c r="E166" s="37"/>
      <c r="F166" s="37"/>
      <c r="G166" s="37"/>
      <c r="S166" s="372"/>
    </row>
    <row r="167" spans="1:19" ht="15.75">
      <c r="A167" s="127"/>
      <c r="C167" s="37"/>
      <c r="D167" s="37"/>
      <c r="E167" s="37"/>
      <c r="F167" s="37"/>
      <c r="G167" s="37"/>
      <c r="S167" s="372"/>
    </row>
    <row r="168" spans="1:19" ht="15.75">
      <c r="A168" s="127"/>
      <c r="C168" s="37"/>
      <c r="D168" s="37"/>
      <c r="E168" s="37"/>
      <c r="F168" s="37"/>
      <c r="G168" s="37"/>
      <c r="S168" s="372"/>
    </row>
    <row r="169" spans="1:19" ht="15.75">
      <c r="A169" s="127"/>
      <c r="C169" s="37"/>
      <c r="D169" s="37"/>
      <c r="E169" s="37"/>
      <c r="F169" s="37"/>
      <c r="G169" s="37"/>
      <c r="S169" s="372"/>
    </row>
    <row r="170" spans="1:19" ht="15.75">
      <c r="A170" s="127"/>
      <c r="C170" s="37"/>
      <c r="D170" s="37"/>
      <c r="E170" s="37"/>
      <c r="F170" s="37"/>
      <c r="G170" s="37"/>
      <c r="S170" s="372"/>
    </row>
    <row r="171" spans="1:19" ht="15.75">
      <c r="A171" s="127"/>
      <c r="C171" s="37"/>
      <c r="D171" s="37"/>
      <c r="E171" s="37"/>
      <c r="F171" s="37"/>
      <c r="G171" s="37"/>
      <c r="S171" s="372"/>
    </row>
    <row r="172" spans="1:19" ht="15.75">
      <c r="A172" s="127"/>
      <c r="C172" s="37"/>
      <c r="D172" s="37"/>
      <c r="E172" s="37"/>
      <c r="F172" s="37"/>
      <c r="G172" s="37"/>
      <c r="S172" s="372"/>
    </row>
    <row r="173" spans="1:19" ht="15.75">
      <c r="A173" s="127"/>
      <c r="C173" s="37"/>
      <c r="D173" s="37"/>
      <c r="E173" s="37"/>
      <c r="F173" s="37"/>
      <c r="G173" s="37"/>
      <c r="S173" s="372"/>
    </row>
    <row r="174" spans="1:19" ht="15.75">
      <c r="A174" s="127"/>
      <c r="C174" s="37"/>
      <c r="D174" s="37"/>
      <c r="E174" s="37"/>
      <c r="F174" s="37"/>
      <c r="G174" s="37"/>
      <c r="S174" s="372"/>
    </row>
    <row r="175" spans="1:19" ht="15.75">
      <c r="A175" s="127"/>
      <c r="C175" s="37"/>
      <c r="D175" s="37"/>
      <c r="E175" s="37"/>
      <c r="F175" s="37"/>
      <c r="G175" s="37"/>
      <c r="S175" s="372"/>
    </row>
    <row r="176" spans="1:19" ht="15.75">
      <c r="A176" s="127"/>
      <c r="C176" s="37"/>
      <c r="D176" s="37"/>
      <c r="E176" s="37"/>
      <c r="F176" s="37"/>
      <c r="G176" s="37"/>
      <c r="S176" s="372"/>
    </row>
    <row r="177" spans="1:19" ht="15.75">
      <c r="A177" s="127"/>
      <c r="C177" s="37"/>
      <c r="D177" s="37"/>
      <c r="E177" s="37"/>
      <c r="F177" s="37"/>
      <c r="G177" s="37"/>
      <c r="S177" s="372"/>
    </row>
    <row r="178" spans="1:19" ht="15.75">
      <c r="A178" s="127"/>
      <c r="C178" s="37"/>
      <c r="D178" s="37"/>
      <c r="E178" s="37"/>
      <c r="F178" s="37"/>
      <c r="G178" s="37"/>
      <c r="S178" s="372"/>
    </row>
    <row r="179" spans="1:19" ht="15.75">
      <c r="A179" s="127"/>
      <c r="C179" s="37"/>
      <c r="D179" s="37"/>
      <c r="E179" s="37"/>
      <c r="F179" s="37"/>
      <c r="G179" s="37"/>
      <c r="S179" s="372"/>
    </row>
    <row r="180" spans="1:19" ht="15.75">
      <c r="A180" s="127"/>
      <c r="C180" s="37"/>
      <c r="D180" s="37"/>
      <c r="E180" s="37"/>
      <c r="F180" s="37"/>
      <c r="G180" s="37"/>
      <c r="S180" s="372"/>
    </row>
    <row r="181" spans="1:19" ht="15.75">
      <c r="A181" s="127"/>
      <c r="C181" s="37"/>
      <c r="D181" s="37"/>
      <c r="E181" s="37"/>
      <c r="F181" s="37"/>
      <c r="G181" s="37"/>
      <c r="S181" s="372"/>
    </row>
    <row r="182" spans="1:19" ht="15.75">
      <c r="A182" s="127"/>
      <c r="C182" s="37"/>
      <c r="D182" s="37"/>
      <c r="E182" s="37"/>
      <c r="F182" s="37"/>
      <c r="G182" s="37"/>
      <c r="S182" s="372"/>
    </row>
    <row r="183" spans="1:19" ht="15.75">
      <c r="A183" s="127"/>
      <c r="C183" s="37"/>
      <c r="D183" s="37"/>
      <c r="E183" s="37"/>
      <c r="F183" s="37"/>
      <c r="G183" s="37"/>
      <c r="S183" s="372"/>
    </row>
    <row r="184" spans="1:19" ht="15.75">
      <c r="A184" s="127"/>
      <c r="C184" s="37"/>
      <c r="D184" s="37"/>
      <c r="E184" s="37"/>
      <c r="F184" s="37"/>
      <c r="G184" s="37"/>
      <c r="S184" s="372"/>
    </row>
    <row r="185" spans="1:19" ht="15.75">
      <c r="A185" s="127"/>
      <c r="C185" s="37"/>
      <c r="D185" s="37"/>
      <c r="E185" s="37"/>
      <c r="F185" s="37"/>
      <c r="G185" s="37"/>
      <c r="S185" s="372"/>
    </row>
    <row r="186" spans="1:19" ht="15.75">
      <c r="A186" s="127"/>
      <c r="C186" s="37"/>
      <c r="D186" s="37"/>
      <c r="E186" s="37"/>
      <c r="F186" s="37"/>
      <c r="G186" s="37"/>
      <c r="S186" s="372"/>
    </row>
    <row r="187" spans="1:19" ht="15.75">
      <c r="A187" s="127"/>
      <c r="C187" s="37"/>
      <c r="D187" s="37"/>
      <c r="E187" s="37"/>
      <c r="F187" s="37"/>
      <c r="G187" s="37"/>
      <c r="S187" s="372"/>
    </row>
    <row r="188" spans="1:19" ht="15.75">
      <c r="A188" s="127"/>
      <c r="C188" s="37"/>
      <c r="D188" s="37"/>
      <c r="E188" s="37"/>
      <c r="F188" s="37"/>
      <c r="G188" s="37"/>
      <c r="S188" s="372"/>
    </row>
    <row r="189" spans="1:19" ht="15.75">
      <c r="A189" s="127"/>
      <c r="C189" s="37"/>
      <c r="D189" s="37"/>
      <c r="E189" s="37"/>
      <c r="F189" s="37"/>
      <c r="G189" s="37"/>
      <c r="S189" s="372"/>
    </row>
    <row r="190" spans="1:19" ht="15.75">
      <c r="A190" s="127"/>
      <c r="C190" s="37"/>
      <c r="D190" s="37"/>
      <c r="E190" s="37"/>
      <c r="F190" s="37"/>
      <c r="G190" s="37"/>
      <c r="S190" s="372"/>
    </row>
    <row r="191" spans="1:19" ht="15.75">
      <c r="A191" s="127"/>
      <c r="C191" s="37"/>
      <c r="D191" s="37"/>
      <c r="E191" s="37"/>
      <c r="F191" s="37"/>
      <c r="G191" s="37"/>
      <c r="S191" s="372"/>
    </row>
    <row r="192" spans="1:19" ht="15.75">
      <c r="A192" s="127"/>
      <c r="C192" s="37"/>
      <c r="D192" s="37"/>
      <c r="E192" s="37"/>
      <c r="F192" s="37"/>
      <c r="G192" s="37"/>
      <c r="S192" s="372"/>
    </row>
    <row r="193" spans="1:19" ht="15.75">
      <c r="A193" s="127"/>
      <c r="C193" s="37"/>
      <c r="D193" s="37"/>
      <c r="E193" s="37"/>
      <c r="F193" s="37"/>
      <c r="G193" s="37"/>
      <c r="S193" s="372"/>
    </row>
    <row r="194" spans="1:19" ht="15.75">
      <c r="A194" s="127"/>
      <c r="C194" s="37"/>
      <c r="D194" s="37"/>
      <c r="E194" s="37"/>
      <c r="F194" s="37"/>
      <c r="G194" s="37"/>
      <c r="S194" s="372"/>
    </row>
    <row r="195" spans="1:19" ht="15.75">
      <c r="A195" s="127"/>
      <c r="C195" s="37"/>
      <c r="D195" s="37"/>
      <c r="E195" s="37"/>
      <c r="F195" s="37"/>
      <c r="G195" s="37"/>
      <c r="S195" s="372"/>
    </row>
    <row r="196" spans="1:19" ht="15.75">
      <c r="A196" s="127"/>
      <c r="C196" s="37"/>
      <c r="D196" s="37"/>
      <c r="E196" s="37"/>
      <c r="F196" s="37"/>
      <c r="G196" s="37"/>
      <c r="S196" s="372"/>
    </row>
    <row r="197" spans="1:19" ht="15.75">
      <c r="A197" s="127"/>
      <c r="C197" s="37"/>
      <c r="D197" s="37"/>
      <c r="E197" s="37"/>
      <c r="F197" s="37"/>
      <c r="G197" s="37"/>
      <c r="S197" s="372"/>
    </row>
    <row r="198" spans="1:19" ht="15.75">
      <c r="A198" s="127"/>
      <c r="C198" s="37"/>
      <c r="D198" s="37"/>
      <c r="E198" s="37"/>
      <c r="F198" s="37"/>
      <c r="G198" s="37"/>
      <c r="S198" s="372"/>
    </row>
    <row r="199" spans="1:19" ht="15.75">
      <c r="A199" s="127"/>
      <c r="C199" s="37"/>
      <c r="D199" s="37"/>
      <c r="E199" s="37"/>
      <c r="F199" s="37"/>
      <c r="G199" s="37"/>
      <c r="S199" s="372"/>
    </row>
    <row r="200" spans="1:19" ht="15.75">
      <c r="A200" s="127"/>
      <c r="C200" s="37"/>
      <c r="D200" s="37"/>
      <c r="E200" s="37"/>
      <c r="F200" s="37"/>
      <c r="G200" s="37"/>
      <c r="S200" s="372"/>
    </row>
    <row r="201" spans="1:19" ht="15.75">
      <c r="A201" s="127"/>
      <c r="C201" s="37"/>
      <c r="D201" s="37"/>
      <c r="E201" s="37"/>
      <c r="F201" s="37"/>
      <c r="G201" s="37"/>
    </row>
    <row r="202" spans="1:19" ht="15.75">
      <c r="A202" s="127"/>
      <c r="C202" s="37"/>
      <c r="D202" s="37"/>
      <c r="E202" s="37"/>
      <c r="F202" s="37"/>
      <c r="G202" s="37"/>
    </row>
    <row r="203" spans="1:19" ht="15.75">
      <c r="A203" s="127"/>
      <c r="C203" s="37"/>
      <c r="D203" s="37"/>
      <c r="E203" s="37"/>
      <c r="F203" s="37"/>
      <c r="G203" s="37"/>
    </row>
    <row r="204" spans="1:19" ht="15.75">
      <c r="A204" s="127"/>
      <c r="C204" s="37"/>
      <c r="D204" s="37"/>
      <c r="E204" s="37"/>
      <c r="F204" s="37"/>
      <c r="G204" s="37"/>
    </row>
    <row r="205" spans="1:19" ht="15.75">
      <c r="A205" s="127"/>
      <c r="C205" s="37"/>
      <c r="D205" s="37"/>
      <c r="E205" s="37"/>
      <c r="F205" s="37"/>
      <c r="G205" s="37"/>
    </row>
    <row r="206" spans="1:19" ht="15.75">
      <c r="A206" s="127"/>
      <c r="C206" s="37"/>
      <c r="D206" s="37"/>
      <c r="E206" s="37"/>
      <c r="F206" s="37"/>
      <c r="G206" s="37"/>
    </row>
    <row r="207" spans="1:19" ht="15.75">
      <c r="A207" s="127"/>
      <c r="C207" s="37"/>
      <c r="D207" s="37"/>
      <c r="E207" s="37"/>
      <c r="F207" s="37"/>
      <c r="G207" s="37"/>
    </row>
    <row r="208" spans="1:19" ht="15.75">
      <c r="A208" s="127"/>
      <c r="C208" s="37"/>
      <c r="D208" s="37"/>
      <c r="E208" s="37"/>
      <c r="F208" s="37"/>
      <c r="G208" s="37"/>
    </row>
    <row r="209" spans="1:7" ht="15.75">
      <c r="A209" s="12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V18" sqref="V18"/>
    </sheetView>
  </sheetViews>
  <sheetFormatPr baseColWidth="10" defaultColWidth="9.140625" defaultRowHeight="15"/>
  <cols>
    <col min="1" max="1" width="51.140625" style="20" customWidth="1"/>
    <col min="2" max="16" width="10.28515625" style="372" customWidth="1"/>
    <col min="17" max="18" width="1.7109375" style="128" customWidth="1"/>
    <col min="19" max="256" width="9.140625" style="372"/>
    <col min="257" max="257" width="51.140625" style="372" customWidth="1"/>
    <col min="258" max="272" width="10.28515625" style="372" customWidth="1"/>
    <col min="273" max="274" width="1.7109375" style="372" customWidth="1"/>
    <col min="275" max="512" width="9.140625" style="372"/>
    <col min="513" max="513" width="51.140625" style="372" customWidth="1"/>
    <col min="514" max="528" width="10.28515625" style="372" customWidth="1"/>
    <col min="529" max="530" width="1.7109375" style="372" customWidth="1"/>
    <col min="531" max="768" width="9.140625" style="372"/>
    <col min="769" max="769" width="51.140625" style="372" customWidth="1"/>
    <col min="770" max="784" width="10.28515625" style="372" customWidth="1"/>
    <col min="785" max="786" width="1.7109375" style="372" customWidth="1"/>
    <col min="787" max="1024" width="9.140625" style="372"/>
    <col min="1025" max="1025" width="51.140625" style="372" customWidth="1"/>
    <col min="1026" max="1040" width="10.28515625" style="372" customWidth="1"/>
    <col min="1041" max="1042" width="1.7109375" style="372" customWidth="1"/>
    <col min="1043" max="1280" width="9.140625" style="372"/>
    <col min="1281" max="1281" width="51.140625" style="372" customWidth="1"/>
    <col min="1282" max="1296" width="10.28515625" style="372" customWidth="1"/>
    <col min="1297" max="1298" width="1.7109375" style="372" customWidth="1"/>
    <col min="1299" max="1536" width="9.140625" style="372"/>
    <col min="1537" max="1537" width="51.140625" style="372" customWidth="1"/>
    <col min="1538" max="1552" width="10.28515625" style="372" customWidth="1"/>
    <col min="1553" max="1554" width="1.7109375" style="372" customWidth="1"/>
    <col min="1555" max="1792" width="9.140625" style="372"/>
    <col min="1793" max="1793" width="51.140625" style="372" customWidth="1"/>
    <col min="1794" max="1808" width="10.28515625" style="372" customWidth="1"/>
    <col min="1809" max="1810" width="1.7109375" style="372" customWidth="1"/>
    <col min="1811" max="2048" width="9.140625" style="372"/>
    <col min="2049" max="2049" width="51.140625" style="372" customWidth="1"/>
    <col min="2050" max="2064" width="10.28515625" style="372" customWidth="1"/>
    <col min="2065" max="2066" width="1.7109375" style="372" customWidth="1"/>
    <col min="2067" max="2304" width="9.140625" style="372"/>
    <col min="2305" max="2305" width="51.140625" style="372" customWidth="1"/>
    <col min="2306" max="2320" width="10.28515625" style="372" customWidth="1"/>
    <col min="2321" max="2322" width="1.7109375" style="372" customWidth="1"/>
    <col min="2323" max="2560" width="9.140625" style="372"/>
    <col min="2561" max="2561" width="51.140625" style="372" customWidth="1"/>
    <col min="2562" max="2576" width="10.28515625" style="372" customWidth="1"/>
    <col min="2577" max="2578" width="1.7109375" style="372" customWidth="1"/>
    <col min="2579" max="2816" width="9.140625" style="372"/>
    <col min="2817" max="2817" width="51.140625" style="372" customWidth="1"/>
    <col min="2818" max="2832" width="10.28515625" style="372" customWidth="1"/>
    <col min="2833" max="2834" width="1.7109375" style="372" customWidth="1"/>
    <col min="2835" max="3072" width="9.140625" style="372"/>
    <col min="3073" max="3073" width="51.140625" style="372" customWidth="1"/>
    <col min="3074" max="3088" width="10.28515625" style="372" customWidth="1"/>
    <col min="3089" max="3090" width="1.7109375" style="372" customWidth="1"/>
    <col min="3091" max="3328" width="9.140625" style="372"/>
    <col min="3329" max="3329" width="51.140625" style="372" customWidth="1"/>
    <col min="3330" max="3344" width="10.28515625" style="372" customWidth="1"/>
    <col min="3345" max="3346" width="1.7109375" style="372" customWidth="1"/>
    <col min="3347" max="3584" width="9.140625" style="372"/>
    <col min="3585" max="3585" width="51.140625" style="372" customWidth="1"/>
    <col min="3586" max="3600" width="10.28515625" style="372" customWidth="1"/>
    <col min="3601" max="3602" width="1.7109375" style="372" customWidth="1"/>
    <col min="3603" max="3840" width="9.140625" style="372"/>
    <col min="3841" max="3841" width="51.140625" style="372" customWidth="1"/>
    <col min="3842" max="3856" width="10.28515625" style="372" customWidth="1"/>
    <col min="3857" max="3858" width="1.7109375" style="372" customWidth="1"/>
    <col min="3859" max="4096" width="9.140625" style="372"/>
    <col min="4097" max="4097" width="51.140625" style="372" customWidth="1"/>
    <col min="4098" max="4112" width="10.28515625" style="372" customWidth="1"/>
    <col min="4113" max="4114" width="1.7109375" style="372" customWidth="1"/>
    <col min="4115" max="4352" width="9.140625" style="372"/>
    <col min="4353" max="4353" width="51.140625" style="372" customWidth="1"/>
    <col min="4354" max="4368" width="10.28515625" style="372" customWidth="1"/>
    <col min="4369" max="4370" width="1.7109375" style="372" customWidth="1"/>
    <col min="4371" max="4608" width="9.140625" style="372"/>
    <col min="4609" max="4609" width="51.140625" style="372" customWidth="1"/>
    <col min="4610" max="4624" width="10.28515625" style="372" customWidth="1"/>
    <col min="4625" max="4626" width="1.7109375" style="372" customWidth="1"/>
    <col min="4627" max="4864" width="9.140625" style="372"/>
    <col min="4865" max="4865" width="51.140625" style="372" customWidth="1"/>
    <col min="4866" max="4880" width="10.28515625" style="372" customWidth="1"/>
    <col min="4881" max="4882" width="1.7109375" style="372" customWidth="1"/>
    <col min="4883" max="5120" width="9.140625" style="372"/>
    <col min="5121" max="5121" width="51.140625" style="372" customWidth="1"/>
    <col min="5122" max="5136" width="10.28515625" style="372" customWidth="1"/>
    <col min="5137" max="5138" width="1.7109375" style="372" customWidth="1"/>
    <col min="5139" max="5376" width="9.140625" style="372"/>
    <col min="5377" max="5377" width="51.140625" style="372" customWidth="1"/>
    <col min="5378" max="5392" width="10.28515625" style="372" customWidth="1"/>
    <col min="5393" max="5394" width="1.7109375" style="372" customWidth="1"/>
    <col min="5395" max="5632" width="9.140625" style="372"/>
    <col min="5633" max="5633" width="51.140625" style="372" customWidth="1"/>
    <col min="5634" max="5648" width="10.28515625" style="372" customWidth="1"/>
    <col min="5649" max="5650" width="1.7109375" style="372" customWidth="1"/>
    <col min="5651" max="5888" width="9.140625" style="372"/>
    <col min="5889" max="5889" width="51.140625" style="372" customWidth="1"/>
    <col min="5890" max="5904" width="10.28515625" style="372" customWidth="1"/>
    <col min="5905" max="5906" width="1.7109375" style="372" customWidth="1"/>
    <col min="5907" max="6144" width="9.140625" style="372"/>
    <col min="6145" max="6145" width="51.140625" style="372" customWidth="1"/>
    <col min="6146" max="6160" width="10.28515625" style="372" customWidth="1"/>
    <col min="6161" max="6162" width="1.7109375" style="372" customWidth="1"/>
    <col min="6163" max="6400" width="9.140625" style="372"/>
    <col min="6401" max="6401" width="51.140625" style="372" customWidth="1"/>
    <col min="6402" max="6416" width="10.28515625" style="372" customWidth="1"/>
    <col min="6417" max="6418" width="1.7109375" style="372" customWidth="1"/>
    <col min="6419" max="6656" width="9.140625" style="372"/>
    <col min="6657" max="6657" width="51.140625" style="372" customWidth="1"/>
    <col min="6658" max="6672" width="10.28515625" style="372" customWidth="1"/>
    <col min="6673" max="6674" width="1.7109375" style="372" customWidth="1"/>
    <col min="6675" max="6912" width="9.140625" style="372"/>
    <col min="6913" max="6913" width="51.140625" style="372" customWidth="1"/>
    <col min="6914" max="6928" width="10.28515625" style="372" customWidth="1"/>
    <col min="6929" max="6930" width="1.7109375" style="372" customWidth="1"/>
    <col min="6931" max="7168" width="9.140625" style="372"/>
    <col min="7169" max="7169" width="51.140625" style="372" customWidth="1"/>
    <col min="7170" max="7184" width="10.28515625" style="372" customWidth="1"/>
    <col min="7185" max="7186" width="1.7109375" style="372" customWidth="1"/>
    <col min="7187" max="7424" width="9.140625" style="372"/>
    <col min="7425" max="7425" width="51.140625" style="372" customWidth="1"/>
    <col min="7426" max="7440" width="10.28515625" style="372" customWidth="1"/>
    <col min="7441" max="7442" width="1.7109375" style="372" customWidth="1"/>
    <col min="7443" max="7680" width="9.140625" style="372"/>
    <col min="7681" max="7681" width="51.140625" style="372" customWidth="1"/>
    <col min="7682" max="7696" width="10.28515625" style="372" customWidth="1"/>
    <col min="7697" max="7698" width="1.7109375" style="372" customWidth="1"/>
    <col min="7699" max="7936" width="9.140625" style="372"/>
    <col min="7937" max="7937" width="51.140625" style="372" customWidth="1"/>
    <col min="7938" max="7952" width="10.28515625" style="372" customWidth="1"/>
    <col min="7953" max="7954" width="1.7109375" style="372" customWidth="1"/>
    <col min="7955" max="8192" width="9.140625" style="372"/>
    <col min="8193" max="8193" width="51.140625" style="372" customWidth="1"/>
    <col min="8194" max="8208" width="10.28515625" style="372" customWidth="1"/>
    <col min="8209" max="8210" width="1.7109375" style="372" customWidth="1"/>
    <col min="8211" max="8448" width="9.140625" style="372"/>
    <col min="8449" max="8449" width="51.140625" style="372" customWidth="1"/>
    <col min="8450" max="8464" width="10.28515625" style="372" customWidth="1"/>
    <col min="8465" max="8466" width="1.7109375" style="372" customWidth="1"/>
    <col min="8467" max="8704" width="9.140625" style="372"/>
    <col min="8705" max="8705" width="51.140625" style="372" customWidth="1"/>
    <col min="8706" max="8720" width="10.28515625" style="372" customWidth="1"/>
    <col min="8721" max="8722" width="1.7109375" style="372" customWidth="1"/>
    <col min="8723" max="8960" width="9.140625" style="372"/>
    <col min="8961" max="8961" width="51.140625" style="372" customWidth="1"/>
    <col min="8962" max="8976" width="10.28515625" style="372" customWidth="1"/>
    <col min="8977" max="8978" width="1.7109375" style="372" customWidth="1"/>
    <col min="8979" max="9216" width="9.140625" style="372"/>
    <col min="9217" max="9217" width="51.140625" style="372" customWidth="1"/>
    <col min="9218" max="9232" width="10.28515625" style="372" customWidth="1"/>
    <col min="9233" max="9234" width="1.7109375" style="372" customWidth="1"/>
    <col min="9235" max="9472" width="9.140625" style="372"/>
    <col min="9473" max="9473" width="51.140625" style="372" customWidth="1"/>
    <col min="9474" max="9488" width="10.28515625" style="372" customWidth="1"/>
    <col min="9489" max="9490" width="1.7109375" style="372" customWidth="1"/>
    <col min="9491" max="9728" width="9.140625" style="372"/>
    <col min="9729" max="9729" width="51.140625" style="372" customWidth="1"/>
    <col min="9730" max="9744" width="10.28515625" style="372" customWidth="1"/>
    <col min="9745" max="9746" width="1.7109375" style="372" customWidth="1"/>
    <col min="9747" max="9984" width="9.140625" style="372"/>
    <col min="9985" max="9985" width="51.140625" style="372" customWidth="1"/>
    <col min="9986" max="10000" width="10.28515625" style="372" customWidth="1"/>
    <col min="10001" max="10002" width="1.7109375" style="372" customWidth="1"/>
    <col min="10003" max="10240" width="9.140625" style="372"/>
    <col min="10241" max="10241" width="51.140625" style="372" customWidth="1"/>
    <col min="10242" max="10256" width="10.28515625" style="372" customWidth="1"/>
    <col min="10257" max="10258" width="1.7109375" style="372" customWidth="1"/>
    <col min="10259" max="10496" width="9.140625" style="372"/>
    <col min="10497" max="10497" width="51.140625" style="372" customWidth="1"/>
    <col min="10498" max="10512" width="10.28515625" style="372" customWidth="1"/>
    <col min="10513" max="10514" width="1.7109375" style="372" customWidth="1"/>
    <col min="10515" max="10752" width="9.140625" style="372"/>
    <col min="10753" max="10753" width="51.140625" style="372" customWidth="1"/>
    <col min="10754" max="10768" width="10.28515625" style="372" customWidth="1"/>
    <col min="10769" max="10770" width="1.7109375" style="372" customWidth="1"/>
    <col min="10771" max="11008" width="9.140625" style="372"/>
    <col min="11009" max="11009" width="51.140625" style="372" customWidth="1"/>
    <col min="11010" max="11024" width="10.28515625" style="372" customWidth="1"/>
    <col min="11025" max="11026" width="1.7109375" style="372" customWidth="1"/>
    <col min="11027" max="11264" width="9.140625" style="372"/>
    <col min="11265" max="11265" width="51.140625" style="372" customWidth="1"/>
    <col min="11266" max="11280" width="10.28515625" style="372" customWidth="1"/>
    <col min="11281" max="11282" width="1.7109375" style="372" customWidth="1"/>
    <col min="11283" max="11520" width="9.140625" style="372"/>
    <col min="11521" max="11521" width="51.140625" style="372" customWidth="1"/>
    <col min="11522" max="11536" width="10.28515625" style="372" customWidth="1"/>
    <col min="11537" max="11538" width="1.7109375" style="372" customWidth="1"/>
    <col min="11539" max="11776" width="9.140625" style="372"/>
    <col min="11777" max="11777" width="51.140625" style="372" customWidth="1"/>
    <col min="11778" max="11792" width="10.28515625" style="372" customWidth="1"/>
    <col min="11793" max="11794" width="1.7109375" style="372" customWidth="1"/>
    <col min="11795" max="12032" width="9.140625" style="372"/>
    <col min="12033" max="12033" width="51.140625" style="372" customWidth="1"/>
    <col min="12034" max="12048" width="10.28515625" style="372" customWidth="1"/>
    <col min="12049" max="12050" width="1.7109375" style="372" customWidth="1"/>
    <col min="12051" max="12288" width="9.140625" style="372"/>
    <col min="12289" max="12289" width="51.140625" style="372" customWidth="1"/>
    <col min="12290" max="12304" width="10.28515625" style="372" customWidth="1"/>
    <col min="12305" max="12306" width="1.7109375" style="372" customWidth="1"/>
    <col min="12307" max="12544" width="9.140625" style="372"/>
    <col min="12545" max="12545" width="51.140625" style="372" customWidth="1"/>
    <col min="12546" max="12560" width="10.28515625" style="372" customWidth="1"/>
    <col min="12561" max="12562" width="1.7109375" style="372" customWidth="1"/>
    <col min="12563" max="12800" width="9.140625" style="372"/>
    <col min="12801" max="12801" width="51.140625" style="372" customWidth="1"/>
    <col min="12802" max="12816" width="10.28515625" style="372" customWidth="1"/>
    <col min="12817" max="12818" width="1.7109375" style="372" customWidth="1"/>
    <col min="12819" max="13056" width="9.140625" style="372"/>
    <col min="13057" max="13057" width="51.140625" style="372" customWidth="1"/>
    <col min="13058" max="13072" width="10.28515625" style="372" customWidth="1"/>
    <col min="13073" max="13074" width="1.7109375" style="372" customWidth="1"/>
    <col min="13075" max="13312" width="9.140625" style="372"/>
    <col min="13313" max="13313" width="51.140625" style="372" customWidth="1"/>
    <col min="13314" max="13328" width="10.28515625" style="372" customWidth="1"/>
    <col min="13329" max="13330" width="1.7109375" style="372" customWidth="1"/>
    <col min="13331" max="13568" width="9.140625" style="372"/>
    <col min="13569" max="13569" width="51.140625" style="372" customWidth="1"/>
    <col min="13570" max="13584" width="10.28515625" style="372" customWidth="1"/>
    <col min="13585" max="13586" width="1.7109375" style="372" customWidth="1"/>
    <col min="13587" max="13824" width="9.140625" style="372"/>
    <col min="13825" max="13825" width="51.140625" style="372" customWidth="1"/>
    <col min="13826" max="13840" width="10.28515625" style="372" customWidth="1"/>
    <col min="13841" max="13842" width="1.7109375" style="372" customWidth="1"/>
    <col min="13843" max="14080" width="9.140625" style="372"/>
    <col min="14081" max="14081" width="51.140625" style="372" customWidth="1"/>
    <col min="14082" max="14096" width="10.28515625" style="372" customWidth="1"/>
    <col min="14097" max="14098" width="1.7109375" style="372" customWidth="1"/>
    <col min="14099" max="14336" width="9.140625" style="372"/>
    <col min="14337" max="14337" width="51.140625" style="372" customWidth="1"/>
    <col min="14338" max="14352" width="10.28515625" style="372" customWidth="1"/>
    <col min="14353" max="14354" width="1.7109375" style="372" customWidth="1"/>
    <col min="14355" max="14592" width="9.140625" style="372"/>
    <col min="14593" max="14593" width="51.140625" style="372" customWidth="1"/>
    <col min="14594" max="14608" width="10.28515625" style="372" customWidth="1"/>
    <col min="14609" max="14610" width="1.7109375" style="372" customWidth="1"/>
    <col min="14611" max="14848" width="9.140625" style="372"/>
    <col min="14849" max="14849" width="51.140625" style="372" customWidth="1"/>
    <col min="14850" max="14864" width="10.28515625" style="372" customWidth="1"/>
    <col min="14865" max="14866" width="1.7109375" style="372" customWidth="1"/>
    <col min="14867" max="15104" width="9.140625" style="372"/>
    <col min="15105" max="15105" width="51.140625" style="372" customWidth="1"/>
    <col min="15106" max="15120" width="10.28515625" style="372" customWidth="1"/>
    <col min="15121" max="15122" width="1.7109375" style="372" customWidth="1"/>
    <col min="15123" max="15360" width="9.140625" style="372"/>
    <col min="15361" max="15361" width="51.140625" style="372" customWidth="1"/>
    <col min="15362" max="15376" width="10.28515625" style="372" customWidth="1"/>
    <col min="15377" max="15378" width="1.7109375" style="372" customWidth="1"/>
    <col min="15379" max="15616" width="9.140625" style="372"/>
    <col min="15617" max="15617" width="51.140625" style="372" customWidth="1"/>
    <col min="15618" max="15632" width="10.28515625" style="372" customWidth="1"/>
    <col min="15633" max="15634" width="1.7109375" style="372" customWidth="1"/>
    <col min="15635" max="15872" width="9.140625" style="372"/>
    <col min="15873" max="15873" width="51.140625" style="372" customWidth="1"/>
    <col min="15874" max="15888" width="10.28515625" style="372" customWidth="1"/>
    <col min="15889" max="15890" width="1.7109375" style="372" customWidth="1"/>
    <col min="15891" max="16128" width="9.140625" style="372"/>
    <col min="16129" max="16129" width="51.140625" style="372" customWidth="1"/>
    <col min="16130" max="16144" width="10.28515625" style="372" customWidth="1"/>
    <col min="16145" max="16146" width="1.7109375" style="372" customWidth="1"/>
    <col min="16147" max="16384" width="9.140625" style="372"/>
  </cols>
  <sheetData>
    <row r="1" spans="1:18" s="1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</row>
    <row r="2" spans="1:18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</row>
    <row r="3" spans="1:18" s="1" customFormat="1" ht="24.75" customHeight="1">
      <c r="A3" s="771" t="s">
        <v>204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</row>
    <row r="4" spans="1:18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</row>
    <row r="5" spans="1:18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</row>
    <row r="6" spans="1:18" ht="7.5" customHeight="1">
      <c r="A6" s="103"/>
      <c r="Q6" s="372"/>
      <c r="R6" s="372"/>
    </row>
    <row r="7" spans="1:18" ht="37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372"/>
      <c r="R7" s="372"/>
    </row>
    <row r="8" spans="1:18" s="136" customFormat="1" ht="39" customHeight="1">
      <c r="A8" s="322" t="s">
        <v>902</v>
      </c>
      <c r="B8" s="322" t="s">
        <v>58</v>
      </c>
      <c r="C8" s="322" t="s">
        <v>59</v>
      </c>
      <c r="D8" s="322" t="s">
        <v>60</v>
      </c>
      <c r="E8" s="322" t="s">
        <v>62</v>
      </c>
      <c r="F8" s="322" t="s">
        <v>63</v>
      </c>
      <c r="G8" s="322" t="s">
        <v>65</v>
      </c>
      <c r="H8" s="322" t="s">
        <v>66</v>
      </c>
      <c r="I8" s="322" t="s">
        <v>67</v>
      </c>
      <c r="J8" s="322" t="s">
        <v>68</v>
      </c>
      <c r="K8" s="322" t="s">
        <v>69</v>
      </c>
      <c r="L8" s="322" t="s">
        <v>75</v>
      </c>
      <c r="M8" s="322" t="s">
        <v>77</v>
      </c>
      <c r="N8" s="322" t="s">
        <v>74</v>
      </c>
      <c r="O8" s="322" t="s">
        <v>71</v>
      </c>
      <c r="P8" s="607" t="s">
        <v>73</v>
      </c>
    </row>
    <row r="9" spans="1:18" ht="27" customHeight="1">
      <c r="A9" s="261" t="s">
        <v>908</v>
      </c>
      <c r="B9" s="261">
        <v>17662.939300000002</v>
      </c>
      <c r="C9" s="262">
        <v>0</v>
      </c>
      <c r="D9" s="262">
        <v>0</v>
      </c>
      <c r="E9" s="262">
        <v>0</v>
      </c>
      <c r="F9" s="262">
        <v>0</v>
      </c>
      <c r="G9" s="262">
        <v>0</v>
      </c>
      <c r="H9" s="261">
        <v>0</v>
      </c>
      <c r="I9" s="261">
        <v>0</v>
      </c>
      <c r="J9" s="261">
        <v>0</v>
      </c>
      <c r="K9" s="261">
        <v>0</v>
      </c>
      <c r="L9" s="261">
        <v>0</v>
      </c>
      <c r="M9" s="261">
        <v>0</v>
      </c>
      <c r="N9" s="261">
        <v>0</v>
      </c>
      <c r="O9" s="261">
        <v>0</v>
      </c>
      <c r="P9" s="261">
        <v>0</v>
      </c>
      <c r="Q9" s="372"/>
      <c r="R9" s="372"/>
    </row>
    <row r="10" spans="1:18" ht="27" customHeight="1">
      <c r="A10" s="109" t="s">
        <v>909</v>
      </c>
      <c r="B10" s="109">
        <v>6832.79511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09">
        <v>0</v>
      </c>
      <c r="I10" s="109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372"/>
      <c r="R10" s="372"/>
    </row>
    <row r="11" spans="1:18" ht="27" customHeight="1">
      <c r="A11" s="109" t="s">
        <v>205</v>
      </c>
      <c r="B11" s="109">
        <v>228.56037000000001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09">
        <v>0</v>
      </c>
      <c r="I11" s="109">
        <v>0</v>
      </c>
      <c r="J11" s="109">
        <v>0</v>
      </c>
      <c r="K11" s="109">
        <v>0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372"/>
      <c r="R11" s="372"/>
    </row>
    <row r="12" spans="1:18" ht="27" customHeight="1">
      <c r="A12" s="109" t="s">
        <v>206</v>
      </c>
      <c r="B12" s="109">
        <v>6604.2347399999999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09">
        <v>0</v>
      </c>
      <c r="I12" s="109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372"/>
      <c r="R12" s="372"/>
    </row>
    <row r="13" spans="1:18" ht="27" customHeight="1">
      <c r="A13" s="109" t="s">
        <v>207</v>
      </c>
      <c r="B13" s="109">
        <v>10830.144189999999</v>
      </c>
      <c r="C13" s="110">
        <v>0</v>
      </c>
      <c r="D13" s="110">
        <v>0</v>
      </c>
      <c r="E13" s="110">
        <v>0</v>
      </c>
      <c r="F13" s="110">
        <v>0</v>
      </c>
      <c r="G13" s="110">
        <v>0</v>
      </c>
      <c r="H13" s="109">
        <v>0</v>
      </c>
      <c r="I13" s="109">
        <v>0</v>
      </c>
      <c r="J13" s="109">
        <v>0</v>
      </c>
      <c r="K13" s="109">
        <v>0</v>
      </c>
      <c r="L13" s="109">
        <v>0</v>
      </c>
      <c r="M13" s="109">
        <v>0</v>
      </c>
      <c r="N13" s="109">
        <v>0</v>
      </c>
      <c r="O13" s="109">
        <v>0</v>
      </c>
      <c r="P13" s="109">
        <v>0</v>
      </c>
      <c r="Q13" s="372"/>
      <c r="R13" s="372"/>
    </row>
    <row r="14" spans="1:18" ht="27" customHeight="1">
      <c r="A14" s="109" t="s">
        <v>205</v>
      </c>
      <c r="B14" s="109">
        <v>10830.144189999999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09">
        <v>0</v>
      </c>
      <c r="I14" s="109">
        <v>0</v>
      </c>
      <c r="J14" s="109">
        <v>0</v>
      </c>
      <c r="K14" s="109">
        <v>0</v>
      </c>
      <c r="L14" s="109">
        <v>0</v>
      </c>
      <c r="M14" s="109">
        <v>0</v>
      </c>
      <c r="N14" s="109">
        <v>0</v>
      </c>
      <c r="O14" s="109">
        <v>0</v>
      </c>
      <c r="P14" s="109">
        <v>0</v>
      </c>
      <c r="Q14" s="372"/>
      <c r="R14" s="372"/>
    </row>
    <row r="15" spans="1:18" ht="27" customHeight="1">
      <c r="A15" s="109" t="s">
        <v>206</v>
      </c>
      <c r="B15" s="109">
        <v>0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09">
        <v>0</v>
      </c>
      <c r="I15" s="109">
        <v>0</v>
      </c>
      <c r="J15" s="109">
        <v>0</v>
      </c>
      <c r="K15" s="109">
        <v>0</v>
      </c>
      <c r="L15" s="109">
        <v>0</v>
      </c>
      <c r="M15" s="109">
        <v>0</v>
      </c>
      <c r="N15" s="109">
        <v>0</v>
      </c>
      <c r="O15" s="109">
        <v>0</v>
      </c>
      <c r="P15" s="109">
        <v>0</v>
      </c>
      <c r="Q15" s="372"/>
      <c r="R15" s="372"/>
    </row>
    <row r="16" spans="1:18" ht="27" customHeight="1">
      <c r="A16" s="261" t="s">
        <v>910</v>
      </c>
      <c r="B16" s="261">
        <v>100042.50543</v>
      </c>
      <c r="C16" s="262">
        <v>26657.705879999998</v>
      </c>
      <c r="D16" s="262">
        <v>17212.88624</v>
      </c>
      <c r="E16" s="262">
        <v>0</v>
      </c>
      <c r="F16" s="262">
        <v>0</v>
      </c>
      <c r="G16" s="262">
        <v>2102.7957999999999</v>
      </c>
      <c r="H16" s="261">
        <v>12.099920000000001</v>
      </c>
      <c r="I16" s="261">
        <v>536.35706000000005</v>
      </c>
      <c r="J16" s="261">
        <v>0</v>
      </c>
      <c r="K16" s="261">
        <v>9.7482500000000005</v>
      </c>
      <c r="L16" s="261">
        <v>0</v>
      </c>
      <c r="M16" s="261">
        <v>0</v>
      </c>
      <c r="N16" s="261">
        <v>2266.10601</v>
      </c>
      <c r="O16" s="261">
        <v>0</v>
      </c>
      <c r="P16" s="261">
        <v>0</v>
      </c>
      <c r="Q16" s="372"/>
      <c r="R16" s="372"/>
    </row>
    <row r="17" spans="1:18" ht="27" customHeight="1">
      <c r="A17" s="109" t="s">
        <v>909</v>
      </c>
      <c r="B17" s="109">
        <v>24698.279989999999</v>
      </c>
      <c r="C17" s="110">
        <v>3975.2440999999999</v>
      </c>
      <c r="D17" s="110">
        <v>3171.09737</v>
      </c>
      <c r="E17" s="110">
        <v>0</v>
      </c>
      <c r="F17" s="110">
        <v>0</v>
      </c>
      <c r="G17" s="110">
        <v>47.485489999999999</v>
      </c>
      <c r="H17" s="109">
        <v>12.099920000000001</v>
      </c>
      <c r="I17" s="109">
        <v>0</v>
      </c>
      <c r="J17" s="109">
        <v>0</v>
      </c>
      <c r="K17" s="109">
        <v>9.7482500000000005</v>
      </c>
      <c r="L17" s="109">
        <v>0</v>
      </c>
      <c r="M17" s="109">
        <v>0</v>
      </c>
      <c r="N17" s="109">
        <v>1029.1476399999999</v>
      </c>
      <c r="O17" s="109">
        <v>0</v>
      </c>
      <c r="P17" s="109">
        <v>0</v>
      </c>
      <c r="Q17" s="372"/>
      <c r="R17" s="372"/>
    </row>
    <row r="18" spans="1:18" ht="27" customHeight="1">
      <c r="A18" s="109" t="s">
        <v>205</v>
      </c>
      <c r="B18" s="109">
        <v>19401.791269999998</v>
      </c>
      <c r="C18" s="110">
        <v>3975.2440999999999</v>
      </c>
      <c r="D18" s="110">
        <v>1662.18002</v>
      </c>
      <c r="E18" s="110">
        <v>0</v>
      </c>
      <c r="F18" s="110">
        <v>0</v>
      </c>
      <c r="G18" s="110">
        <v>47.485489999999999</v>
      </c>
      <c r="H18" s="109">
        <v>12.099920000000001</v>
      </c>
      <c r="I18" s="109">
        <v>0</v>
      </c>
      <c r="J18" s="109">
        <v>0</v>
      </c>
      <c r="K18" s="109">
        <v>9.7482500000000005</v>
      </c>
      <c r="L18" s="109">
        <v>0</v>
      </c>
      <c r="M18" s="109">
        <v>0</v>
      </c>
      <c r="N18" s="109">
        <v>1029.1476399999999</v>
      </c>
      <c r="O18" s="109">
        <v>0</v>
      </c>
      <c r="P18" s="109">
        <v>0</v>
      </c>
      <c r="Q18" s="372"/>
      <c r="R18" s="372"/>
    </row>
    <row r="19" spans="1:18" ht="27" customHeight="1">
      <c r="A19" s="109" t="s">
        <v>206</v>
      </c>
      <c r="B19" s="109">
        <v>5296.4887199999994</v>
      </c>
      <c r="C19" s="110">
        <v>0</v>
      </c>
      <c r="D19" s="110">
        <v>1508.9173500000002</v>
      </c>
      <c r="E19" s="110">
        <v>0</v>
      </c>
      <c r="F19" s="110">
        <v>0</v>
      </c>
      <c r="G19" s="110">
        <v>0</v>
      </c>
      <c r="H19" s="109">
        <v>0</v>
      </c>
      <c r="I19" s="109">
        <v>0</v>
      </c>
      <c r="J19" s="109">
        <v>0</v>
      </c>
      <c r="K19" s="109">
        <v>0</v>
      </c>
      <c r="L19" s="109">
        <v>0</v>
      </c>
      <c r="M19" s="109">
        <v>0</v>
      </c>
      <c r="N19" s="109">
        <v>0</v>
      </c>
      <c r="O19" s="109">
        <v>0</v>
      </c>
      <c r="P19" s="109">
        <v>0</v>
      </c>
      <c r="Q19" s="372"/>
      <c r="R19" s="372"/>
    </row>
    <row r="20" spans="1:18" ht="27" customHeight="1">
      <c r="A20" s="109" t="s">
        <v>207</v>
      </c>
      <c r="B20" s="109">
        <v>75344.225439999995</v>
      </c>
      <c r="C20" s="110">
        <v>22682.461780000001</v>
      </c>
      <c r="D20" s="110">
        <v>14041.788869999998</v>
      </c>
      <c r="E20" s="110">
        <v>0</v>
      </c>
      <c r="F20" s="110">
        <v>0</v>
      </c>
      <c r="G20" s="110">
        <v>2055.3103099999998</v>
      </c>
      <c r="H20" s="109">
        <v>0</v>
      </c>
      <c r="I20" s="109">
        <v>536.35706000000005</v>
      </c>
      <c r="J20" s="109">
        <v>0</v>
      </c>
      <c r="K20" s="109">
        <v>0</v>
      </c>
      <c r="L20" s="109">
        <v>0</v>
      </c>
      <c r="M20" s="109">
        <v>0</v>
      </c>
      <c r="N20" s="109">
        <v>1236.9583700000001</v>
      </c>
      <c r="O20" s="109">
        <v>0</v>
      </c>
      <c r="P20" s="109">
        <v>0</v>
      </c>
      <c r="Q20" s="372"/>
      <c r="R20" s="372"/>
    </row>
    <row r="21" spans="1:18" ht="27" customHeight="1">
      <c r="A21" s="109" t="s">
        <v>205</v>
      </c>
      <c r="B21" s="109">
        <v>64051.989409999995</v>
      </c>
      <c r="C21" s="110">
        <v>20152.47352</v>
      </c>
      <c r="D21" s="110">
        <v>3983.3443299999999</v>
      </c>
      <c r="E21" s="110">
        <v>0</v>
      </c>
      <c r="F21" s="110">
        <v>0</v>
      </c>
      <c r="G21" s="110">
        <v>2001.5245500000001</v>
      </c>
      <c r="H21" s="109">
        <v>0</v>
      </c>
      <c r="I21" s="109">
        <v>536.35706000000005</v>
      </c>
      <c r="J21" s="109">
        <v>0</v>
      </c>
      <c r="K21" s="109">
        <v>0</v>
      </c>
      <c r="L21" s="109">
        <v>0</v>
      </c>
      <c r="M21" s="109">
        <v>0</v>
      </c>
      <c r="N21" s="109">
        <v>1236.9583700000001</v>
      </c>
      <c r="O21" s="109">
        <v>0</v>
      </c>
      <c r="P21" s="109">
        <v>0</v>
      </c>
      <c r="Q21" s="372"/>
      <c r="R21" s="372"/>
    </row>
    <row r="22" spans="1:18" ht="27" customHeight="1">
      <c r="A22" s="109" t="s">
        <v>206</v>
      </c>
      <c r="B22" s="109">
        <v>11292.23603</v>
      </c>
      <c r="C22" s="110">
        <v>2529.9882599999996</v>
      </c>
      <c r="D22" s="110">
        <v>10058.444539999999</v>
      </c>
      <c r="E22" s="110">
        <v>0</v>
      </c>
      <c r="F22" s="110">
        <v>0</v>
      </c>
      <c r="G22" s="110">
        <v>53.785760000000003</v>
      </c>
      <c r="H22" s="109">
        <v>0</v>
      </c>
      <c r="I22" s="109">
        <v>0</v>
      </c>
      <c r="J22" s="109">
        <v>0</v>
      </c>
      <c r="K22" s="109">
        <v>0</v>
      </c>
      <c r="L22" s="109">
        <v>0</v>
      </c>
      <c r="M22" s="109">
        <v>0</v>
      </c>
      <c r="N22" s="109">
        <v>0</v>
      </c>
      <c r="O22" s="109">
        <v>0</v>
      </c>
      <c r="P22" s="109">
        <v>0</v>
      </c>
      <c r="Q22" s="372"/>
      <c r="R22" s="372"/>
    </row>
    <row r="23" spans="1:18" ht="27" customHeight="1">
      <c r="A23" s="261" t="s">
        <v>208</v>
      </c>
      <c r="B23" s="261">
        <v>482828.24864999996</v>
      </c>
      <c r="C23" s="262">
        <v>417949.46006000001</v>
      </c>
      <c r="D23" s="262">
        <v>226430.63311000002</v>
      </c>
      <c r="E23" s="262">
        <v>3404.8212899999999</v>
      </c>
      <c r="F23" s="262">
        <v>74506.041150000005</v>
      </c>
      <c r="G23" s="262">
        <v>134895.28725999998</v>
      </c>
      <c r="H23" s="261">
        <v>74859.921239999996</v>
      </c>
      <c r="I23" s="261">
        <v>95794.997940000001</v>
      </c>
      <c r="J23" s="261">
        <v>121392.6298</v>
      </c>
      <c r="K23" s="261">
        <v>69131.62616</v>
      </c>
      <c r="L23" s="261">
        <v>18637.68895</v>
      </c>
      <c r="M23" s="261">
        <v>26062.87732</v>
      </c>
      <c r="N23" s="261">
        <v>61758.036650000002</v>
      </c>
      <c r="O23" s="261">
        <v>55329.102619999998</v>
      </c>
      <c r="P23" s="261">
        <v>45721.574970000001</v>
      </c>
      <c r="Q23" s="372"/>
      <c r="R23" s="372"/>
    </row>
    <row r="24" spans="1:18" ht="27" customHeight="1">
      <c r="A24" s="109" t="s">
        <v>909</v>
      </c>
      <c r="B24" s="109">
        <v>125890.30676000001</v>
      </c>
      <c r="C24" s="110">
        <v>63145.733180000003</v>
      </c>
      <c r="D24" s="110">
        <v>18904.446219999998</v>
      </c>
      <c r="E24" s="110">
        <v>1309.08934</v>
      </c>
      <c r="F24" s="110">
        <v>18130.691600000002</v>
      </c>
      <c r="G24" s="110">
        <v>26791.929989999997</v>
      </c>
      <c r="H24" s="109">
        <v>12754.585519999999</v>
      </c>
      <c r="I24" s="109">
        <v>17910.396149999997</v>
      </c>
      <c r="J24" s="109">
        <v>43414.235560000001</v>
      </c>
      <c r="K24" s="109">
        <v>21067.366149999998</v>
      </c>
      <c r="L24" s="109">
        <v>2781.7732099999998</v>
      </c>
      <c r="M24" s="109">
        <v>1852.37745</v>
      </c>
      <c r="N24" s="109">
        <v>12401.125410000001</v>
      </c>
      <c r="O24" s="109">
        <v>27306.088210000002</v>
      </c>
      <c r="P24" s="109">
        <v>28089.386480000001</v>
      </c>
      <c r="Q24" s="372"/>
      <c r="R24" s="372"/>
    </row>
    <row r="25" spans="1:18" ht="27" customHeight="1">
      <c r="A25" s="109" t="s">
        <v>205</v>
      </c>
      <c r="B25" s="109">
        <v>78212.550930000012</v>
      </c>
      <c r="C25" s="110">
        <v>57221.245210000001</v>
      </c>
      <c r="D25" s="110">
        <v>13401.26837</v>
      </c>
      <c r="E25" s="110">
        <v>1309.08934</v>
      </c>
      <c r="F25" s="110">
        <v>12864.18592</v>
      </c>
      <c r="G25" s="110">
        <v>13178.330029999999</v>
      </c>
      <c r="H25" s="109">
        <v>12190.929910000001</v>
      </c>
      <c r="I25" s="109">
        <v>17616.718270000001</v>
      </c>
      <c r="J25" s="109">
        <v>43307.476759999998</v>
      </c>
      <c r="K25" s="109">
        <v>20252.163230000002</v>
      </c>
      <c r="L25" s="109">
        <v>2133.1677</v>
      </c>
      <c r="M25" s="109">
        <v>630.70793000000003</v>
      </c>
      <c r="N25" s="109">
        <v>12388.93052</v>
      </c>
      <c r="O25" s="109">
        <v>26827.044760000001</v>
      </c>
      <c r="P25" s="109">
        <v>27921.001850000001</v>
      </c>
      <c r="Q25" s="372"/>
      <c r="R25" s="372"/>
    </row>
    <row r="26" spans="1:18" ht="27" customHeight="1">
      <c r="A26" s="109" t="s">
        <v>206</v>
      </c>
      <c r="B26" s="109">
        <v>47677.755829999995</v>
      </c>
      <c r="C26" s="110">
        <v>5924.4879700000001</v>
      </c>
      <c r="D26" s="110">
        <v>5503.17785</v>
      </c>
      <c r="E26" s="110">
        <v>0</v>
      </c>
      <c r="F26" s="110">
        <v>5266.5056799999993</v>
      </c>
      <c r="G26" s="110">
        <v>13613.599960000001</v>
      </c>
      <c r="H26" s="109">
        <v>563.65561000000002</v>
      </c>
      <c r="I26" s="109">
        <v>293.67788000000002</v>
      </c>
      <c r="J26" s="109">
        <v>106.75880000000001</v>
      </c>
      <c r="K26" s="109">
        <v>815.20292000000006</v>
      </c>
      <c r="L26" s="109">
        <v>648.60550999999998</v>
      </c>
      <c r="M26" s="109">
        <v>1221.6695199999999</v>
      </c>
      <c r="N26" s="109">
        <v>12.194889999999999</v>
      </c>
      <c r="O26" s="109">
        <v>479.04345000000001</v>
      </c>
      <c r="P26" s="109">
        <v>168.38463000000002</v>
      </c>
      <c r="Q26" s="372"/>
      <c r="R26" s="372"/>
    </row>
    <row r="27" spans="1:18" ht="27" customHeight="1">
      <c r="A27" s="109" t="s">
        <v>207</v>
      </c>
      <c r="B27" s="109">
        <v>356937.94188999996</v>
      </c>
      <c r="C27" s="110">
        <v>354803.72687999997</v>
      </c>
      <c r="D27" s="110">
        <v>207526.18688999998</v>
      </c>
      <c r="E27" s="110">
        <v>2095.7319499999999</v>
      </c>
      <c r="F27" s="110">
        <v>56375.349549999999</v>
      </c>
      <c r="G27" s="110">
        <v>108103.35726999999</v>
      </c>
      <c r="H27" s="109">
        <v>62105.335719999995</v>
      </c>
      <c r="I27" s="109">
        <v>77884.601790000001</v>
      </c>
      <c r="J27" s="109">
        <v>77978.394239999994</v>
      </c>
      <c r="K27" s="109">
        <v>48064.260009999998</v>
      </c>
      <c r="L27" s="109">
        <v>15855.91574</v>
      </c>
      <c r="M27" s="109">
        <v>24210.49987</v>
      </c>
      <c r="N27" s="109">
        <v>49356.911240000001</v>
      </c>
      <c r="O27" s="109">
        <v>28023.01441</v>
      </c>
      <c r="P27" s="109">
        <v>17632.188489999997</v>
      </c>
      <c r="Q27" s="372"/>
      <c r="R27" s="372"/>
    </row>
    <row r="28" spans="1:18" ht="27" customHeight="1">
      <c r="A28" s="109" t="s">
        <v>205</v>
      </c>
      <c r="B28" s="109">
        <v>319655.75529</v>
      </c>
      <c r="C28" s="110">
        <v>318782.85452999995</v>
      </c>
      <c r="D28" s="110">
        <v>157086.55524000002</v>
      </c>
      <c r="E28" s="110">
        <v>2072.6855500000001</v>
      </c>
      <c r="F28" s="110">
        <v>38740.84906</v>
      </c>
      <c r="G28" s="110">
        <v>80071.432290000012</v>
      </c>
      <c r="H28" s="109">
        <v>54801.568420000003</v>
      </c>
      <c r="I28" s="109">
        <v>75840.994250000003</v>
      </c>
      <c r="J28" s="109">
        <v>77569.010209999993</v>
      </c>
      <c r="K28" s="109">
        <v>46895.156219999997</v>
      </c>
      <c r="L28" s="109">
        <v>13676.493119999999</v>
      </c>
      <c r="M28" s="109">
        <v>23791.855339999998</v>
      </c>
      <c r="N28" s="109">
        <v>49074.575629999999</v>
      </c>
      <c r="O28" s="109">
        <v>27895.842519999998</v>
      </c>
      <c r="P28" s="109">
        <v>17632.188489999997</v>
      </c>
      <c r="Q28" s="372"/>
      <c r="R28" s="372"/>
    </row>
    <row r="29" spans="1:18" ht="27" customHeight="1">
      <c r="A29" s="109" t="s">
        <v>206</v>
      </c>
      <c r="B29" s="109">
        <v>37282.186600000001</v>
      </c>
      <c r="C29" s="110">
        <v>36020.872350000005</v>
      </c>
      <c r="D29" s="110">
        <v>50439.631649999996</v>
      </c>
      <c r="E29" s="110">
        <v>23.046400000000002</v>
      </c>
      <c r="F29" s="110">
        <v>17634.500489999999</v>
      </c>
      <c r="G29" s="110">
        <v>28031.92498</v>
      </c>
      <c r="H29" s="109">
        <v>7303.7672999999995</v>
      </c>
      <c r="I29" s="109">
        <v>2043.60754</v>
      </c>
      <c r="J29" s="109">
        <v>409.38403000000005</v>
      </c>
      <c r="K29" s="109">
        <v>1169.1037900000001</v>
      </c>
      <c r="L29" s="109">
        <v>2179.4226200000003</v>
      </c>
      <c r="M29" s="109">
        <v>418.64453000000003</v>
      </c>
      <c r="N29" s="109">
        <v>282.33560999999997</v>
      </c>
      <c r="O29" s="109">
        <v>127.17189</v>
      </c>
      <c r="P29" s="109">
        <v>0</v>
      </c>
      <c r="Q29" s="372"/>
      <c r="R29" s="372"/>
    </row>
    <row r="30" spans="1:18" ht="27" customHeight="1">
      <c r="A30" s="261" t="s">
        <v>209</v>
      </c>
      <c r="B30" s="261">
        <v>156185.47834</v>
      </c>
      <c r="C30" s="261">
        <v>66720.184330000004</v>
      </c>
      <c r="D30" s="261">
        <v>51527.945530000005</v>
      </c>
      <c r="E30" s="261">
        <v>24849.886469999998</v>
      </c>
      <c r="F30" s="261">
        <v>84647.383549999999</v>
      </c>
      <c r="G30" s="261">
        <v>54351.55644</v>
      </c>
      <c r="H30" s="261">
        <v>22130.858120000001</v>
      </c>
      <c r="I30" s="261">
        <v>38682.974289999998</v>
      </c>
      <c r="J30" s="261">
        <v>13974.10204</v>
      </c>
      <c r="K30" s="261">
        <v>27726.470010000001</v>
      </c>
      <c r="L30" s="261">
        <v>20930.71168</v>
      </c>
      <c r="M30" s="261">
        <v>5724.9342699999997</v>
      </c>
      <c r="N30" s="261">
        <v>56844.120699999999</v>
      </c>
      <c r="O30" s="261">
        <v>10326.62167</v>
      </c>
      <c r="P30" s="261">
        <v>12488.74438</v>
      </c>
      <c r="Q30" s="372"/>
      <c r="R30" s="372"/>
    </row>
    <row r="31" spans="1:18" ht="27" customHeight="1">
      <c r="A31" s="109" t="s">
        <v>210</v>
      </c>
      <c r="B31" s="109">
        <v>150364.0527</v>
      </c>
      <c r="C31" s="110">
        <v>65159.956859999998</v>
      </c>
      <c r="D31" s="110">
        <v>51377.688909999997</v>
      </c>
      <c r="E31" s="110">
        <v>18550.441269999999</v>
      </c>
      <c r="F31" s="110">
        <v>84647.383549999999</v>
      </c>
      <c r="G31" s="110">
        <v>52977.72423</v>
      </c>
      <c r="H31" s="109">
        <v>21918.34893</v>
      </c>
      <c r="I31" s="109">
        <v>38485.497289999999</v>
      </c>
      <c r="J31" s="109">
        <v>13916.583409999999</v>
      </c>
      <c r="K31" s="109">
        <v>7276.8392899999999</v>
      </c>
      <c r="L31" s="109">
        <v>20700.160909999999</v>
      </c>
      <c r="M31" s="109">
        <v>5267.1120799999999</v>
      </c>
      <c r="N31" s="109">
        <v>46515.208350000001</v>
      </c>
      <c r="O31" s="109">
        <v>10020.118109999999</v>
      </c>
      <c r="P31" s="109">
        <v>12488.74438</v>
      </c>
      <c r="Q31" s="372"/>
      <c r="R31" s="372"/>
    </row>
    <row r="32" spans="1:18" ht="27" customHeight="1">
      <c r="A32" s="109" t="s">
        <v>211</v>
      </c>
      <c r="B32" s="109">
        <v>4492.9196300000003</v>
      </c>
      <c r="C32" s="109">
        <v>352.68430999999998</v>
      </c>
      <c r="D32" s="109">
        <v>0</v>
      </c>
      <c r="E32" s="109">
        <v>4053.6758</v>
      </c>
      <c r="F32" s="109">
        <v>484.71337</v>
      </c>
      <c r="G32" s="109">
        <v>3425.9159100000002</v>
      </c>
      <c r="H32" s="109">
        <v>718.95961999999997</v>
      </c>
      <c r="I32" s="109">
        <v>579.54052999999999</v>
      </c>
      <c r="J32" s="109">
        <v>0</v>
      </c>
      <c r="K32" s="109">
        <v>0</v>
      </c>
      <c r="L32" s="109">
        <v>0</v>
      </c>
      <c r="M32" s="109">
        <v>354.48283000000004</v>
      </c>
      <c r="N32" s="109">
        <v>570.07193000000007</v>
      </c>
      <c r="O32" s="109">
        <v>333.23603000000003</v>
      </c>
      <c r="P32" s="109">
        <v>297.89609000000002</v>
      </c>
      <c r="Q32" s="372"/>
      <c r="R32" s="372"/>
    </row>
    <row r="33" spans="1:18" ht="27" customHeight="1">
      <c r="A33" s="109" t="s">
        <v>212</v>
      </c>
      <c r="B33" s="109">
        <v>36518.895360000002</v>
      </c>
      <c r="C33" s="110">
        <v>26557.569059999998</v>
      </c>
      <c r="D33" s="110">
        <v>17007.944780000002</v>
      </c>
      <c r="E33" s="110">
        <v>8560.8957200000004</v>
      </c>
      <c r="F33" s="110">
        <v>45661.540229999999</v>
      </c>
      <c r="G33" s="110">
        <v>25073.15986</v>
      </c>
      <c r="H33" s="109">
        <v>304.15792999999996</v>
      </c>
      <c r="I33" s="109">
        <v>29135.19209</v>
      </c>
      <c r="J33" s="109">
        <v>9226.4891800000005</v>
      </c>
      <c r="K33" s="109">
        <v>3858.1725499999998</v>
      </c>
      <c r="L33" s="109">
        <v>12281.045099999999</v>
      </c>
      <c r="M33" s="109">
        <v>3143.6844500000002</v>
      </c>
      <c r="N33" s="109">
        <v>27750.563180000001</v>
      </c>
      <c r="O33" s="109">
        <v>4650.7880100000002</v>
      </c>
      <c r="P33" s="109">
        <v>7151.2578300000005</v>
      </c>
      <c r="Q33" s="372"/>
      <c r="R33" s="372"/>
    </row>
    <row r="34" spans="1:18" ht="27" customHeight="1">
      <c r="A34" s="109" t="s">
        <v>213</v>
      </c>
      <c r="B34" s="109">
        <v>76776.727450000006</v>
      </c>
      <c r="C34" s="110">
        <v>8593.2139900000002</v>
      </c>
      <c r="D34" s="110">
        <v>12342.95356</v>
      </c>
      <c r="E34" s="110">
        <v>3414.1933799999997</v>
      </c>
      <c r="F34" s="110">
        <v>21776.935539999999</v>
      </c>
      <c r="G34" s="110">
        <v>10562.35707</v>
      </c>
      <c r="H34" s="109">
        <v>3487.0713500000002</v>
      </c>
      <c r="I34" s="109">
        <v>5834.9226200000003</v>
      </c>
      <c r="J34" s="109">
        <v>467.76297999999997</v>
      </c>
      <c r="K34" s="109">
        <v>714.07664999999997</v>
      </c>
      <c r="L34" s="109">
        <v>2763.4287999999997</v>
      </c>
      <c r="M34" s="109">
        <v>999.07985999999994</v>
      </c>
      <c r="N34" s="109">
        <v>8893.9770800000006</v>
      </c>
      <c r="O34" s="109">
        <v>3102.3523599999999</v>
      </c>
      <c r="P34" s="109">
        <v>2017.8852199999999</v>
      </c>
      <c r="Q34" s="372"/>
      <c r="R34" s="372"/>
    </row>
    <row r="35" spans="1:18" ht="27" customHeight="1">
      <c r="A35" s="109" t="s">
        <v>214</v>
      </c>
      <c r="B35" s="109">
        <v>32575.510260000003</v>
      </c>
      <c r="C35" s="110">
        <v>29656.4895</v>
      </c>
      <c r="D35" s="110">
        <v>22026.790570000001</v>
      </c>
      <c r="E35" s="110">
        <v>2521.6763700000001</v>
      </c>
      <c r="F35" s="110">
        <v>16724.19441</v>
      </c>
      <c r="G35" s="110">
        <v>13916.29139</v>
      </c>
      <c r="H35" s="109">
        <v>17408.160030000003</v>
      </c>
      <c r="I35" s="109">
        <v>2935.8420499999997</v>
      </c>
      <c r="J35" s="109">
        <v>4222.3312500000002</v>
      </c>
      <c r="K35" s="109">
        <v>2704.5900899999997</v>
      </c>
      <c r="L35" s="109">
        <v>5655.6870099999996</v>
      </c>
      <c r="M35" s="109">
        <v>769.86493999999993</v>
      </c>
      <c r="N35" s="109">
        <v>9300.596160000001</v>
      </c>
      <c r="O35" s="109">
        <v>1933.74171</v>
      </c>
      <c r="P35" s="109">
        <v>3021.7052400000002</v>
      </c>
      <c r="Q35" s="372"/>
      <c r="R35" s="372"/>
    </row>
    <row r="36" spans="1:18" ht="27" customHeight="1">
      <c r="A36" s="109" t="s">
        <v>18</v>
      </c>
      <c r="B36" s="109">
        <v>5542.3537400000005</v>
      </c>
      <c r="C36" s="110">
        <v>988.67034000000001</v>
      </c>
      <c r="D36" s="110">
        <v>0</v>
      </c>
      <c r="E36" s="110">
        <v>0</v>
      </c>
      <c r="F36" s="110">
        <v>0</v>
      </c>
      <c r="G36" s="110">
        <v>1373.83221</v>
      </c>
      <c r="H36" s="109">
        <v>0</v>
      </c>
      <c r="I36" s="109">
        <v>44.951480000000004</v>
      </c>
      <c r="J36" s="109">
        <v>57.518629999999995</v>
      </c>
      <c r="K36" s="109">
        <v>20387.075230000002</v>
      </c>
      <c r="L36" s="109">
        <v>199.14383999999998</v>
      </c>
      <c r="M36" s="109">
        <v>0</v>
      </c>
      <c r="N36" s="109">
        <v>7828.6331900000005</v>
      </c>
      <c r="O36" s="109">
        <v>0</v>
      </c>
      <c r="P36" s="109">
        <v>0</v>
      </c>
      <c r="Q36" s="372"/>
      <c r="R36" s="372"/>
    </row>
    <row r="37" spans="1:18" ht="27" customHeight="1">
      <c r="A37" s="109" t="s">
        <v>212</v>
      </c>
      <c r="B37" s="109">
        <v>3770.4614100000003</v>
      </c>
      <c r="C37" s="110">
        <v>297.06503000000004</v>
      </c>
      <c r="D37" s="110">
        <v>0</v>
      </c>
      <c r="E37" s="110">
        <v>0</v>
      </c>
      <c r="F37" s="110">
        <v>0</v>
      </c>
      <c r="G37" s="110">
        <v>92.058890000000005</v>
      </c>
      <c r="H37" s="109">
        <v>0</v>
      </c>
      <c r="I37" s="109">
        <v>44.951480000000004</v>
      </c>
      <c r="J37" s="109">
        <v>36.853910000000006</v>
      </c>
      <c r="K37" s="109">
        <v>9062.9242400000003</v>
      </c>
      <c r="L37" s="109">
        <v>92.714289999999991</v>
      </c>
      <c r="M37" s="109">
        <v>0</v>
      </c>
      <c r="N37" s="109">
        <v>4486.42796</v>
      </c>
      <c r="O37" s="109">
        <v>0</v>
      </c>
      <c r="P37" s="109">
        <v>0</v>
      </c>
      <c r="Q37" s="372"/>
      <c r="R37" s="372"/>
    </row>
    <row r="38" spans="1:18" ht="27" customHeight="1">
      <c r="A38" s="109" t="s">
        <v>214</v>
      </c>
      <c r="B38" s="109">
        <v>1771.8923300000001</v>
      </c>
      <c r="C38" s="110">
        <v>691.60531000000003</v>
      </c>
      <c r="D38" s="110">
        <v>0</v>
      </c>
      <c r="E38" s="110">
        <v>0</v>
      </c>
      <c r="F38" s="110">
        <v>0</v>
      </c>
      <c r="G38" s="110">
        <v>1281.77332</v>
      </c>
      <c r="H38" s="109">
        <v>0</v>
      </c>
      <c r="I38" s="109">
        <v>0</v>
      </c>
      <c r="J38" s="109">
        <v>20.664720000000003</v>
      </c>
      <c r="K38" s="109">
        <v>9427.423929999999</v>
      </c>
      <c r="L38" s="109">
        <v>106.42955000000001</v>
      </c>
      <c r="M38" s="109">
        <v>0</v>
      </c>
      <c r="N38" s="109">
        <v>2985.6834100000001</v>
      </c>
      <c r="O38" s="109">
        <v>0</v>
      </c>
      <c r="P38" s="109">
        <v>0</v>
      </c>
      <c r="Q38" s="372"/>
      <c r="R38" s="372"/>
    </row>
    <row r="39" spans="1:18" ht="27" customHeight="1">
      <c r="A39" s="109" t="s">
        <v>215</v>
      </c>
      <c r="B39" s="109">
        <v>0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09">
        <v>0</v>
      </c>
      <c r="I39" s="109">
        <v>0</v>
      </c>
      <c r="J39" s="109">
        <v>0</v>
      </c>
      <c r="K39" s="109">
        <v>1896.7270600000002</v>
      </c>
      <c r="L39" s="109">
        <v>0</v>
      </c>
      <c r="M39" s="109">
        <v>0</v>
      </c>
      <c r="N39" s="109">
        <v>356.52181999999999</v>
      </c>
      <c r="O39" s="109">
        <v>0</v>
      </c>
      <c r="P39" s="109">
        <v>0</v>
      </c>
      <c r="Q39" s="372"/>
      <c r="R39" s="372"/>
    </row>
    <row r="40" spans="1:18" ht="50.25" customHeight="1">
      <c r="A40" s="263" t="s">
        <v>216</v>
      </c>
      <c r="B40" s="109">
        <v>0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09">
        <v>0</v>
      </c>
      <c r="I40" s="109">
        <v>0</v>
      </c>
      <c r="J40" s="109">
        <v>0</v>
      </c>
      <c r="K40" s="109">
        <v>0</v>
      </c>
      <c r="L40" s="109">
        <v>0</v>
      </c>
      <c r="M40" s="109">
        <v>0</v>
      </c>
      <c r="N40" s="109">
        <v>0</v>
      </c>
      <c r="O40" s="109">
        <v>0</v>
      </c>
      <c r="P40" s="109">
        <v>0</v>
      </c>
      <c r="Q40" s="372"/>
      <c r="R40" s="372"/>
    </row>
    <row r="41" spans="1:18" ht="27" customHeight="1">
      <c r="A41" s="109" t="s">
        <v>212</v>
      </c>
      <c r="B41" s="109">
        <v>0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09">
        <v>0</v>
      </c>
      <c r="I41" s="109">
        <v>0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0</v>
      </c>
      <c r="P41" s="109">
        <v>0</v>
      </c>
      <c r="Q41" s="372"/>
      <c r="R41" s="372"/>
    </row>
    <row r="42" spans="1:18" ht="27" customHeight="1">
      <c r="A42" s="109" t="s">
        <v>214</v>
      </c>
      <c r="B42" s="109">
        <v>0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09">
        <v>0</v>
      </c>
      <c r="I42" s="109">
        <v>0</v>
      </c>
      <c r="J42" s="109">
        <v>0</v>
      </c>
      <c r="K42" s="109">
        <v>0</v>
      </c>
      <c r="L42" s="109">
        <v>0</v>
      </c>
      <c r="M42" s="109">
        <v>0</v>
      </c>
      <c r="N42" s="109">
        <v>0</v>
      </c>
      <c r="O42" s="109">
        <v>0</v>
      </c>
      <c r="P42" s="109">
        <v>0</v>
      </c>
      <c r="Q42" s="372"/>
      <c r="R42" s="372"/>
    </row>
    <row r="43" spans="1:18" ht="27" customHeight="1">
      <c r="A43" s="109" t="s">
        <v>189</v>
      </c>
      <c r="B43" s="109">
        <v>279.07190000000003</v>
      </c>
      <c r="C43" s="110">
        <v>571.55713000000003</v>
      </c>
      <c r="D43" s="110">
        <v>150.25662</v>
      </c>
      <c r="E43" s="110">
        <v>6299.4452000000001</v>
      </c>
      <c r="F43" s="110">
        <v>0</v>
      </c>
      <c r="G43" s="110">
        <v>0</v>
      </c>
      <c r="H43" s="109">
        <v>212.50918999999999</v>
      </c>
      <c r="I43" s="109">
        <v>152.52552</v>
      </c>
      <c r="J43" s="109">
        <v>0</v>
      </c>
      <c r="K43" s="109">
        <v>61.392569999999999</v>
      </c>
      <c r="L43" s="109">
        <v>27.460630000000002</v>
      </c>
      <c r="M43" s="109">
        <v>457.82218999999998</v>
      </c>
      <c r="N43" s="109">
        <v>2467.72714</v>
      </c>
      <c r="O43" s="109">
        <v>306.50355999999999</v>
      </c>
      <c r="P43" s="109">
        <v>0</v>
      </c>
      <c r="Q43" s="372"/>
      <c r="R43" s="372"/>
    </row>
    <row r="44" spans="1:18" ht="27" customHeight="1">
      <c r="A44" s="109" t="s">
        <v>211</v>
      </c>
      <c r="B44" s="109">
        <v>0</v>
      </c>
      <c r="C44" s="110">
        <v>0</v>
      </c>
      <c r="D44" s="110">
        <v>0</v>
      </c>
      <c r="E44" s="110">
        <v>1127.65093</v>
      </c>
      <c r="F44" s="110">
        <v>0</v>
      </c>
      <c r="G44" s="110">
        <v>0</v>
      </c>
      <c r="H44" s="109">
        <v>0</v>
      </c>
      <c r="I44" s="109">
        <v>0</v>
      </c>
      <c r="J44" s="109">
        <v>0</v>
      </c>
      <c r="K44" s="109">
        <v>0</v>
      </c>
      <c r="L44" s="109">
        <v>0</v>
      </c>
      <c r="M44" s="109">
        <v>0</v>
      </c>
      <c r="N44" s="109">
        <v>105</v>
      </c>
      <c r="O44" s="109">
        <v>0</v>
      </c>
      <c r="P44" s="109">
        <v>0</v>
      </c>
      <c r="Q44" s="372"/>
      <c r="R44" s="372"/>
    </row>
    <row r="45" spans="1:18" ht="27" customHeight="1">
      <c r="A45" s="109" t="s">
        <v>212</v>
      </c>
      <c r="B45" s="109">
        <v>43.971129999999995</v>
      </c>
      <c r="C45" s="110">
        <v>0</v>
      </c>
      <c r="D45" s="110">
        <v>150.25662</v>
      </c>
      <c r="E45" s="110">
        <v>626.24497999999994</v>
      </c>
      <c r="F45" s="110">
        <v>0</v>
      </c>
      <c r="G45" s="110">
        <v>0</v>
      </c>
      <c r="H45" s="109">
        <v>98.483699999999999</v>
      </c>
      <c r="I45" s="109">
        <v>69.400600000000011</v>
      </c>
      <c r="J45" s="109">
        <v>0</v>
      </c>
      <c r="K45" s="109">
        <v>61.392569999999999</v>
      </c>
      <c r="L45" s="109">
        <v>27.460630000000002</v>
      </c>
      <c r="M45" s="109">
        <v>324.01828</v>
      </c>
      <c r="N45" s="109">
        <v>1653.3976</v>
      </c>
      <c r="O45" s="109">
        <v>32.422249999999998</v>
      </c>
      <c r="P45" s="109">
        <v>0</v>
      </c>
      <c r="Q45" s="372"/>
      <c r="R45" s="372"/>
    </row>
    <row r="46" spans="1:18" ht="27" customHeight="1">
      <c r="A46" s="109" t="s">
        <v>213</v>
      </c>
      <c r="B46" s="109">
        <v>131.92304000000001</v>
      </c>
      <c r="C46" s="110">
        <v>38.109670000000001</v>
      </c>
      <c r="D46" s="110">
        <v>0</v>
      </c>
      <c r="E46" s="110">
        <v>4443.2430599999998</v>
      </c>
      <c r="F46" s="110">
        <v>0</v>
      </c>
      <c r="G46" s="110">
        <v>0</v>
      </c>
      <c r="H46" s="109">
        <v>114.02549</v>
      </c>
      <c r="I46" s="109">
        <v>83.124920000000003</v>
      </c>
      <c r="J46" s="109">
        <v>0</v>
      </c>
      <c r="K46" s="109">
        <v>0</v>
      </c>
      <c r="L46" s="109">
        <v>0</v>
      </c>
      <c r="M46" s="109">
        <v>0</v>
      </c>
      <c r="N46" s="109">
        <v>709.32954000000007</v>
      </c>
      <c r="O46" s="109">
        <v>274.08130999999997</v>
      </c>
      <c r="P46" s="109">
        <v>0</v>
      </c>
      <c r="Q46" s="372"/>
      <c r="R46" s="372"/>
    </row>
    <row r="47" spans="1:18" ht="27" customHeight="1">
      <c r="A47" s="109" t="s">
        <v>214</v>
      </c>
      <c r="B47" s="109">
        <v>103.17773</v>
      </c>
      <c r="C47" s="110">
        <v>533.44745999999998</v>
      </c>
      <c r="D47" s="110">
        <v>0</v>
      </c>
      <c r="E47" s="110">
        <v>102.30623</v>
      </c>
      <c r="F47" s="110">
        <v>0</v>
      </c>
      <c r="G47" s="110">
        <v>0</v>
      </c>
      <c r="H47" s="109">
        <v>0</v>
      </c>
      <c r="I47" s="109">
        <v>0</v>
      </c>
      <c r="J47" s="109">
        <v>0</v>
      </c>
      <c r="K47" s="109">
        <v>0</v>
      </c>
      <c r="L47" s="109">
        <v>0</v>
      </c>
      <c r="M47" s="109">
        <v>133.80391</v>
      </c>
      <c r="N47" s="109">
        <v>0</v>
      </c>
      <c r="O47" s="109">
        <v>0</v>
      </c>
      <c r="P47" s="109">
        <v>0</v>
      </c>
      <c r="Q47" s="372"/>
      <c r="R47" s="372"/>
    </row>
    <row r="48" spans="1:18" ht="27" customHeight="1">
      <c r="A48" s="109" t="s">
        <v>20</v>
      </c>
      <c r="B48" s="109">
        <v>0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09">
        <v>0</v>
      </c>
      <c r="I48" s="109">
        <v>0</v>
      </c>
      <c r="J48" s="109">
        <v>0</v>
      </c>
      <c r="K48" s="109">
        <v>1.1629200000000002</v>
      </c>
      <c r="L48" s="109">
        <v>3.9463000000000004</v>
      </c>
      <c r="M48" s="109">
        <v>0</v>
      </c>
      <c r="N48" s="109">
        <v>32.552019999999999</v>
      </c>
      <c r="O48" s="109">
        <v>0</v>
      </c>
      <c r="P48" s="109">
        <v>0</v>
      </c>
      <c r="Q48" s="372"/>
      <c r="R48" s="372"/>
    </row>
    <row r="49" spans="1:18" ht="27" customHeight="1">
      <c r="A49" s="109" t="s">
        <v>212</v>
      </c>
      <c r="B49" s="109">
        <v>0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09">
        <v>0</v>
      </c>
      <c r="I49" s="109">
        <v>0</v>
      </c>
      <c r="J49" s="109">
        <v>0</v>
      </c>
      <c r="K49" s="109">
        <v>0</v>
      </c>
      <c r="L49" s="109">
        <v>3.9463000000000004</v>
      </c>
      <c r="M49" s="109">
        <v>0</v>
      </c>
      <c r="N49" s="109">
        <v>0</v>
      </c>
      <c r="O49" s="109">
        <v>0</v>
      </c>
      <c r="P49" s="109">
        <v>0</v>
      </c>
      <c r="Q49" s="372"/>
      <c r="R49" s="372"/>
    </row>
    <row r="50" spans="1:18" ht="27" customHeight="1">
      <c r="A50" s="109" t="s">
        <v>214</v>
      </c>
      <c r="B50" s="109">
        <v>0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09">
        <v>0</v>
      </c>
      <c r="I50" s="109">
        <v>0</v>
      </c>
      <c r="J50" s="109">
        <v>0</v>
      </c>
      <c r="K50" s="109">
        <v>1.1629200000000002</v>
      </c>
      <c r="L50" s="109">
        <v>0</v>
      </c>
      <c r="M50" s="109">
        <v>0</v>
      </c>
      <c r="N50" s="109">
        <v>0</v>
      </c>
      <c r="O50" s="109">
        <v>0</v>
      </c>
      <c r="P50" s="109">
        <v>0</v>
      </c>
      <c r="Q50" s="372"/>
      <c r="R50" s="372"/>
    </row>
    <row r="51" spans="1:18" ht="27" customHeight="1">
      <c r="A51" s="109" t="s">
        <v>215</v>
      </c>
      <c r="B51" s="109">
        <v>0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09">
        <v>0</v>
      </c>
      <c r="I51" s="109">
        <v>0</v>
      </c>
      <c r="J51" s="109">
        <v>0</v>
      </c>
      <c r="K51" s="109">
        <v>0</v>
      </c>
      <c r="L51" s="109">
        <v>0</v>
      </c>
      <c r="M51" s="109">
        <v>0</v>
      </c>
      <c r="N51" s="109">
        <v>32.552019999999999</v>
      </c>
      <c r="O51" s="109">
        <v>0</v>
      </c>
      <c r="P51" s="109">
        <v>0</v>
      </c>
      <c r="Q51" s="372"/>
      <c r="R51" s="372"/>
    </row>
    <row r="52" spans="1:18" ht="27" customHeight="1">
      <c r="A52" s="261" t="s">
        <v>217</v>
      </c>
      <c r="B52" s="261">
        <v>538137.54363999993</v>
      </c>
      <c r="C52" s="262">
        <v>259683.51774000001</v>
      </c>
      <c r="D52" s="262">
        <v>69032.453389999995</v>
      </c>
      <c r="E52" s="262">
        <v>55084.406579999995</v>
      </c>
      <c r="F52" s="262">
        <v>30576.868260000003</v>
      </c>
      <c r="G52" s="262">
        <v>136182.12557</v>
      </c>
      <c r="H52" s="261">
        <v>99439.322799999994</v>
      </c>
      <c r="I52" s="261">
        <v>44170.720179999997</v>
      </c>
      <c r="J52" s="261">
        <v>20489.971550000002</v>
      </c>
      <c r="K52" s="261">
        <v>26782.73128</v>
      </c>
      <c r="L52" s="261">
        <v>59178.807860000001</v>
      </c>
      <c r="M52" s="261">
        <v>26671.83453</v>
      </c>
      <c r="N52" s="261">
        <v>87200.602840000007</v>
      </c>
      <c r="O52" s="261">
        <v>45385.796759999997</v>
      </c>
      <c r="P52" s="261">
        <v>20890.773719999997</v>
      </c>
      <c r="Q52" s="372"/>
      <c r="R52" s="372"/>
    </row>
    <row r="53" spans="1:18" ht="27" customHeight="1">
      <c r="A53" s="109" t="s">
        <v>218</v>
      </c>
      <c r="B53" s="109">
        <v>8938.2430999999997</v>
      </c>
      <c r="C53" s="110">
        <v>0</v>
      </c>
      <c r="D53" s="110">
        <v>0</v>
      </c>
      <c r="E53" s="110">
        <v>0</v>
      </c>
      <c r="F53" s="110">
        <v>0</v>
      </c>
      <c r="G53" s="110">
        <v>63.690949999999994</v>
      </c>
      <c r="H53" s="109">
        <v>0</v>
      </c>
      <c r="I53" s="109">
        <v>0</v>
      </c>
      <c r="J53" s="109">
        <v>0</v>
      </c>
      <c r="K53" s="109">
        <v>0</v>
      </c>
      <c r="L53" s="109">
        <v>0</v>
      </c>
      <c r="M53" s="109">
        <v>0</v>
      </c>
      <c r="N53" s="109">
        <v>0</v>
      </c>
      <c r="O53" s="109">
        <v>0</v>
      </c>
      <c r="P53" s="109">
        <v>0</v>
      </c>
      <c r="Q53" s="372"/>
      <c r="R53" s="372"/>
    </row>
    <row r="54" spans="1:18" ht="27" customHeight="1">
      <c r="A54" s="109" t="s">
        <v>219</v>
      </c>
      <c r="B54" s="109">
        <v>183814.09302999999</v>
      </c>
      <c r="C54" s="110">
        <v>92904.949739999996</v>
      </c>
      <c r="D54" s="110">
        <v>221.46129000000002</v>
      </c>
      <c r="E54" s="110">
        <v>3234.2843499999999</v>
      </c>
      <c r="F54" s="110">
        <v>8806.1903199999997</v>
      </c>
      <c r="G54" s="110">
        <v>2308.1452200000003</v>
      </c>
      <c r="H54" s="109">
        <v>16598.3413</v>
      </c>
      <c r="I54" s="109">
        <v>19834.814640000001</v>
      </c>
      <c r="J54" s="109">
        <v>1805.80305</v>
      </c>
      <c r="K54" s="109">
        <v>613.75530000000003</v>
      </c>
      <c r="L54" s="109">
        <v>0</v>
      </c>
      <c r="M54" s="109">
        <v>0</v>
      </c>
      <c r="N54" s="109">
        <v>35778.511549999996</v>
      </c>
      <c r="O54" s="109">
        <v>124.24916999999999</v>
      </c>
      <c r="P54" s="109">
        <v>6557.0759900000003</v>
      </c>
      <c r="Q54" s="372"/>
      <c r="R54" s="372"/>
    </row>
    <row r="55" spans="1:18" ht="27" customHeight="1">
      <c r="A55" s="109" t="s">
        <v>220</v>
      </c>
      <c r="B55" s="109">
        <v>274793.26538</v>
      </c>
      <c r="C55" s="110">
        <v>166778.568</v>
      </c>
      <c r="D55" s="110">
        <v>68810.992099999989</v>
      </c>
      <c r="E55" s="110">
        <v>51850.122229999994</v>
      </c>
      <c r="F55" s="110">
        <v>21770.677940000001</v>
      </c>
      <c r="G55" s="110">
        <v>133810.28940000001</v>
      </c>
      <c r="H55" s="109">
        <v>82840.981499999994</v>
      </c>
      <c r="I55" s="109">
        <v>24335.90554</v>
      </c>
      <c r="J55" s="109">
        <v>18684.1685</v>
      </c>
      <c r="K55" s="109">
        <v>26168.975979999999</v>
      </c>
      <c r="L55" s="109">
        <v>58945.405659999997</v>
      </c>
      <c r="M55" s="109">
        <v>26671.83453</v>
      </c>
      <c r="N55" s="109">
        <v>51422.091289999997</v>
      </c>
      <c r="O55" s="109">
        <v>45261.547590000002</v>
      </c>
      <c r="P55" s="109">
        <v>14333.69773</v>
      </c>
      <c r="Q55" s="372"/>
      <c r="R55" s="372"/>
    </row>
    <row r="56" spans="1:18" ht="27" customHeight="1">
      <c r="A56" s="109" t="s">
        <v>221</v>
      </c>
      <c r="B56" s="109">
        <v>70591.942129999996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09">
        <v>0</v>
      </c>
      <c r="I56" s="109">
        <v>0</v>
      </c>
      <c r="J56" s="109">
        <v>0</v>
      </c>
      <c r="K56" s="109">
        <v>0</v>
      </c>
      <c r="L56" s="109">
        <v>233.40220000000002</v>
      </c>
      <c r="M56" s="109">
        <v>0</v>
      </c>
      <c r="N56" s="109">
        <v>0</v>
      </c>
      <c r="O56" s="109">
        <v>0</v>
      </c>
      <c r="P56" s="109">
        <v>0</v>
      </c>
      <c r="Q56" s="372"/>
      <c r="R56" s="372"/>
    </row>
    <row r="57" spans="1:18" s="302" customFormat="1" ht="24" customHeight="1">
      <c r="A57" s="323" t="s">
        <v>166</v>
      </c>
      <c r="B57" s="608">
        <v>1294856.7153599998</v>
      </c>
      <c r="C57" s="608">
        <v>771010.86800999998</v>
      </c>
      <c r="D57" s="608">
        <v>364203.91826999997</v>
      </c>
      <c r="E57" s="608">
        <v>83339.11434</v>
      </c>
      <c r="F57" s="608">
        <v>189730.29296000002</v>
      </c>
      <c r="G57" s="608">
        <v>327531.76506999996</v>
      </c>
      <c r="H57" s="608">
        <v>196442.20208000002</v>
      </c>
      <c r="I57" s="608">
        <v>179185.04947</v>
      </c>
      <c r="J57" s="608">
        <v>155856.70338999998</v>
      </c>
      <c r="K57" s="608">
        <v>123650.5757</v>
      </c>
      <c r="L57" s="608">
        <v>98747.20848999999</v>
      </c>
      <c r="M57" s="608">
        <v>58459.646119999998</v>
      </c>
      <c r="N57" s="608">
        <v>208068.86619999999</v>
      </c>
      <c r="O57" s="608">
        <v>111041.52105</v>
      </c>
      <c r="P57" s="608">
        <v>79101.093069999988</v>
      </c>
    </row>
    <row r="58" spans="1:18" ht="27" customHeight="1">
      <c r="A58" s="138"/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372"/>
      <c r="R58" s="372"/>
    </row>
    <row r="59" spans="1:18" ht="8.25" customHeight="1" thickBot="1">
      <c r="A59" s="139"/>
      <c r="B59" s="140"/>
      <c r="C59" s="141"/>
      <c r="D59" s="141"/>
      <c r="E59" s="141"/>
      <c r="F59" s="141"/>
      <c r="G59" s="141"/>
      <c r="H59" s="142"/>
      <c r="I59" s="142"/>
      <c r="J59" s="142"/>
      <c r="K59" s="142"/>
      <c r="L59" s="142"/>
      <c r="M59" s="142"/>
      <c r="N59" s="142"/>
      <c r="O59" s="142"/>
      <c r="P59" s="142"/>
      <c r="Q59" s="372"/>
      <c r="R59" s="372"/>
    </row>
    <row r="60" spans="1:18" ht="15" customHeight="1" thickTop="1">
      <c r="A60" s="845" t="s">
        <v>728</v>
      </c>
      <c r="B60" s="845"/>
      <c r="C60" s="845"/>
      <c r="D60" s="845"/>
      <c r="E60" s="144"/>
      <c r="F60" s="144"/>
      <c r="G60" s="144"/>
      <c r="H60" s="145"/>
      <c r="I60" s="145"/>
      <c r="J60" s="145"/>
      <c r="K60" s="145"/>
      <c r="L60" s="145"/>
      <c r="M60" s="145"/>
      <c r="N60" s="145"/>
      <c r="O60" s="145"/>
      <c r="P60" s="145"/>
      <c r="Q60" s="372"/>
      <c r="R60" s="372"/>
    </row>
    <row r="61" spans="1:18" ht="42.75" customHeight="1">
      <c r="A61" s="823" t="s">
        <v>765</v>
      </c>
      <c r="B61" s="823"/>
      <c r="C61" s="823"/>
      <c r="D61" s="823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  <c r="R61" s="372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  <c r="R62" s="372"/>
    </row>
    <row r="63" spans="1:18" ht="9" customHeight="1">
      <c r="A63" s="125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  <c r="R63" s="372"/>
    </row>
    <row r="64" spans="1:18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  <c r="R64" s="372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  <c r="R65" s="372"/>
    </row>
    <row r="66" spans="1:18" ht="9" customHeight="1">
      <c r="A66" s="16"/>
      <c r="B66" s="147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  <c r="R66" s="372"/>
    </row>
    <row r="67" spans="1:18" ht="9" customHeight="1">
      <c r="A67" s="16"/>
      <c r="B67" s="147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  <c r="R67" s="372"/>
    </row>
    <row r="68" spans="1:18" ht="9" customHeight="1">
      <c r="A68" s="16"/>
      <c r="B68" s="14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  <c r="R68" s="372"/>
    </row>
    <row r="69" spans="1:18" ht="9" customHeight="1">
      <c r="A69" s="122"/>
      <c r="B69" s="14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  <c r="R69" s="372"/>
    </row>
    <row r="70" spans="1:18" ht="9" customHeight="1">
      <c r="A70" s="16"/>
      <c r="B70" s="14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  <c r="R70" s="372"/>
    </row>
    <row r="71" spans="1:18" ht="9" customHeight="1">
      <c r="A71" s="16"/>
      <c r="B71" s="14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  <c r="R71" s="372"/>
    </row>
    <row r="72" spans="1:18" ht="9" customHeight="1">
      <c r="A72" s="16"/>
      <c r="B72" s="14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  <c r="R72" s="372"/>
    </row>
    <row r="73" spans="1:18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  <c r="R73" s="372"/>
    </row>
    <row r="74" spans="1:18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  <c r="R74" s="372"/>
    </row>
    <row r="75" spans="1:18" ht="9" customHeight="1">
      <c r="A75" s="122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  <c r="R75" s="372"/>
    </row>
    <row r="76" spans="1:18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  <c r="R76" s="372"/>
    </row>
    <row r="77" spans="1:18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  <c r="R77" s="372"/>
    </row>
    <row r="78" spans="1:18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2"/>
      <c r="R78" s="372"/>
    </row>
    <row r="79" spans="1:18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2"/>
      <c r="R79" s="372"/>
    </row>
    <row r="80" spans="1:18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2"/>
      <c r="R80" s="372"/>
    </row>
    <row r="81" spans="1:18" ht="9" customHeight="1">
      <c r="A81" s="122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2"/>
      <c r="R81" s="372"/>
    </row>
    <row r="82" spans="1:18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2"/>
      <c r="R82" s="372"/>
    </row>
    <row r="83" spans="1:18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2"/>
      <c r="R83" s="372"/>
    </row>
    <row r="84" spans="1:18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2"/>
      <c r="R84" s="372"/>
    </row>
    <row r="85" spans="1:18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2"/>
      <c r="R85" s="372"/>
    </row>
    <row r="86" spans="1:18" ht="9" customHeight="1">
      <c r="A86" s="122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2"/>
      <c r="R86" s="372"/>
    </row>
    <row r="87" spans="1:18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2"/>
      <c r="R87" s="372"/>
    </row>
    <row r="88" spans="1:18" ht="9" customHeight="1">
      <c r="A88" s="123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2"/>
      <c r="R88" s="372"/>
    </row>
    <row r="89" spans="1:18" ht="9" customHeight="1">
      <c r="A89" s="123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2"/>
      <c r="R89" s="372"/>
    </row>
    <row r="90" spans="1:18" ht="9" customHeight="1">
      <c r="A90" s="123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2"/>
      <c r="R90" s="372"/>
    </row>
    <row r="91" spans="1:18" ht="9" customHeight="1">
      <c r="A91" s="124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372"/>
      <c r="R91" s="372"/>
    </row>
    <row r="92" spans="1:18" ht="9" customHeight="1">
      <c r="A92" s="124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372"/>
      <c r="R92" s="372"/>
    </row>
    <row r="93" spans="1:18" ht="9" customHeight="1">
      <c r="A93" s="125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372"/>
      <c r="R93" s="372"/>
    </row>
    <row r="94" spans="1:18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372"/>
      <c r="R94" s="372"/>
    </row>
    <row r="95" spans="1:18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372"/>
      <c r="R95" s="372"/>
    </row>
    <row r="96" spans="1:18" ht="9" customHeight="1">
      <c r="A96" s="16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372"/>
      <c r="R96" s="372"/>
    </row>
    <row r="97" spans="1:18" ht="9" customHeight="1">
      <c r="A97" s="16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372"/>
      <c r="R97" s="372"/>
    </row>
    <row r="98" spans="1:18" ht="9" customHeight="1">
      <c r="A98" s="123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372"/>
      <c r="R98" s="372"/>
    </row>
    <row r="99" spans="1:18" ht="9" customHeight="1">
      <c r="A99" s="125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372"/>
      <c r="R99" s="372"/>
    </row>
    <row r="100" spans="1:18" ht="9" customHeight="1">
      <c r="A100" s="16"/>
      <c r="C100" s="18"/>
      <c r="D100" s="18"/>
      <c r="E100" s="18"/>
      <c r="F100" s="18"/>
      <c r="G100" s="18"/>
      <c r="H100" s="17"/>
      <c r="I100" s="17"/>
      <c r="J100" s="17"/>
      <c r="K100" s="17"/>
      <c r="L100" s="17"/>
      <c r="M100" s="17"/>
      <c r="N100" s="17"/>
      <c r="O100" s="17"/>
      <c r="P100" s="17"/>
      <c r="Q100" s="372"/>
      <c r="R100" s="372"/>
    </row>
    <row r="101" spans="1:18" ht="9" customHeight="1">
      <c r="A101" s="16"/>
      <c r="C101" s="18"/>
      <c r="D101" s="18"/>
      <c r="E101" s="18"/>
      <c r="F101" s="18"/>
      <c r="G101" s="18"/>
      <c r="H101" s="17"/>
      <c r="I101" s="17"/>
      <c r="J101" s="17"/>
      <c r="K101" s="17"/>
      <c r="L101" s="17"/>
      <c r="M101" s="17"/>
      <c r="N101" s="17"/>
      <c r="O101" s="17"/>
      <c r="P101" s="17"/>
      <c r="Q101" s="372"/>
      <c r="R101" s="372"/>
    </row>
    <row r="102" spans="1:18" ht="9" customHeight="1">
      <c r="A102" s="16"/>
      <c r="C102" s="18"/>
      <c r="D102" s="18"/>
      <c r="E102" s="18"/>
      <c r="F102" s="18"/>
      <c r="G102" s="18"/>
      <c r="H102" s="17"/>
      <c r="I102" s="17"/>
      <c r="J102" s="17"/>
      <c r="K102" s="17"/>
      <c r="L102" s="17"/>
      <c r="M102" s="17"/>
      <c r="N102" s="17"/>
      <c r="O102" s="17"/>
      <c r="P102" s="17"/>
      <c r="Q102" s="372"/>
      <c r="R102" s="372"/>
    </row>
    <row r="103" spans="1:18" ht="9" customHeight="1">
      <c r="A103" s="16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372"/>
      <c r="R103" s="372"/>
    </row>
    <row r="104" spans="1:18" ht="9" customHeight="1">
      <c r="A104" s="123"/>
      <c r="C104" s="18"/>
      <c r="D104" s="18"/>
      <c r="E104" s="18"/>
      <c r="F104" s="18"/>
      <c r="G104" s="18"/>
      <c r="H104" s="17"/>
      <c r="I104" s="17"/>
      <c r="J104" s="17"/>
      <c r="K104" s="17"/>
      <c r="L104" s="17"/>
      <c r="M104" s="17"/>
      <c r="N104" s="17"/>
      <c r="O104" s="17"/>
      <c r="P104" s="17"/>
      <c r="Q104" s="372"/>
      <c r="R104" s="372"/>
    </row>
    <row r="105" spans="1:18" ht="9" customHeight="1">
      <c r="A105" s="125"/>
      <c r="C105" s="18"/>
      <c r="D105" s="18"/>
      <c r="E105" s="18"/>
      <c r="F105" s="18"/>
      <c r="G105" s="18"/>
      <c r="H105" s="17"/>
      <c r="I105" s="17"/>
      <c r="J105" s="17"/>
      <c r="K105" s="17"/>
      <c r="L105" s="17"/>
      <c r="M105" s="17"/>
      <c r="N105" s="17"/>
      <c r="O105" s="17"/>
      <c r="P105" s="17"/>
      <c r="Q105" s="372"/>
      <c r="R105" s="372"/>
    </row>
    <row r="106" spans="1:18" ht="9" customHeight="1">
      <c r="A106" s="16"/>
      <c r="C106" s="18"/>
      <c r="D106" s="18"/>
      <c r="E106" s="18"/>
      <c r="F106" s="18"/>
      <c r="G106" s="18"/>
      <c r="H106" s="17"/>
      <c r="I106" s="17"/>
      <c r="J106" s="17"/>
      <c r="K106" s="17"/>
      <c r="L106" s="17"/>
      <c r="M106" s="17"/>
      <c r="N106" s="17"/>
      <c r="O106" s="17"/>
      <c r="P106" s="17"/>
      <c r="Q106" s="372"/>
      <c r="R106" s="372"/>
    </row>
    <row r="107" spans="1:18" ht="9" customHeight="1">
      <c r="A107" s="16"/>
      <c r="C107" s="18"/>
      <c r="D107" s="18"/>
      <c r="E107" s="18"/>
      <c r="F107" s="18"/>
      <c r="G107" s="18"/>
      <c r="H107" s="17"/>
      <c r="I107" s="17"/>
      <c r="J107" s="17"/>
      <c r="K107" s="17"/>
      <c r="L107" s="17"/>
      <c r="M107" s="17"/>
      <c r="N107" s="17"/>
      <c r="O107" s="17"/>
      <c r="P107" s="17"/>
      <c r="Q107" s="372"/>
      <c r="R107" s="372"/>
    </row>
    <row r="108" spans="1:18" ht="9" customHeight="1">
      <c r="A108" s="16"/>
      <c r="C108" s="37"/>
      <c r="D108" s="37"/>
      <c r="E108" s="37"/>
      <c r="F108" s="37"/>
      <c r="G108" s="37"/>
      <c r="Q108" s="372"/>
      <c r="R108" s="372"/>
    </row>
    <row r="109" spans="1:18" ht="9" customHeight="1">
      <c r="A109" s="16"/>
      <c r="C109" s="37"/>
      <c r="D109" s="37"/>
      <c r="E109" s="37"/>
      <c r="F109" s="37"/>
      <c r="G109" s="37"/>
      <c r="Q109" s="372"/>
      <c r="R109" s="372"/>
    </row>
    <row r="110" spans="1:18" ht="9" customHeight="1">
      <c r="A110" s="16"/>
      <c r="C110" s="37"/>
      <c r="D110" s="37"/>
      <c r="E110" s="37"/>
      <c r="F110" s="37"/>
      <c r="G110" s="37"/>
      <c r="Q110" s="372"/>
      <c r="R110" s="372"/>
    </row>
    <row r="111" spans="1:18" ht="9" customHeight="1">
      <c r="A111" s="16"/>
      <c r="C111" s="37"/>
      <c r="D111" s="37"/>
      <c r="E111" s="37"/>
      <c r="F111" s="37"/>
      <c r="G111" s="37"/>
      <c r="Q111" s="372"/>
      <c r="R111" s="372"/>
    </row>
    <row r="112" spans="1:18" ht="9" customHeight="1">
      <c r="A112" s="16"/>
      <c r="C112" s="37"/>
      <c r="D112" s="37"/>
      <c r="E112" s="37"/>
      <c r="F112" s="37"/>
      <c r="G112" s="37"/>
      <c r="Q112" s="372"/>
      <c r="R112" s="372"/>
    </row>
    <row r="113" spans="1:18" ht="9" customHeight="1">
      <c r="A113" s="16"/>
      <c r="C113" s="37"/>
      <c r="D113" s="37"/>
      <c r="E113" s="37"/>
      <c r="F113" s="37"/>
      <c r="G113" s="37"/>
      <c r="Q113" s="372"/>
      <c r="R113" s="372"/>
    </row>
    <row r="114" spans="1:18" ht="9" customHeight="1">
      <c r="A114" s="123"/>
      <c r="C114" s="37"/>
      <c r="D114" s="37"/>
      <c r="E114" s="37"/>
      <c r="F114" s="37"/>
      <c r="G114" s="37"/>
      <c r="Q114" s="372"/>
      <c r="R114" s="372"/>
    </row>
    <row r="115" spans="1:18" ht="9" customHeight="1">
      <c r="A115" s="125"/>
      <c r="C115" s="37"/>
      <c r="D115" s="37"/>
      <c r="E115" s="37"/>
      <c r="F115" s="37"/>
      <c r="G115" s="37"/>
      <c r="Q115" s="372"/>
      <c r="R115" s="372"/>
    </row>
    <row r="116" spans="1:18" ht="9" customHeight="1">
      <c r="A116" s="16"/>
      <c r="C116" s="37"/>
      <c r="D116" s="37"/>
      <c r="E116" s="37"/>
      <c r="F116" s="37"/>
      <c r="G116" s="37"/>
      <c r="Q116" s="372"/>
      <c r="R116" s="372"/>
    </row>
    <row r="117" spans="1:18" ht="9" customHeight="1">
      <c r="A117" s="16"/>
      <c r="C117" s="37"/>
      <c r="D117" s="37"/>
      <c r="E117" s="37"/>
      <c r="F117" s="37"/>
      <c r="G117" s="37"/>
      <c r="Q117" s="372"/>
      <c r="R117" s="372"/>
    </row>
    <row r="118" spans="1:18" ht="9" customHeight="1">
      <c r="A118" s="16"/>
      <c r="C118" s="37"/>
      <c r="D118" s="37"/>
      <c r="E118" s="37"/>
      <c r="F118" s="37"/>
      <c r="G118" s="37"/>
      <c r="Q118" s="372"/>
      <c r="R118" s="372"/>
    </row>
    <row r="119" spans="1:18" ht="9" customHeight="1">
      <c r="A119" s="16"/>
      <c r="C119" s="37"/>
      <c r="D119" s="37"/>
      <c r="E119" s="37"/>
      <c r="F119" s="37"/>
      <c r="G119" s="37"/>
      <c r="Q119" s="372"/>
      <c r="R119" s="372"/>
    </row>
    <row r="120" spans="1:18" ht="9" customHeight="1">
      <c r="A120" s="16"/>
      <c r="C120" s="37"/>
      <c r="D120" s="37"/>
      <c r="E120" s="37"/>
      <c r="F120" s="37"/>
      <c r="G120" s="37"/>
      <c r="Q120" s="372"/>
      <c r="R120" s="372"/>
    </row>
    <row r="121" spans="1:18" ht="9" customHeight="1">
      <c r="A121" s="16"/>
      <c r="C121" s="37"/>
      <c r="D121" s="37"/>
      <c r="E121" s="37"/>
      <c r="F121" s="37"/>
      <c r="G121" s="37"/>
      <c r="Q121" s="372"/>
      <c r="R121" s="372"/>
    </row>
    <row r="122" spans="1:18" ht="9" customHeight="1">
      <c r="A122" s="16"/>
      <c r="C122" s="37"/>
      <c r="D122" s="37"/>
      <c r="E122" s="37"/>
      <c r="F122" s="37"/>
      <c r="G122" s="37"/>
      <c r="Q122" s="372"/>
      <c r="R122" s="372"/>
    </row>
    <row r="123" spans="1:18" ht="9" customHeight="1">
      <c r="A123" s="16"/>
      <c r="C123" s="37"/>
      <c r="D123" s="37"/>
      <c r="E123" s="37"/>
      <c r="F123" s="37"/>
      <c r="G123" s="37"/>
      <c r="Q123" s="372"/>
      <c r="R123" s="372"/>
    </row>
    <row r="124" spans="1:18" ht="9" customHeight="1">
      <c r="A124" s="16"/>
      <c r="C124" s="37"/>
      <c r="D124" s="37"/>
      <c r="E124" s="37"/>
      <c r="F124" s="37"/>
      <c r="G124" s="37"/>
      <c r="Q124" s="372"/>
      <c r="R124" s="372"/>
    </row>
    <row r="125" spans="1:18" ht="9" customHeight="1">
      <c r="A125" s="125"/>
      <c r="C125" s="37"/>
      <c r="D125" s="37"/>
      <c r="E125" s="37"/>
      <c r="F125" s="37"/>
      <c r="G125" s="37"/>
      <c r="Q125" s="372"/>
      <c r="R125" s="372"/>
    </row>
    <row r="126" spans="1:18" ht="9" customHeight="1">
      <c r="A126" s="16"/>
      <c r="C126" s="37"/>
      <c r="D126" s="37"/>
      <c r="E126" s="37"/>
      <c r="F126" s="37"/>
      <c r="G126" s="37"/>
      <c r="Q126" s="372"/>
      <c r="R126" s="372"/>
    </row>
    <row r="127" spans="1:18" ht="9" customHeight="1">
      <c r="A127" s="16"/>
      <c r="C127" s="37"/>
      <c r="D127" s="37"/>
      <c r="E127" s="37"/>
      <c r="F127" s="37"/>
      <c r="G127" s="37"/>
      <c r="Q127" s="372"/>
      <c r="R127" s="372"/>
    </row>
    <row r="128" spans="1:18" ht="9" customHeight="1">
      <c r="A128" s="16"/>
      <c r="C128" s="37"/>
      <c r="D128" s="37"/>
      <c r="E128" s="37"/>
      <c r="F128" s="37"/>
      <c r="G128" s="37"/>
      <c r="Q128" s="372"/>
      <c r="R128" s="372"/>
    </row>
    <row r="129" spans="1:18">
      <c r="A129" s="126"/>
      <c r="C129" s="37"/>
      <c r="D129" s="37"/>
      <c r="E129" s="37"/>
      <c r="F129" s="37"/>
      <c r="G129" s="37"/>
      <c r="Q129" s="372"/>
      <c r="R129" s="372"/>
    </row>
    <row r="130" spans="1:18">
      <c r="A130" s="126"/>
      <c r="C130" s="37"/>
      <c r="D130" s="37"/>
      <c r="E130" s="37"/>
      <c r="F130" s="37"/>
      <c r="G130" s="37"/>
      <c r="Q130" s="372"/>
      <c r="R130" s="372"/>
    </row>
    <row r="131" spans="1:18">
      <c r="A131" s="126"/>
      <c r="C131" s="37"/>
      <c r="D131" s="37"/>
      <c r="E131" s="37"/>
      <c r="F131" s="37"/>
      <c r="G131" s="37"/>
      <c r="Q131" s="372"/>
      <c r="R131" s="372"/>
    </row>
    <row r="132" spans="1:18">
      <c r="A132" s="126"/>
      <c r="C132" s="37"/>
      <c r="D132" s="37"/>
      <c r="E132" s="37"/>
      <c r="F132" s="37"/>
      <c r="G132" s="37"/>
      <c r="Q132" s="372"/>
      <c r="R132" s="372"/>
    </row>
    <row r="133" spans="1:18">
      <c r="A133" s="126"/>
      <c r="C133" s="37"/>
      <c r="D133" s="37"/>
      <c r="E133" s="37"/>
      <c r="F133" s="37"/>
      <c r="G133" s="37"/>
      <c r="Q133" s="372"/>
      <c r="R133" s="372"/>
    </row>
    <row r="134" spans="1:18">
      <c r="A134" s="126"/>
      <c r="C134" s="37"/>
      <c r="D134" s="37"/>
      <c r="E134" s="37"/>
      <c r="F134" s="37"/>
      <c r="G134" s="37"/>
      <c r="Q134" s="372"/>
      <c r="R134" s="372"/>
    </row>
    <row r="135" spans="1:18">
      <c r="A135" s="126"/>
      <c r="C135" s="37"/>
      <c r="D135" s="37"/>
      <c r="E135" s="37"/>
      <c r="F135" s="37"/>
      <c r="G135" s="37"/>
      <c r="Q135" s="372"/>
      <c r="R135" s="372"/>
    </row>
    <row r="136" spans="1:18" ht="15.75">
      <c r="A136" s="127"/>
      <c r="C136" s="37"/>
      <c r="D136" s="37"/>
      <c r="E136" s="37"/>
      <c r="F136" s="37"/>
      <c r="G136" s="37"/>
      <c r="Q136" s="372"/>
      <c r="R136" s="372"/>
    </row>
    <row r="137" spans="1:18" ht="15.75">
      <c r="A137" s="127"/>
      <c r="C137" s="37"/>
      <c r="D137" s="37"/>
      <c r="E137" s="37"/>
      <c r="F137" s="37"/>
      <c r="G137" s="37"/>
      <c r="Q137" s="372"/>
      <c r="R137" s="372"/>
    </row>
    <row r="138" spans="1:18" ht="15.75">
      <c r="A138" s="127"/>
      <c r="C138" s="37"/>
      <c r="D138" s="37"/>
      <c r="E138" s="37"/>
      <c r="F138" s="37"/>
      <c r="G138" s="37"/>
      <c r="Q138" s="372"/>
      <c r="R138" s="372"/>
    </row>
    <row r="139" spans="1:18" ht="15.75">
      <c r="A139" s="127"/>
      <c r="C139" s="37"/>
      <c r="D139" s="37"/>
      <c r="E139" s="37"/>
      <c r="F139" s="37"/>
      <c r="G139" s="37"/>
      <c r="Q139" s="372"/>
      <c r="R139" s="372"/>
    </row>
    <row r="140" spans="1:18" ht="15.75">
      <c r="A140" s="127"/>
      <c r="C140" s="37"/>
      <c r="D140" s="37"/>
      <c r="E140" s="37"/>
      <c r="F140" s="37"/>
      <c r="G140" s="37"/>
      <c r="Q140" s="372"/>
      <c r="R140" s="372"/>
    </row>
    <row r="141" spans="1:18" ht="15.75">
      <c r="A141" s="127"/>
      <c r="C141" s="37"/>
      <c r="D141" s="37"/>
      <c r="E141" s="37"/>
      <c r="F141" s="37"/>
      <c r="G141" s="37"/>
      <c r="Q141" s="372"/>
      <c r="R141" s="372"/>
    </row>
    <row r="142" spans="1:18" ht="15.75">
      <c r="A142" s="127"/>
      <c r="C142" s="37"/>
      <c r="D142" s="37"/>
      <c r="E142" s="37"/>
      <c r="F142" s="37"/>
      <c r="G142" s="37"/>
      <c r="Q142" s="372"/>
      <c r="R142" s="372"/>
    </row>
    <row r="143" spans="1:18" ht="15.75">
      <c r="A143" s="127"/>
      <c r="C143" s="37"/>
      <c r="D143" s="37"/>
      <c r="E143" s="37"/>
      <c r="F143" s="37"/>
      <c r="G143" s="37"/>
      <c r="Q143" s="372"/>
      <c r="R143" s="372"/>
    </row>
    <row r="144" spans="1:18" ht="15.75">
      <c r="A144" s="127"/>
      <c r="C144" s="37"/>
      <c r="D144" s="37"/>
      <c r="E144" s="37"/>
      <c r="F144" s="37"/>
      <c r="G144" s="37"/>
      <c r="Q144" s="372"/>
      <c r="R144" s="372"/>
    </row>
    <row r="145" spans="1:18" ht="15.75">
      <c r="A145" s="127"/>
      <c r="C145" s="37"/>
      <c r="D145" s="37"/>
      <c r="E145" s="37"/>
      <c r="F145" s="37"/>
      <c r="G145" s="37"/>
      <c r="Q145" s="372"/>
      <c r="R145" s="372"/>
    </row>
    <row r="146" spans="1:18" ht="15.75">
      <c r="A146" s="127"/>
      <c r="C146" s="37"/>
      <c r="D146" s="37"/>
      <c r="E146" s="37"/>
      <c r="F146" s="37"/>
      <c r="G146" s="37"/>
      <c r="Q146" s="372"/>
      <c r="R146" s="372"/>
    </row>
    <row r="147" spans="1:18" ht="15.75">
      <c r="A147" s="127"/>
      <c r="C147" s="37"/>
      <c r="D147" s="37"/>
      <c r="E147" s="37"/>
      <c r="F147" s="37"/>
      <c r="G147" s="37"/>
      <c r="Q147" s="372"/>
      <c r="R147" s="372"/>
    </row>
    <row r="148" spans="1:18" ht="15.75">
      <c r="A148" s="127"/>
      <c r="C148" s="37"/>
      <c r="D148" s="37"/>
      <c r="E148" s="37"/>
      <c r="F148" s="37"/>
      <c r="G148" s="37"/>
      <c r="Q148" s="372"/>
      <c r="R148" s="372"/>
    </row>
    <row r="149" spans="1:18" ht="15.75">
      <c r="A149" s="127"/>
      <c r="C149" s="37"/>
      <c r="D149" s="37"/>
      <c r="E149" s="37"/>
      <c r="F149" s="37"/>
      <c r="G149" s="37"/>
      <c r="Q149" s="372"/>
      <c r="R149" s="372"/>
    </row>
    <row r="150" spans="1:18" ht="15.75">
      <c r="A150" s="127"/>
      <c r="C150" s="37"/>
      <c r="D150" s="37"/>
      <c r="E150" s="37"/>
      <c r="F150" s="37"/>
      <c r="G150" s="37"/>
      <c r="Q150" s="372"/>
      <c r="R150" s="372"/>
    </row>
    <row r="151" spans="1:18" ht="15.75">
      <c r="A151" s="127"/>
      <c r="C151" s="37"/>
      <c r="D151" s="37"/>
      <c r="E151" s="37"/>
      <c r="F151" s="37"/>
      <c r="G151" s="37"/>
      <c r="Q151" s="372"/>
      <c r="R151" s="372"/>
    </row>
    <row r="152" spans="1:18" ht="15.75">
      <c r="A152" s="127"/>
      <c r="C152" s="37"/>
      <c r="D152" s="37"/>
      <c r="E152" s="37"/>
      <c r="F152" s="37"/>
      <c r="G152" s="37"/>
      <c r="Q152" s="372"/>
      <c r="R152" s="372"/>
    </row>
    <row r="153" spans="1:18" ht="15.75">
      <c r="A153" s="127"/>
      <c r="C153" s="37"/>
      <c r="D153" s="37"/>
      <c r="E153" s="37"/>
      <c r="F153" s="37"/>
      <c r="G153" s="37"/>
      <c r="Q153" s="372"/>
      <c r="R153" s="372"/>
    </row>
    <row r="154" spans="1:18" ht="15.75">
      <c r="A154" s="127"/>
      <c r="C154" s="37"/>
      <c r="D154" s="37"/>
      <c r="E154" s="37"/>
      <c r="F154" s="37"/>
      <c r="G154" s="37"/>
      <c r="Q154" s="372"/>
      <c r="R154" s="372"/>
    </row>
    <row r="155" spans="1:18" ht="15.75">
      <c r="A155" s="127"/>
      <c r="C155" s="37"/>
      <c r="D155" s="37"/>
      <c r="E155" s="37"/>
      <c r="F155" s="37"/>
      <c r="G155" s="37"/>
      <c r="Q155" s="372"/>
      <c r="R155" s="372"/>
    </row>
    <row r="156" spans="1:18" ht="15.75">
      <c r="A156" s="127"/>
      <c r="C156" s="37"/>
      <c r="D156" s="37"/>
      <c r="E156" s="37"/>
      <c r="F156" s="37"/>
      <c r="G156" s="37"/>
      <c r="Q156" s="372"/>
      <c r="R156" s="372"/>
    </row>
    <row r="157" spans="1:18" ht="15.75">
      <c r="A157" s="127"/>
      <c r="C157" s="37"/>
      <c r="D157" s="37"/>
      <c r="E157" s="37"/>
      <c r="F157" s="37"/>
      <c r="G157" s="37"/>
      <c r="Q157" s="372"/>
      <c r="R157" s="372"/>
    </row>
    <row r="158" spans="1:18" ht="15.75">
      <c r="A158" s="127"/>
      <c r="C158" s="37"/>
      <c r="D158" s="37"/>
      <c r="E158" s="37"/>
      <c r="F158" s="37"/>
      <c r="G158" s="37"/>
      <c r="Q158" s="372"/>
      <c r="R158" s="372"/>
    </row>
    <row r="159" spans="1:18" ht="15.75">
      <c r="A159" s="127"/>
      <c r="C159" s="37"/>
      <c r="D159" s="37"/>
      <c r="E159" s="37"/>
      <c r="F159" s="37"/>
      <c r="G159" s="37"/>
      <c r="Q159" s="372"/>
      <c r="R159" s="372"/>
    </row>
    <row r="160" spans="1:18" ht="15.75">
      <c r="A160" s="127"/>
      <c r="C160" s="37"/>
      <c r="D160" s="37"/>
      <c r="E160" s="37"/>
      <c r="F160" s="37"/>
      <c r="G160" s="37"/>
      <c r="Q160" s="372"/>
      <c r="R160" s="372"/>
    </row>
    <row r="161" spans="1:18" ht="15.75">
      <c r="A161" s="127"/>
      <c r="C161" s="37"/>
      <c r="D161" s="37"/>
      <c r="E161" s="37"/>
      <c r="F161" s="37"/>
      <c r="G161" s="37"/>
      <c r="Q161" s="372"/>
      <c r="R161" s="372"/>
    </row>
    <row r="162" spans="1:18" ht="15.75">
      <c r="A162" s="127"/>
      <c r="C162" s="37"/>
      <c r="D162" s="37"/>
      <c r="E162" s="37"/>
      <c r="F162" s="37"/>
      <c r="G162" s="37"/>
      <c r="Q162" s="372"/>
      <c r="R162" s="372"/>
    </row>
    <row r="163" spans="1:18" ht="15.75">
      <c r="A163" s="127"/>
      <c r="C163" s="37"/>
      <c r="D163" s="37"/>
      <c r="E163" s="37"/>
      <c r="F163" s="37"/>
      <c r="G163" s="37"/>
      <c r="Q163" s="372"/>
      <c r="R163" s="372"/>
    </row>
    <row r="164" spans="1:18" ht="15.75">
      <c r="A164" s="127"/>
      <c r="C164" s="37"/>
      <c r="D164" s="37"/>
      <c r="E164" s="37"/>
      <c r="F164" s="37"/>
      <c r="G164" s="37"/>
      <c r="Q164" s="372"/>
      <c r="R164" s="372"/>
    </row>
    <row r="165" spans="1:18" ht="15.75">
      <c r="A165" s="127"/>
      <c r="C165" s="37"/>
      <c r="D165" s="37"/>
      <c r="E165" s="37"/>
      <c r="F165" s="37"/>
      <c r="G165" s="37"/>
      <c r="Q165" s="372"/>
      <c r="R165" s="372"/>
    </row>
    <row r="166" spans="1:18" ht="15.75">
      <c r="A166" s="127"/>
      <c r="C166" s="37"/>
      <c r="D166" s="37"/>
      <c r="E166" s="37"/>
      <c r="F166" s="37"/>
      <c r="G166" s="37"/>
      <c r="Q166" s="372"/>
      <c r="R166" s="372"/>
    </row>
    <row r="167" spans="1:18" ht="15.75">
      <c r="A167" s="127"/>
      <c r="C167" s="37"/>
      <c r="D167" s="37"/>
      <c r="E167" s="37"/>
      <c r="F167" s="37"/>
      <c r="G167" s="37"/>
      <c r="Q167" s="372"/>
      <c r="R167" s="372"/>
    </row>
    <row r="168" spans="1:18" ht="15.75">
      <c r="A168" s="127"/>
      <c r="C168" s="37"/>
      <c r="D168" s="37"/>
      <c r="E168" s="37"/>
      <c r="F168" s="37"/>
      <c r="G168" s="37"/>
      <c r="Q168" s="372"/>
      <c r="R168" s="372"/>
    </row>
    <row r="169" spans="1:18" ht="15.75">
      <c r="A169" s="127"/>
      <c r="C169" s="37"/>
      <c r="D169" s="37"/>
      <c r="E169" s="37"/>
      <c r="F169" s="37"/>
      <c r="G169" s="37"/>
      <c r="Q169" s="372"/>
      <c r="R169" s="372"/>
    </row>
    <row r="170" spans="1:18" ht="15.75">
      <c r="A170" s="127"/>
      <c r="C170" s="37"/>
      <c r="D170" s="37"/>
      <c r="E170" s="37"/>
      <c r="F170" s="37"/>
      <c r="G170" s="37"/>
      <c r="Q170" s="372"/>
      <c r="R170" s="372"/>
    </row>
    <row r="171" spans="1:18" ht="15.75">
      <c r="A171" s="127"/>
      <c r="C171" s="37"/>
      <c r="D171" s="37"/>
      <c r="E171" s="37"/>
      <c r="F171" s="37"/>
      <c r="G171" s="37"/>
      <c r="Q171" s="372"/>
      <c r="R171" s="372"/>
    </row>
    <row r="172" spans="1:18" ht="15.75">
      <c r="A172" s="127"/>
      <c r="C172" s="37"/>
      <c r="D172" s="37"/>
      <c r="E172" s="37"/>
      <c r="F172" s="37"/>
      <c r="G172" s="37"/>
      <c r="Q172" s="372"/>
      <c r="R172" s="372"/>
    </row>
    <row r="173" spans="1:18" ht="15.75">
      <c r="A173" s="127"/>
      <c r="C173" s="37"/>
      <c r="D173" s="37"/>
      <c r="E173" s="37"/>
      <c r="F173" s="37"/>
      <c r="G173" s="37"/>
      <c r="Q173" s="372"/>
      <c r="R173" s="372"/>
    </row>
    <row r="174" spans="1:18" ht="15.75">
      <c r="A174" s="127"/>
      <c r="C174" s="37"/>
      <c r="D174" s="37"/>
      <c r="E174" s="37"/>
      <c r="F174" s="37"/>
      <c r="G174" s="37"/>
      <c r="Q174" s="372"/>
      <c r="R174" s="372"/>
    </row>
    <row r="175" spans="1:18" ht="15.75">
      <c r="A175" s="127"/>
      <c r="C175" s="37"/>
      <c r="D175" s="37"/>
      <c r="E175" s="37"/>
      <c r="F175" s="37"/>
      <c r="G175" s="37"/>
      <c r="Q175" s="372"/>
      <c r="R175" s="372"/>
    </row>
    <row r="176" spans="1:18" ht="15.75">
      <c r="A176" s="127"/>
      <c r="C176" s="37"/>
      <c r="D176" s="37"/>
      <c r="E176" s="37"/>
      <c r="F176" s="37"/>
      <c r="G176" s="37"/>
      <c r="Q176" s="372"/>
      <c r="R176" s="372"/>
    </row>
    <row r="177" spans="1:18" ht="15.75">
      <c r="A177" s="127"/>
      <c r="C177" s="37"/>
      <c r="D177" s="37"/>
      <c r="E177" s="37"/>
      <c r="F177" s="37"/>
      <c r="G177" s="37"/>
      <c r="Q177" s="372"/>
      <c r="R177" s="372"/>
    </row>
    <row r="178" spans="1:18" ht="15.75">
      <c r="A178" s="127"/>
      <c r="C178" s="37"/>
      <c r="D178" s="37"/>
      <c r="E178" s="37"/>
      <c r="F178" s="37"/>
      <c r="G178" s="37"/>
      <c r="Q178" s="372"/>
      <c r="R178" s="372"/>
    </row>
    <row r="179" spans="1:18" ht="15.75">
      <c r="A179" s="127"/>
      <c r="C179" s="37"/>
      <c r="D179" s="37"/>
      <c r="E179" s="37"/>
      <c r="F179" s="37"/>
      <c r="G179" s="37"/>
      <c r="Q179" s="372"/>
      <c r="R179" s="372"/>
    </row>
    <row r="180" spans="1:18" ht="15.75">
      <c r="A180" s="127"/>
      <c r="C180" s="37"/>
      <c r="D180" s="37"/>
      <c r="E180" s="37"/>
      <c r="F180" s="37"/>
      <c r="G180" s="37"/>
      <c r="Q180" s="372"/>
      <c r="R180" s="372"/>
    </row>
    <row r="181" spans="1:18" ht="15.75">
      <c r="A181" s="127"/>
      <c r="C181" s="37"/>
      <c r="D181" s="37"/>
      <c r="E181" s="37"/>
      <c r="F181" s="37"/>
      <c r="G181" s="37"/>
      <c r="Q181" s="372"/>
      <c r="R181" s="372"/>
    </row>
    <row r="182" spans="1:18" ht="15.75">
      <c r="A182" s="127"/>
      <c r="C182" s="37"/>
      <c r="D182" s="37"/>
      <c r="E182" s="37"/>
      <c r="F182" s="37"/>
      <c r="G182" s="37"/>
      <c r="Q182" s="372"/>
      <c r="R182" s="372"/>
    </row>
    <row r="183" spans="1:18" ht="15.75">
      <c r="A183" s="127"/>
      <c r="C183" s="37"/>
      <c r="D183" s="37"/>
      <c r="E183" s="37"/>
      <c r="F183" s="37"/>
      <c r="G183" s="37"/>
      <c r="Q183" s="372"/>
      <c r="R183" s="372"/>
    </row>
    <row r="184" spans="1:18" ht="15.75">
      <c r="A184" s="127"/>
      <c r="C184" s="37"/>
      <c r="D184" s="37"/>
      <c r="E184" s="37"/>
      <c r="F184" s="37"/>
      <c r="G184" s="37"/>
      <c r="Q184" s="372"/>
      <c r="R184" s="372"/>
    </row>
    <row r="185" spans="1:18" ht="15.75">
      <c r="A185" s="127"/>
      <c r="C185" s="37"/>
      <c r="D185" s="37"/>
      <c r="E185" s="37"/>
      <c r="F185" s="37"/>
      <c r="G185" s="37"/>
      <c r="Q185" s="372"/>
      <c r="R185" s="372"/>
    </row>
    <row r="186" spans="1:18" ht="15.75">
      <c r="A186" s="127"/>
      <c r="C186" s="37"/>
      <c r="D186" s="37"/>
      <c r="E186" s="37"/>
      <c r="F186" s="37"/>
      <c r="G186" s="37"/>
      <c r="Q186" s="372"/>
      <c r="R186" s="372"/>
    </row>
    <row r="187" spans="1:18" ht="15.75">
      <c r="A187" s="127"/>
      <c r="C187" s="37"/>
      <c r="D187" s="37"/>
      <c r="E187" s="37"/>
      <c r="F187" s="37"/>
      <c r="G187" s="37"/>
      <c r="Q187" s="372"/>
      <c r="R187" s="372"/>
    </row>
    <row r="188" spans="1:18" ht="15.75">
      <c r="A188" s="127"/>
      <c r="C188" s="37"/>
      <c r="D188" s="37"/>
      <c r="E188" s="37"/>
      <c r="F188" s="37"/>
      <c r="G188" s="37"/>
      <c r="Q188" s="372"/>
      <c r="R188" s="372"/>
    </row>
    <row r="189" spans="1:18" ht="15.75">
      <c r="A189" s="127"/>
      <c r="C189" s="37"/>
      <c r="D189" s="37"/>
      <c r="E189" s="37"/>
      <c r="F189" s="37"/>
      <c r="G189" s="37"/>
      <c r="Q189" s="372"/>
      <c r="R189" s="372"/>
    </row>
    <row r="190" spans="1:18" ht="15.75">
      <c r="A190" s="127"/>
      <c r="C190" s="37"/>
      <c r="D190" s="37"/>
      <c r="E190" s="37"/>
      <c r="F190" s="37"/>
      <c r="G190" s="37"/>
      <c r="Q190" s="372"/>
      <c r="R190" s="372"/>
    </row>
    <row r="191" spans="1:18" ht="15.75">
      <c r="A191" s="127"/>
      <c r="C191" s="37"/>
      <c r="D191" s="37"/>
      <c r="E191" s="37"/>
      <c r="F191" s="37"/>
      <c r="G191" s="37"/>
      <c r="Q191" s="372"/>
      <c r="R191" s="372"/>
    </row>
    <row r="192" spans="1:18" ht="15.75">
      <c r="A192" s="127"/>
      <c r="C192" s="37"/>
      <c r="D192" s="37"/>
      <c r="E192" s="37"/>
      <c r="F192" s="37"/>
      <c r="G192" s="37"/>
      <c r="Q192" s="372"/>
      <c r="R192" s="372"/>
    </row>
    <row r="193" spans="1:18" ht="15.75">
      <c r="A193" s="127"/>
      <c r="C193" s="37"/>
      <c r="D193" s="37"/>
      <c r="E193" s="37"/>
      <c r="F193" s="37"/>
      <c r="G193" s="37"/>
      <c r="Q193" s="372"/>
      <c r="R193" s="372"/>
    </row>
    <row r="194" spans="1:18" ht="15.75">
      <c r="A194" s="127"/>
      <c r="C194" s="37"/>
      <c r="D194" s="37"/>
      <c r="E194" s="37"/>
      <c r="F194" s="37"/>
      <c r="G194" s="37"/>
      <c r="Q194" s="372"/>
      <c r="R194" s="372"/>
    </row>
    <row r="195" spans="1:18" ht="15.75">
      <c r="A195" s="127"/>
      <c r="C195" s="37"/>
      <c r="D195" s="37"/>
      <c r="E195" s="37"/>
      <c r="F195" s="37"/>
      <c r="G195" s="37"/>
      <c r="Q195" s="372"/>
      <c r="R195" s="372"/>
    </row>
    <row r="196" spans="1:18" ht="15.75">
      <c r="A196" s="127"/>
      <c r="C196" s="37"/>
      <c r="D196" s="37"/>
      <c r="E196" s="37"/>
      <c r="F196" s="37"/>
      <c r="G196" s="37"/>
      <c r="Q196" s="372"/>
      <c r="R196" s="372"/>
    </row>
    <row r="197" spans="1:18" ht="15.75">
      <c r="A197" s="127"/>
      <c r="C197" s="37"/>
      <c r="D197" s="37"/>
      <c r="E197" s="37"/>
      <c r="F197" s="37"/>
      <c r="G197" s="37"/>
      <c r="Q197" s="372"/>
      <c r="R197" s="372"/>
    </row>
    <row r="198" spans="1:18" ht="15.75">
      <c r="A198" s="127"/>
      <c r="C198" s="37"/>
      <c r="D198" s="37"/>
      <c r="E198" s="37"/>
      <c r="F198" s="37"/>
      <c r="G198" s="37"/>
      <c r="Q198" s="372"/>
      <c r="R198" s="372"/>
    </row>
    <row r="199" spans="1:18" ht="15.75">
      <c r="A199" s="127"/>
      <c r="C199" s="37"/>
      <c r="D199" s="37"/>
      <c r="E199" s="37"/>
      <c r="F199" s="37"/>
      <c r="G199" s="37"/>
      <c r="Q199" s="372"/>
      <c r="R199" s="372"/>
    </row>
    <row r="200" spans="1:18" ht="15.75">
      <c r="A200" s="127"/>
      <c r="C200" s="37"/>
      <c r="D200" s="37"/>
      <c r="E200" s="37"/>
      <c r="F200" s="37"/>
      <c r="G200" s="37"/>
      <c r="Q200" s="372"/>
      <c r="R200" s="372"/>
    </row>
    <row r="201" spans="1:18" ht="15.75">
      <c r="A201" s="127"/>
      <c r="C201" s="37"/>
      <c r="D201" s="37"/>
      <c r="E201" s="37"/>
      <c r="F201" s="37"/>
      <c r="G201" s="37"/>
      <c r="Q201" s="372"/>
      <c r="R201" s="372"/>
    </row>
    <row r="202" spans="1:18" ht="15.75">
      <c r="A202" s="127"/>
      <c r="C202" s="37"/>
      <c r="D202" s="37"/>
      <c r="E202" s="37"/>
      <c r="F202" s="37"/>
      <c r="G202" s="37"/>
      <c r="Q202" s="372"/>
      <c r="R202" s="372"/>
    </row>
    <row r="203" spans="1:18" ht="15.75">
      <c r="A203" s="127"/>
      <c r="C203" s="37"/>
      <c r="D203" s="37"/>
      <c r="E203" s="37"/>
      <c r="F203" s="37"/>
      <c r="G203" s="37"/>
      <c r="Q203" s="372"/>
      <c r="R203" s="372"/>
    </row>
    <row r="204" spans="1:18" ht="15.75">
      <c r="A204" s="127"/>
      <c r="C204" s="37"/>
      <c r="D204" s="37"/>
      <c r="E204" s="37"/>
      <c r="F204" s="37"/>
      <c r="G204" s="37"/>
      <c r="Q204" s="372"/>
      <c r="R204" s="372"/>
    </row>
    <row r="205" spans="1:18" ht="15.75">
      <c r="A205" s="127"/>
      <c r="C205" s="37"/>
      <c r="D205" s="37"/>
      <c r="E205" s="37"/>
      <c r="F205" s="37"/>
      <c r="G205" s="37"/>
      <c r="Q205" s="372"/>
      <c r="R205" s="372"/>
    </row>
    <row r="206" spans="1:18" ht="15.75">
      <c r="A206" s="127"/>
      <c r="C206" s="37"/>
      <c r="D206" s="37"/>
      <c r="E206" s="37"/>
      <c r="F206" s="37"/>
      <c r="G206" s="37"/>
      <c r="Q206" s="372"/>
      <c r="R206" s="372"/>
    </row>
    <row r="207" spans="1:18" ht="15.75">
      <c r="A207" s="127"/>
      <c r="C207" s="37"/>
      <c r="D207" s="37"/>
      <c r="E207" s="37"/>
      <c r="F207" s="37"/>
      <c r="G207" s="37"/>
      <c r="Q207" s="372"/>
      <c r="R207" s="372"/>
    </row>
    <row r="208" spans="1:18" ht="15.75">
      <c r="A208" s="127"/>
      <c r="C208" s="37"/>
      <c r="D208" s="37"/>
      <c r="E208" s="37"/>
      <c r="F208" s="37"/>
      <c r="G208" s="37"/>
      <c r="Q208" s="372"/>
      <c r="R208" s="372"/>
    </row>
    <row r="209" spans="1:18" ht="15.75">
      <c r="A209" s="127"/>
      <c r="C209" s="37"/>
      <c r="D209" s="37"/>
      <c r="E209" s="37"/>
      <c r="F209" s="37"/>
      <c r="G209" s="37"/>
      <c r="Q209" s="372"/>
      <c r="R209" s="372"/>
    </row>
    <row r="210" spans="1:18" ht="15.75">
      <c r="A210" s="127"/>
      <c r="C210" s="37"/>
      <c r="D210" s="37"/>
      <c r="E210" s="37"/>
      <c r="F210" s="37"/>
      <c r="G210" s="37"/>
      <c r="Q210" s="372"/>
      <c r="R210" s="372"/>
    </row>
    <row r="211" spans="1:18" ht="15.75">
      <c r="A211" s="127"/>
      <c r="C211" s="37"/>
      <c r="D211" s="37"/>
      <c r="E211" s="37"/>
      <c r="F211" s="37"/>
      <c r="G211" s="37"/>
      <c r="Q211" s="372"/>
      <c r="R211" s="372"/>
    </row>
    <row r="212" spans="1:18" ht="15.75">
      <c r="A212" s="127"/>
      <c r="C212" s="37"/>
      <c r="D212" s="37"/>
      <c r="E212" s="37"/>
      <c r="F212" s="37"/>
      <c r="G212" s="37"/>
      <c r="Q212" s="372"/>
      <c r="R212" s="372"/>
    </row>
    <row r="213" spans="1:18" ht="15.75">
      <c r="A213" s="127"/>
      <c r="C213" s="37"/>
      <c r="D213" s="37"/>
      <c r="E213" s="37"/>
      <c r="F213" s="37"/>
      <c r="G213" s="37"/>
      <c r="Q213" s="372"/>
      <c r="R213" s="372"/>
    </row>
    <row r="214" spans="1:18" ht="15.75">
      <c r="A214" s="127"/>
      <c r="C214" s="37"/>
      <c r="D214" s="37"/>
      <c r="E214" s="37"/>
      <c r="F214" s="37"/>
      <c r="G214" s="37"/>
      <c r="Q214" s="372"/>
      <c r="R214" s="372"/>
    </row>
    <row r="215" spans="1:18" ht="15.75">
      <c r="A215" s="127"/>
      <c r="C215" s="37"/>
      <c r="D215" s="37"/>
      <c r="E215" s="37"/>
      <c r="F215" s="37"/>
      <c r="G215" s="37"/>
      <c r="Q215" s="372"/>
      <c r="R215" s="372"/>
    </row>
    <row r="216" spans="1:18" ht="15.75">
      <c r="A216" s="127"/>
      <c r="C216" s="37"/>
      <c r="D216" s="37"/>
      <c r="E216" s="37"/>
      <c r="F216" s="37"/>
      <c r="G216" s="37"/>
      <c r="Q216" s="372"/>
      <c r="R216" s="372"/>
    </row>
    <row r="217" spans="1:18" ht="15.75">
      <c r="A217" s="127"/>
      <c r="C217" s="37"/>
      <c r="D217" s="37"/>
      <c r="E217" s="37"/>
      <c r="F217" s="37"/>
      <c r="G217" s="37"/>
      <c r="Q217" s="372"/>
      <c r="R217" s="372"/>
    </row>
    <row r="218" spans="1:18" ht="15.75">
      <c r="A218" s="127"/>
      <c r="C218" s="37"/>
      <c r="D218" s="37"/>
      <c r="E218" s="37"/>
      <c r="F218" s="37"/>
      <c r="G218" s="37"/>
      <c r="Q218" s="372"/>
      <c r="R218" s="372"/>
    </row>
    <row r="219" spans="1:18" ht="15.75">
      <c r="A219" s="127"/>
      <c r="C219" s="37"/>
      <c r="D219" s="37"/>
      <c r="E219" s="37"/>
      <c r="F219" s="37"/>
      <c r="G219" s="37"/>
    </row>
    <row r="220" spans="1:18" ht="15.75">
      <c r="A220" s="127"/>
      <c r="C220" s="37"/>
      <c r="D220" s="37"/>
      <c r="E220" s="37"/>
      <c r="F220" s="37"/>
      <c r="G220" s="37"/>
    </row>
    <row r="221" spans="1:18" ht="15.75">
      <c r="A221" s="127"/>
      <c r="C221" s="37"/>
      <c r="D221" s="37"/>
      <c r="E221" s="37"/>
      <c r="F221" s="37"/>
      <c r="G221" s="37"/>
    </row>
    <row r="222" spans="1:18" ht="15.75">
      <c r="A222" s="127"/>
      <c r="C222" s="37"/>
      <c r="D222" s="37"/>
      <c r="E222" s="37"/>
      <c r="F222" s="37"/>
      <c r="G222" s="37"/>
    </row>
    <row r="223" spans="1:18" ht="15.75">
      <c r="A223" s="127"/>
      <c r="C223" s="37"/>
      <c r="D223" s="37"/>
      <c r="E223" s="37"/>
      <c r="F223" s="37"/>
      <c r="G223" s="37"/>
    </row>
    <row r="224" spans="1:18" ht="15.75">
      <c r="A224" s="127"/>
      <c r="C224" s="37"/>
      <c r="D224" s="37"/>
      <c r="E224" s="37"/>
      <c r="F224" s="37"/>
      <c r="G224" s="37"/>
    </row>
    <row r="225" spans="1:7" ht="15.75">
      <c r="A225" s="127"/>
      <c r="C225" s="37"/>
      <c r="D225" s="37"/>
      <c r="E225" s="37"/>
      <c r="F225" s="37"/>
      <c r="G225" s="37"/>
    </row>
    <row r="226" spans="1:7" ht="15.75">
      <c r="A226" s="127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  <c r="C291" s="37"/>
      <c r="D291" s="37"/>
      <c r="E291" s="37"/>
      <c r="F291" s="37"/>
      <c r="G291" s="37"/>
    </row>
    <row r="292" spans="1:7" ht="15.75">
      <c r="A292" s="19"/>
      <c r="C292" s="37"/>
      <c r="D292" s="37"/>
      <c r="E292" s="37"/>
      <c r="F292" s="37"/>
      <c r="G292" s="37"/>
    </row>
    <row r="293" spans="1:7" ht="15.75">
      <c r="A293" s="19"/>
      <c r="C293" s="37"/>
      <c r="D293" s="37"/>
      <c r="E293" s="37"/>
      <c r="F293" s="37"/>
      <c r="G293" s="37"/>
    </row>
    <row r="294" spans="1:7" ht="15.75">
      <c r="A294" s="19"/>
      <c r="C294" s="37"/>
      <c r="D294" s="37"/>
      <c r="E294" s="37"/>
      <c r="F294" s="37"/>
      <c r="G294" s="37"/>
    </row>
    <row r="295" spans="1:7" ht="15.75">
      <c r="A295" s="19"/>
      <c r="C295" s="37"/>
      <c r="D295" s="37"/>
      <c r="E295" s="37"/>
      <c r="F295" s="37"/>
      <c r="G295" s="37"/>
    </row>
    <row r="296" spans="1:7" ht="15.75">
      <c r="A296" s="19"/>
      <c r="C296" s="37"/>
      <c r="D296" s="37"/>
      <c r="E296" s="37"/>
      <c r="F296" s="37"/>
      <c r="G296" s="37"/>
    </row>
    <row r="297" spans="1:7" ht="15.75">
      <c r="A297" s="19"/>
      <c r="C297" s="37"/>
      <c r="D297" s="37"/>
      <c r="E297" s="37"/>
      <c r="F297" s="37"/>
      <c r="G297" s="37"/>
    </row>
    <row r="298" spans="1:7" ht="15.75">
      <c r="A298" s="19"/>
      <c r="C298" s="37"/>
      <c r="D298" s="37"/>
      <c r="E298" s="37"/>
      <c r="F298" s="37"/>
      <c r="G298" s="37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6">
    <mergeCell ref="A61:D61"/>
    <mergeCell ref="A2:P2"/>
    <mergeCell ref="A3:P3"/>
    <mergeCell ref="A4:P4"/>
    <mergeCell ref="A5:P5"/>
    <mergeCell ref="A60:D60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X12" sqref="X12"/>
    </sheetView>
  </sheetViews>
  <sheetFormatPr baseColWidth="10" defaultColWidth="9.140625" defaultRowHeight="15"/>
  <cols>
    <col min="1" max="1" width="51.140625" style="20" customWidth="1"/>
    <col min="2" max="16" width="10.7109375" style="372" customWidth="1"/>
    <col min="17" max="17" width="12" style="372" customWidth="1"/>
    <col min="18" max="18" width="6.140625" style="372" customWidth="1"/>
    <col min="19" max="19" width="2.5703125" style="128" customWidth="1"/>
    <col min="20" max="256" width="9.140625" style="372"/>
    <col min="257" max="257" width="51.140625" style="372" customWidth="1"/>
    <col min="258" max="272" width="10.7109375" style="372" customWidth="1"/>
    <col min="273" max="273" width="12" style="372" customWidth="1"/>
    <col min="274" max="274" width="6.140625" style="372" customWidth="1"/>
    <col min="275" max="275" width="2.5703125" style="372" customWidth="1"/>
    <col min="276" max="512" width="9.140625" style="372"/>
    <col min="513" max="513" width="51.140625" style="372" customWidth="1"/>
    <col min="514" max="528" width="10.7109375" style="372" customWidth="1"/>
    <col min="529" max="529" width="12" style="372" customWidth="1"/>
    <col min="530" max="530" width="6.140625" style="372" customWidth="1"/>
    <col min="531" max="531" width="2.5703125" style="372" customWidth="1"/>
    <col min="532" max="768" width="9.140625" style="372"/>
    <col min="769" max="769" width="51.140625" style="372" customWidth="1"/>
    <col min="770" max="784" width="10.7109375" style="372" customWidth="1"/>
    <col min="785" max="785" width="12" style="372" customWidth="1"/>
    <col min="786" max="786" width="6.140625" style="372" customWidth="1"/>
    <col min="787" max="787" width="2.5703125" style="372" customWidth="1"/>
    <col min="788" max="1024" width="9.140625" style="372"/>
    <col min="1025" max="1025" width="51.140625" style="372" customWidth="1"/>
    <col min="1026" max="1040" width="10.7109375" style="372" customWidth="1"/>
    <col min="1041" max="1041" width="12" style="372" customWidth="1"/>
    <col min="1042" max="1042" width="6.140625" style="372" customWidth="1"/>
    <col min="1043" max="1043" width="2.5703125" style="372" customWidth="1"/>
    <col min="1044" max="1280" width="9.140625" style="372"/>
    <col min="1281" max="1281" width="51.140625" style="372" customWidth="1"/>
    <col min="1282" max="1296" width="10.7109375" style="372" customWidth="1"/>
    <col min="1297" max="1297" width="12" style="372" customWidth="1"/>
    <col min="1298" max="1298" width="6.140625" style="372" customWidth="1"/>
    <col min="1299" max="1299" width="2.5703125" style="372" customWidth="1"/>
    <col min="1300" max="1536" width="9.140625" style="372"/>
    <col min="1537" max="1537" width="51.140625" style="372" customWidth="1"/>
    <col min="1538" max="1552" width="10.7109375" style="372" customWidth="1"/>
    <col min="1553" max="1553" width="12" style="372" customWidth="1"/>
    <col min="1554" max="1554" width="6.140625" style="372" customWidth="1"/>
    <col min="1555" max="1555" width="2.5703125" style="372" customWidth="1"/>
    <col min="1556" max="1792" width="9.140625" style="372"/>
    <col min="1793" max="1793" width="51.140625" style="372" customWidth="1"/>
    <col min="1794" max="1808" width="10.7109375" style="372" customWidth="1"/>
    <col min="1809" max="1809" width="12" style="372" customWidth="1"/>
    <col min="1810" max="1810" width="6.140625" style="372" customWidth="1"/>
    <col min="1811" max="1811" width="2.5703125" style="372" customWidth="1"/>
    <col min="1812" max="2048" width="9.140625" style="372"/>
    <col min="2049" max="2049" width="51.140625" style="372" customWidth="1"/>
    <col min="2050" max="2064" width="10.7109375" style="372" customWidth="1"/>
    <col min="2065" max="2065" width="12" style="372" customWidth="1"/>
    <col min="2066" max="2066" width="6.140625" style="372" customWidth="1"/>
    <col min="2067" max="2067" width="2.5703125" style="372" customWidth="1"/>
    <col min="2068" max="2304" width="9.140625" style="372"/>
    <col min="2305" max="2305" width="51.140625" style="372" customWidth="1"/>
    <col min="2306" max="2320" width="10.7109375" style="372" customWidth="1"/>
    <col min="2321" max="2321" width="12" style="372" customWidth="1"/>
    <col min="2322" max="2322" width="6.140625" style="372" customWidth="1"/>
    <col min="2323" max="2323" width="2.5703125" style="372" customWidth="1"/>
    <col min="2324" max="2560" width="9.140625" style="372"/>
    <col min="2561" max="2561" width="51.140625" style="372" customWidth="1"/>
    <col min="2562" max="2576" width="10.7109375" style="372" customWidth="1"/>
    <col min="2577" max="2577" width="12" style="372" customWidth="1"/>
    <col min="2578" max="2578" width="6.140625" style="372" customWidth="1"/>
    <col min="2579" max="2579" width="2.5703125" style="372" customWidth="1"/>
    <col min="2580" max="2816" width="9.140625" style="372"/>
    <col min="2817" max="2817" width="51.140625" style="372" customWidth="1"/>
    <col min="2818" max="2832" width="10.7109375" style="372" customWidth="1"/>
    <col min="2833" max="2833" width="12" style="372" customWidth="1"/>
    <col min="2834" max="2834" width="6.140625" style="372" customWidth="1"/>
    <col min="2835" max="2835" width="2.5703125" style="372" customWidth="1"/>
    <col min="2836" max="3072" width="9.140625" style="372"/>
    <col min="3073" max="3073" width="51.140625" style="372" customWidth="1"/>
    <col min="3074" max="3088" width="10.7109375" style="372" customWidth="1"/>
    <col min="3089" max="3089" width="12" style="372" customWidth="1"/>
    <col min="3090" max="3090" width="6.140625" style="372" customWidth="1"/>
    <col min="3091" max="3091" width="2.5703125" style="372" customWidth="1"/>
    <col min="3092" max="3328" width="9.140625" style="372"/>
    <col min="3329" max="3329" width="51.140625" style="372" customWidth="1"/>
    <col min="3330" max="3344" width="10.7109375" style="372" customWidth="1"/>
    <col min="3345" max="3345" width="12" style="372" customWidth="1"/>
    <col min="3346" max="3346" width="6.140625" style="372" customWidth="1"/>
    <col min="3347" max="3347" width="2.5703125" style="372" customWidth="1"/>
    <col min="3348" max="3584" width="9.140625" style="372"/>
    <col min="3585" max="3585" width="51.140625" style="372" customWidth="1"/>
    <col min="3586" max="3600" width="10.7109375" style="372" customWidth="1"/>
    <col min="3601" max="3601" width="12" style="372" customWidth="1"/>
    <col min="3602" max="3602" width="6.140625" style="372" customWidth="1"/>
    <col min="3603" max="3603" width="2.5703125" style="372" customWidth="1"/>
    <col min="3604" max="3840" width="9.140625" style="372"/>
    <col min="3841" max="3841" width="51.140625" style="372" customWidth="1"/>
    <col min="3842" max="3856" width="10.7109375" style="372" customWidth="1"/>
    <col min="3857" max="3857" width="12" style="372" customWidth="1"/>
    <col min="3858" max="3858" width="6.140625" style="372" customWidth="1"/>
    <col min="3859" max="3859" width="2.5703125" style="372" customWidth="1"/>
    <col min="3860" max="4096" width="9.140625" style="372"/>
    <col min="4097" max="4097" width="51.140625" style="372" customWidth="1"/>
    <col min="4098" max="4112" width="10.7109375" style="372" customWidth="1"/>
    <col min="4113" max="4113" width="12" style="372" customWidth="1"/>
    <col min="4114" max="4114" width="6.140625" style="372" customWidth="1"/>
    <col min="4115" max="4115" width="2.5703125" style="372" customWidth="1"/>
    <col min="4116" max="4352" width="9.140625" style="372"/>
    <col min="4353" max="4353" width="51.140625" style="372" customWidth="1"/>
    <col min="4354" max="4368" width="10.7109375" style="372" customWidth="1"/>
    <col min="4369" max="4369" width="12" style="372" customWidth="1"/>
    <col min="4370" max="4370" width="6.140625" style="372" customWidth="1"/>
    <col min="4371" max="4371" width="2.5703125" style="372" customWidth="1"/>
    <col min="4372" max="4608" width="9.140625" style="372"/>
    <col min="4609" max="4609" width="51.140625" style="372" customWidth="1"/>
    <col min="4610" max="4624" width="10.7109375" style="372" customWidth="1"/>
    <col min="4625" max="4625" width="12" style="372" customWidth="1"/>
    <col min="4626" max="4626" width="6.140625" style="372" customWidth="1"/>
    <col min="4627" max="4627" width="2.5703125" style="372" customWidth="1"/>
    <col min="4628" max="4864" width="9.140625" style="372"/>
    <col min="4865" max="4865" width="51.140625" style="372" customWidth="1"/>
    <col min="4866" max="4880" width="10.7109375" style="372" customWidth="1"/>
    <col min="4881" max="4881" width="12" style="372" customWidth="1"/>
    <col min="4882" max="4882" width="6.140625" style="372" customWidth="1"/>
    <col min="4883" max="4883" width="2.5703125" style="372" customWidth="1"/>
    <col min="4884" max="5120" width="9.140625" style="372"/>
    <col min="5121" max="5121" width="51.140625" style="372" customWidth="1"/>
    <col min="5122" max="5136" width="10.7109375" style="372" customWidth="1"/>
    <col min="5137" max="5137" width="12" style="372" customWidth="1"/>
    <col min="5138" max="5138" width="6.140625" style="372" customWidth="1"/>
    <col min="5139" max="5139" width="2.5703125" style="372" customWidth="1"/>
    <col min="5140" max="5376" width="9.140625" style="372"/>
    <col min="5377" max="5377" width="51.140625" style="372" customWidth="1"/>
    <col min="5378" max="5392" width="10.7109375" style="372" customWidth="1"/>
    <col min="5393" max="5393" width="12" style="372" customWidth="1"/>
    <col min="5394" max="5394" width="6.140625" style="372" customWidth="1"/>
    <col min="5395" max="5395" width="2.5703125" style="372" customWidth="1"/>
    <col min="5396" max="5632" width="9.140625" style="372"/>
    <col min="5633" max="5633" width="51.140625" style="372" customWidth="1"/>
    <col min="5634" max="5648" width="10.7109375" style="372" customWidth="1"/>
    <col min="5649" max="5649" width="12" style="372" customWidth="1"/>
    <col min="5650" max="5650" width="6.140625" style="372" customWidth="1"/>
    <col min="5651" max="5651" width="2.5703125" style="372" customWidth="1"/>
    <col min="5652" max="5888" width="9.140625" style="372"/>
    <col min="5889" max="5889" width="51.140625" style="372" customWidth="1"/>
    <col min="5890" max="5904" width="10.7109375" style="372" customWidth="1"/>
    <col min="5905" max="5905" width="12" style="372" customWidth="1"/>
    <col min="5906" max="5906" width="6.140625" style="372" customWidth="1"/>
    <col min="5907" max="5907" width="2.5703125" style="372" customWidth="1"/>
    <col min="5908" max="6144" width="9.140625" style="372"/>
    <col min="6145" max="6145" width="51.140625" style="372" customWidth="1"/>
    <col min="6146" max="6160" width="10.7109375" style="372" customWidth="1"/>
    <col min="6161" max="6161" width="12" style="372" customWidth="1"/>
    <col min="6162" max="6162" width="6.140625" style="372" customWidth="1"/>
    <col min="6163" max="6163" width="2.5703125" style="372" customWidth="1"/>
    <col min="6164" max="6400" width="9.140625" style="372"/>
    <col min="6401" max="6401" width="51.140625" style="372" customWidth="1"/>
    <col min="6402" max="6416" width="10.7109375" style="372" customWidth="1"/>
    <col min="6417" max="6417" width="12" style="372" customWidth="1"/>
    <col min="6418" max="6418" width="6.140625" style="372" customWidth="1"/>
    <col min="6419" max="6419" width="2.5703125" style="372" customWidth="1"/>
    <col min="6420" max="6656" width="9.140625" style="372"/>
    <col min="6657" max="6657" width="51.140625" style="372" customWidth="1"/>
    <col min="6658" max="6672" width="10.7109375" style="372" customWidth="1"/>
    <col min="6673" max="6673" width="12" style="372" customWidth="1"/>
    <col min="6674" max="6674" width="6.140625" style="372" customWidth="1"/>
    <col min="6675" max="6675" width="2.5703125" style="372" customWidth="1"/>
    <col min="6676" max="6912" width="9.140625" style="372"/>
    <col min="6913" max="6913" width="51.140625" style="372" customWidth="1"/>
    <col min="6914" max="6928" width="10.7109375" style="372" customWidth="1"/>
    <col min="6929" max="6929" width="12" style="372" customWidth="1"/>
    <col min="6930" max="6930" width="6.140625" style="372" customWidth="1"/>
    <col min="6931" max="6931" width="2.5703125" style="372" customWidth="1"/>
    <col min="6932" max="7168" width="9.140625" style="372"/>
    <col min="7169" max="7169" width="51.140625" style="372" customWidth="1"/>
    <col min="7170" max="7184" width="10.7109375" style="372" customWidth="1"/>
    <col min="7185" max="7185" width="12" style="372" customWidth="1"/>
    <col min="7186" max="7186" width="6.140625" style="372" customWidth="1"/>
    <col min="7187" max="7187" width="2.5703125" style="372" customWidth="1"/>
    <col min="7188" max="7424" width="9.140625" style="372"/>
    <col min="7425" max="7425" width="51.140625" style="372" customWidth="1"/>
    <col min="7426" max="7440" width="10.7109375" style="372" customWidth="1"/>
    <col min="7441" max="7441" width="12" style="372" customWidth="1"/>
    <col min="7442" max="7442" width="6.140625" style="372" customWidth="1"/>
    <col min="7443" max="7443" width="2.5703125" style="372" customWidth="1"/>
    <col min="7444" max="7680" width="9.140625" style="372"/>
    <col min="7681" max="7681" width="51.140625" style="372" customWidth="1"/>
    <col min="7682" max="7696" width="10.7109375" style="372" customWidth="1"/>
    <col min="7697" max="7697" width="12" style="372" customWidth="1"/>
    <col min="7698" max="7698" width="6.140625" style="372" customWidth="1"/>
    <col min="7699" max="7699" width="2.5703125" style="372" customWidth="1"/>
    <col min="7700" max="7936" width="9.140625" style="372"/>
    <col min="7937" max="7937" width="51.140625" style="372" customWidth="1"/>
    <col min="7938" max="7952" width="10.7109375" style="372" customWidth="1"/>
    <col min="7953" max="7953" width="12" style="372" customWidth="1"/>
    <col min="7954" max="7954" width="6.140625" style="372" customWidth="1"/>
    <col min="7955" max="7955" width="2.5703125" style="372" customWidth="1"/>
    <col min="7956" max="8192" width="9.140625" style="372"/>
    <col min="8193" max="8193" width="51.140625" style="372" customWidth="1"/>
    <col min="8194" max="8208" width="10.7109375" style="372" customWidth="1"/>
    <col min="8209" max="8209" width="12" style="372" customWidth="1"/>
    <col min="8210" max="8210" width="6.140625" style="372" customWidth="1"/>
    <col min="8211" max="8211" width="2.5703125" style="372" customWidth="1"/>
    <col min="8212" max="8448" width="9.140625" style="372"/>
    <col min="8449" max="8449" width="51.140625" style="372" customWidth="1"/>
    <col min="8450" max="8464" width="10.7109375" style="372" customWidth="1"/>
    <col min="8465" max="8465" width="12" style="372" customWidth="1"/>
    <col min="8466" max="8466" width="6.140625" style="372" customWidth="1"/>
    <col min="8467" max="8467" width="2.5703125" style="372" customWidth="1"/>
    <col min="8468" max="8704" width="9.140625" style="372"/>
    <col min="8705" max="8705" width="51.140625" style="372" customWidth="1"/>
    <col min="8706" max="8720" width="10.7109375" style="372" customWidth="1"/>
    <col min="8721" max="8721" width="12" style="372" customWidth="1"/>
    <col min="8722" max="8722" width="6.140625" style="372" customWidth="1"/>
    <col min="8723" max="8723" width="2.5703125" style="372" customWidth="1"/>
    <col min="8724" max="8960" width="9.140625" style="372"/>
    <col min="8961" max="8961" width="51.140625" style="372" customWidth="1"/>
    <col min="8962" max="8976" width="10.7109375" style="372" customWidth="1"/>
    <col min="8977" max="8977" width="12" style="372" customWidth="1"/>
    <col min="8978" max="8978" width="6.140625" style="372" customWidth="1"/>
    <col min="8979" max="8979" width="2.5703125" style="372" customWidth="1"/>
    <col min="8980" max="9216" width="9.140625" style="372"/>
    <col min="9217" max="9217" width="51.140625" style="372" customWidth="1"/>
    <col min="9218" max="9232" width="10.7109375" style="372" customWidth="1"/>
    <col min="9233" max="9233" width="12" style="372" customWidth="1"/>
    <col min="9234" max="9234" width="6.140625" style="372" customWidth="1"/>
    <col min="9235" max="9235" width="2.5703125" style="372" customWidth="1"/>
    <col min="9236" max="9472" width="9.140625" style="372"/>
    <col min="9473" max="9473" width="51.140625" style="372" customWidth="1"/>
    <col min="9474" max="9488" width="10.7109375" style="372" customWidth="1"/>
    <col min="9489" max="9489" width="12" style="372" customWidth="1"/>
    <col min="9490" max="9490" width="6.140625" style="372" customWidth="1"/>
    <col min="9491" max="9491" width="2.5703125" style="372" customWidth="1"/>
    <col min="9492" max="9728" width="9.140625" style="372"/>
    <col min="9729" max="9729" width="51.140625" style="372" customWidth="1"/>
    <col min="9730" max="9744" width="10.7109375" style="372" customWidth="1"/>
    <col min="9745" max="9745" width="12" style="372" customWidth="1"/>
    <col min="9746" max="9746" width="6.140625" style="372" customWidth="1"/>
    <col min="9747" max="9747" width="2.5703125" style="372" customWidth="1"/>
    <col min="9748" max="9984" width="9.140625" style="372"/>
    <col min="9985" max="9985" width="51.140625" style="372" customWidth="1"/>
    <col min="9986" max="10000" width="10.7109375" style="372" customWidth="1"/>
    <col min="10001" max="10001" width="12" style="372" customWidth="1"/>
    <col min="10002" max="10002" width="6.140625" style="372" customWidth="1"/>
    <col min="10003" max="10003" width="2.5703125" style="372" customWidth="1"/>
    <col min="10004" max="10240" width="9.140625" style="372"/>
    <col min="10241" max="10241" width="51.140625" style="372" customWidth="1"/>
    <col min="10242" max="10256" width="10.7109375" style="372" customWidth="1"/>
    <col min="10257" max="10257" width="12" style="372" customWidth="1"/>
    <col min="10258" max="10258" width="6.140625" style="372" customWidth="1"/>
    <col min="10259" max="10259" width="2.5703125" style="372" customWidth="1"/>
    <col min="10260" max="10496" width="9.140625" style="372"/>
    <col min="10497" max="10497" width="51.140625" style="372" customWidth="1"/>
    <col min="10498" max="10512" width="10.7109375" style="372" customWidth="1"/>
    <col min="10513" max="10513" width="12" style="372" customWidth="1"/>
    <col min="10514" max="10514" width="6.140625" style="372" customWidth="1"/>
    <col min="10515" max="10515" width="2.5703125" style="372" customWidth="1"/>
    <col min="10516" max="10752" width="9.140625" style="372"/>
    <col min="10753" max="10753" width="51.140625" style="372" customWidth="1"/>
    <col min="10754" max="10768" width="10.7109375" style="372" customWidth="1"/>
    <col min="10769" max="10769" width="12" style="372" customWidth="1"/>
    <col min="10770" max="10770" width="6.140625" style="372" customWidth="1"/>
    <col min="10771" max="10771" width="2.5703125" style="372" customWidth="1"/>
    <col min="10772" max="11008" width="9.140625" style="372"/>
    <col min="11009" max="11009" width="51.140625" style="372" customWidth="1"/>
    <col min="11010" max="11024" width="10.7109375" style="372" customWidth="1"/>
    <col min="11025" max="11025" width="12" style="372" customWidth="1"/>
    <col min="11026" max="11026" width="6.140625" style="372" customWidth="1"/>
    <col min="11027" max="11027" width="2.5703125" style="372" customWidth="1"/>
    <col min="11028" max="11264" width="9.140625" style="372"/>
    <col min="11265" max="11265" width="51.140625" style="372" customWidth="1"/>
    <col min="11266" max="11280" width="10.7109375" style="372" customWidth="1"/>
    <col min="11281" max="11281" width="12" style="372" customWidth="1"/>
    <col min="11282" max="11282" width="6.140625" style="372" customWidth="1"/>
    <col min="11283" max="11283" width="2.5703125" style="372" customWidth="1"/>
    <col min="11284" max="11520" width="9.140625" style="372"/>
    <col min="11521" max="11521" width="51.140625" style="372" customWidth="1"/>
    <col min="11522" max="11536" width="10.7109375" style="372" customWidth="1"/>
    <col min="11537" max="11537" width="12" style="372" customWidth="1"/>
    <col min="11538" max="11538" width="6.140625" style="372" customWidth="1"/>
    <col min="11539" max="11539" width="2.5703125" style="372" customWidth="1"/>
    <col min="11540" max="11776" width="9.140625" style="372"/>
    <col min="11777" max="11777" width="51.140625" style="372" customWidth="1"/>
    <col min="11778" max="11792" width="10.7109375" style="372" customWidth="1"/>
    <col min="11793" max="11793" width="12" style="372" customWidth="1"/>
    <col min="11794" max="11794" width="6.140625" style="372" customWidth="1"/>
    <col min="11795" max="11795" width="2.5703125" style="372" customWidth="1"/>
    <col min="11796" max="12032" width="9.140625" style="372"/>
    <col min="12033" max="12033" width="51.140625" style="372" customWidth="1"/>
    <col min="12034" max="12048" width="10.7109375" style="372" customWidth="1"/>
    <col min="12049" max="12049" width="12" style="372" customWidth="1"/>
    <col min="12050" max="12050" width="6.140625" style="372" customWidth="1"/>
    <col min="12051" max="12051" width="2.5703125" style="372" customWidth="1"/>
    <col min="12052" max="12288" width="9.140625" style="372"/>
    <col min="12289" max="12289" width="51.140625" style="372" customWidth="1"/>
    <col min="12290" max="12304" width="10.7109375" style="372" customWidth="1"/>
    <col min="12305" max="12305" width="12" style="372" customWidth="1"/>
    <col min="12306" max="12306" width="6.140625" style="372" customWidth="1"/>
    <col min="12307" max="12307" width="2.5703125" style="372" customWidth="1"/>
    <col min="12308" max="12544" width="9.140625" style="372"/>
    <col min="12545" max="12545" width="51.140625" style="372" customWidth="1"/>
    <col min="12546" max="12560" width="10.7109375" style="372" customWidth="1"/>
    <col min="12561" max="12561" width="12" style="372" customWidth="1"/>
    <col min="12562" max="12562" width="6.140625" style="372" customWidth="1"/>
    <col min="12563" max="12563" width="2.5703125" style="372" customWidth="1"/>
    <col min="12564" max="12800" width="9.140625" style="372"/>
    <col min="12801" max="12801" width="51.140625" style="372" customWidth="1"/>
    <col min="12802" max="12816" width="10.7109375" style="372" customWidth="1"/>
    <col min="12817" max="12817" width="12" style="372" customWidth="1"/>
    <col min="12818" max="12818" width="6.140625" style="372" customWidth="1"/>
    <col min="12819" max="12819" width="2.5703125" style="372" customWidth="1"/>
    <col min="12820" max="13056" width="9.140625" style="372"/>
    <col min="13057" max="13057" width="51.140625" style="372" customWidth="1"/>
    <col min="13058" max="13072" width="10.7109375" style="372" customWidth="1"/>
    <col min="13073" max="13073" width="12" style="372" customWidth="1"/>
    <col min="13074" max="13074" width="6.140625" style="372" customWidth="1"/>
    <col min="13075" max="13075" width="2.5703125" style="372" customWidth="1"/>
    <col min="13076" max="13312" width="9.140625" style="372"/>
    <col min="13313" max="13313" width="51.140625" style="372" customWidth="1"/>
    <col min="13314" max="13328" width="10.7109375" style="372" customWidth="1"/>
    <col min="13329" max="13329" width="12" style="372" customWidth="1"/>
    <col min="13330" max="13330" width="6.140625" style="372" customWidth="1"/>
    <col min="13331" max="13331" width="2.5703125" style="372" customWidth="1"/>
    <col min="13332" max="13568" width="9.140625" style="372"/>
    <col min="13569" max="13569" width="51.140625" style="372" customWidth="1"/>
    <col min="13570" max="13584" width="10.7109375" style="372" customWidth="1"/>
    <col min="13585" max="13585" width="12" style="372" customWidth="1"/>
    <col min="13586" max="13586" width="6.140625" style="372" customWidth="1"/>
    <col min="13587" max="13587" width="2.5703125" style="372" customWidth="1"/>
    <col min="13588" max="13824" width="9.140625" style="372"/>
    <col min="13825" max="13825" width="51.140625" style="372" customWidth="1"/>
    <col min="13826" max="13840" width="10.7109375" style="372" customWidth="1"/>
    <col min="13841" max="13841" width="12" style="372" customWidth="1"/>
    <col min="13842" max="13842" width="6.140625" style="372" customWidth="1"/>
    <col min="13843" max="13843" width="2.5703125" style="372" customWidth="1"/>
    <col min="13844" max="14080" width="9.140625" style="372"/>
    <col min="14081" max="14081" width="51.140625" style="372" customWidth="1"/>
    <col min="14082" max="14096" width="10.7109375" style="372" customWidth="1"/>
    <col min="14097" max="14097" width="12" style="372" customWidth="1"/>
    <col min="14098" max="14098" width="6.140625" style="372" customWidth="1"/>
    <col min="14099" max="14099" width="2.5703125" style="372" customWidth="1"/>
    <col min="14100" max="14336" width="9.140625" style="372"/>
    <col min="14337" max="14337" width="51.140625" style="372" customWidth="1"/>
    <col min="14338" max="14352" width="10.7109375" style="372" customWidth="1"/>
    <col min="14353" max="14353" width="12" style="372" customWidth="1"/>
    <col min="14354" max="14354" width="6.140625" style="372" customWidth="1"/>
    <col min="14355" max="14355" width="2.5703125" style="372" customWidth="1"/>
    <col min="14356" max="14592" width="9.140625" style="372"/>
    <col min="14593" max="14593" width="51.140625" style="372" customWidth="1"/>
    <col min="14594" max="14608" width="10.7109375" style="372" customWidth="1"/>
    <col min="14609" max="14609" width="12" style="372" customWidth="1"/>
    <col min="14610" max="14610" width="6.140625" style="372" customWidth="1"/>
    <col min="14611" max="14611" width="2.5703125" style="372" customWidth="1"/>
    <col min="14612" max="14848" width="9.140625" style="372"/>
    <col min="14849" max="14849" width="51.140625" style="372" customWidth="1"/>
    <col min="14850" max="14864" width="10.7109375" style="372" customWidth="1"/>
    <col min="14865" max="14865" width="12" style="372" customWidth="1"/>
    <col min="14866" max="14866" width="6.140625" style="372" customWidth="1"/>
    <col min="14867" max="14867" width="2.5703125" style="372" customWidth="1"/>
    <col min="14868" max="15104" width="9.140625" style="372"/>
    <col min="15105" max="15105" width="51.140625" style="372" customWidth="1"/>
    <col min="15106" max="15120" width="10.7109375" style="372" customWidth="1"/>
    <col min="15121" max="15121" width="12" style="372" customWidth="1"/>
    <col min="15122" max="15122" width="6.140625" style="372" customWidth="1"/>
    <col min="15123" max="15123" width="2.5703125" style="372" customWidth="1"/>
    <col min="15124" max="15360" width="9.140625" style="372"/>
    <col min="15361" max="15361" width="51.140625" style="372" customWidth="1"/>
    <col min="15362" max="15376" width="10.7109375" style="372" customWidth="1"/>
    <col min="15377" max="15377" width="12" style="372" customWidth="1"/>
    <col min="15378" max="15378" width="6.140625" style="372" customWidth="1"/>
    <col min="15379" max="15379" width="2.5703125" style="372" customWidth="1"/>
    <col min="15380" max="15616" width="9.140625" style="372"/>
    <col min="15617" max="15617" width="51.140625" style="372" customWidth="1"/>
    <col min="15618" max="15632" width="10.7109375" style="372" customWidth="1"/>
    <col min="15633" max="15633" width="12" style="372" customWidth="1"/>
    <col min="15634" max="15634" width="6.140625" style="372" customWidth="1"/>
    <col min="15635" max="15635" width="2.5703125" style="372" customWidth="1"/>
    <col min="15636" max="15872" width="9.140625" style="372"/>
    <col min="15873" max="15873" width="51.140625" style="372" customWidth="1"/>
    <col min="15874" max="15888" width="10.7109375" style="372" customWidth="1"/>
    <col min="15889" max="15889" width="12" style="372" customWidth="1"/>
    <col min="15890" max="15890" width="6.140625" style="372" customWidth="1"/>
    <col min="15891" max="15891" width="2.5703125" style="372" customWidth="1"/>
    <col min="15892" max="16128" width="9.140625" style="372"/>
    <col min="16129" max="16129" width="51.140625" style="372" customWidth="1"/>
    <col min="16130" max="16144" width="10.7109375" style="372" customWidth="1"/>
    <col min="16145" max="16145" width="12" style="372" customWidth="1"/>
    <col min="16146" max="16146" width="6.14062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21"/>
      <c r="R1" s="321"/>
    </row>
    <row r="2" spans="1:19" s="1" customFormat="1" ht="39" customHeight="1">
      <c r="A2" s="771" t="s">
        <v>253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332"/>
    </row>
    <row r="3" spans="1:19" s="1" customFormat="1" ht="32.25" customHeight="1">
      <c r="A3" s="771" t="s">
        <v>204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332"/>
    </row>
    <row r="4" spans="1:19" s="1" customFormat="1" ht="20.2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332"/>
    </row>
    <row r="5" spans="1:19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333"/>
    </row>
    <row r="6" spans="1:19" ht="7.5" customHeight="1">
      <c r="A6" s="103"/>
      <c r="R6" s="15"/>
      <c r="S6" s="372"/>
    </row>
    <row r="7" spans="1:19" ht="25.5" customHeight="1">
      <c r="A7" s="104"/>
      <c r="B7" s="131"/>
      <c r="C7" s="105"/>
      <c r="D7" s="105"/>
      <c r="E7" s="105"/>
      <c r="F7" s="105"/>
      <c r="G7" s="105"/>
      <c r="H7" s="105"/>
      <c r="I7" s="105"/>
      <c r="J7" s="106"/>
      <c r="K7" s="106"/>
      <c r="L7" s="106"/>
      <c r="M7" s="106"/>
      <c r="N7" s="106"/>
      <c r="O7" s="106"/>
      <c r="P7" s="106"/>
      <c r="Q7" s="106"/>
      <c r="R7" s="334"/>
      <c r="S7" s="372"/>
    </row>
    <row r="8" spans="1:19" ht="34.5" customHeight="1">
      <c r="A8" s="133" t="s">
        <v>902</v>
      </c>
      <c r="B8" s="133" t="s">
        <v>70</v>
      </c>
      <c r="C8" s="133" t="s">
        <v>82</v>
      </c>
      <c r="D8" s="133" t="s">
        <v>81</v>
      </c>
      <c r="E8" s="133" t="s">
        <v>80</v>
      </c>
      <c r="F8" s="133" t="s">
        <v>78</v>
      </c>
      <c r="G8" s="133" t="s">
        <v>79</v>
      </c>
      <c r="H8" s="133" t="s">
        <v>64</v>
      </c>
      <c r="I8" s="133" t="s">
        <v>72</v>
      </c>
      <c r="J8" s="133" t="s">
        <v>76</v>
      </c>
      <c r="K8" s="133" t="s">
        <v>61</v>
      </c>
      <c r="L8" s="133" t="s">
        <v>83</v>
      </c>
      <c r="M8" s="133" t="s">
        <v>721</v>
      </c>
      <c r="N8" s="133" t="s">
        <v>762</v>
      </c>
      <c r="O8" s="133" t="s">
        <v>726</v>
      </c>
      <c r="P8" s="133" t="s">
        <v>763</v>
      </c>
      <c r="Q8" s="133" t="s">
        <v>116</v>
      </c>
      <c r="R8" s="335"/>
      <c r="S8" s="372"/>
    </row>
    <row r="9" spans="1:19" ht="27" customHeight="1">
      <c r="A9" s="261" t="s">
        <v>908</v>
      </c>
      <c r="B9" s="261">
        <v>0</v>
      </c>
      <c r="C9" s="262">
        <v>0</v>
      </c>
      <c r="D9" s="262">
        <v>0</v>
      </c>
      <c r="E9" s="262">
        <v>0</v>
      </c>
      <c r="F9" s="262">
        <v>0</v>
      </c>
      <c r="G9" s="262">
        <v>0</v>
      </c>
      <c r="H9" s="262">
        <v>0</v>
      </c>
      <c r="I9" s="262">
        <v>0</v>
      </c>
      <c r="J9" s="261">
        <v>0</v>
      </c>
      <c r="K9" s="261">
        <v>0</v>
      </c>
      <c r="L9" s="261">
        <v>0</v>
      </c>
      <c r="M9" s="261">
        <v>0</v>
      </c>
      <c r="N9" s="261">
        <v>0</v>
      </c>
      <c r="O9" s="261">
        <v>0</v>
      </c>
      <c r="P9" s="261">
        <v>0</v>
      </c>
      <c r="Q9" s="261">
        <v>17662.939300000002</v>
      </c>
      <c r="R9" s="134"/>
      <c r="S9" s="372"/>
    </row>
    <row r="10" spans="1:19" ht="27" customHeight="1">
      <c r="A10" s="109" t="s">
        <v>909</v>
      </c>
      <c r="B10" s="109">
        <v>0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09">
        <v>0</v>
      </c>
      <c r="K10" s="109">
        <v>0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109">
        <v>6832.79511</v>
      </c>
      <c r="R10" s="134"/>
      <c r="S10" s="372"/>
    </row>
    <row r="11" spans="1:19" ht="27" customHeight="1">
      <c r="A11" s="109" t="s">
        <v>205</v>
      </c>
      <c r="B11" s="109">
        <v>0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09">
        <v>0</v>
      </c>
      <c r="K11" s="109">
        <v>0</v>
      </c>
      <c r="L11" s="109">
        <v>0</v>
      </c>
      <c r="M11" s="109">
        <v>0</v>
      </c>
      <c r="N11" s="109">
        <v>0</v>
      </c>
      <c r="O11" s="109">
        <v>0</v>
      </c>
      <c r="P11" s="109">
        <v>0</v>
      </c>
      <c r="Q11" s="109">
        <v>228.56037000000001</v>
      </c>
      <c r="R11" s="134"/>
      <c r="S11" s="372"/>
    </row>
    <row r="12" spans="1:19" ht="27" customHeight="1">
      <c r="A12" s="109" t="s">
        <v>206</v>
      </c>
      <c r="B12" s="109">
        <v>0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09">
        <v>0</v>
      </c>
      <c r="K12" s="109">
        <v>0</v>
      </c>
      <c r="L12" s="109">
        <v>0</v>
      </c>
      <c r="M12" s="109">
        <v>0</v>
      </c>
      <c r="N12" s="109">
        <v>0</v>
      </c>
      <c r="O12" s="109">
        <v>0</v>
      </c>
      <c r="P12" s="109">
        <v>0</v>
      </c>
      <c r="Q12" s="109">
        <v>6604.2347399999999</v>
      </c>
      <c r="R12" s="134"/>
      <c r="S12" s="372"/>
    </row>
    <row r="13" spans="1:19" ht="27" customHeight="1">
      <c r="A13" s="109" t="s">
        <v>207</v>
      </c>
      <c r="B13" s="109">
        <v>0</v>
      </c>
      <c r="C13" s="110">
        <v>0</v>
      </c>
      <c r="D13" s="110">
        <v>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09">
        <v>0</v>
      </c>
      <c r="K13" s="109">
        <v>0</v>
      </c>
      <c r="L13" s="109">
        <v>0</v>
      </c>
      <c r="M13" s="109">
        <v>0</v>
      </c>
      <c r="N13" s="109">
        <v>0</v>
      </c>
      <c r="O13" s="109">
        <v>0</v>
      </c>
      <c r="P13" s="109">
        <v>0</v>
      </c>
      <c r="Q13" s="109">
        <v>10830.144189999999</v>
      </c>
      <c r="R13" s="134"/>
      <c r="S13" s="372"/>
    </row>
    <row r="14" spans="1:19" ht="27" customHeight="1">
      <c r="A14" s="109" t="s">
        <v>205</v>
      </c>
      <c r="B14" s="109">
        <v>0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09">
        <v>0</v>
      </c>
      <c r="K14" s="109">
        <v>0</v>
      </c>
      <c r="L14" s="109">
        <v>0</v>
      </c>
      <c r="M14" s="109">
        <v>0</v>
      </c>
      <c r="N14" s="109">
        <v>0</v>
      </c>
      <c r="O14" s="109">
        <v>0</v>
      </c>
      <c r="P14" s="109">
        <v>0</v>
      </c>
      <c r="Q14" s="109">
        <v>10830.144189999999</v>
      </c>
      <c r="R14" s="134"/>
      <c r="S14" s="372"/>
    </row>
    <row r="15" spans="1:19" ht="27" customHeight="1">
      <c r="A15" s="109" t="s">
        <v>206</v>
      </c>
      <c r="B15" s="109">
        <v>0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09">
        <v>0</v>
      </c>
      <c r="K15" s="109">
        <v>0</v>
      </c>
      <c r="L15" s="109">
        <v>0</v>
      </c>
      <c r="M15" s="109">
        <v>0</v>
      </c>
      <c r="N15" s="109">
        <v>0</v>
      </c>
      <c r="O15" s="109">
        <v>0</v>
      </c>
      <c r="P15" s="109">
        <v>0</v>
      </c>
      <c r="Q15" s="109">
        <v>0</v>
      </c>
      <c r="R15" s="134"/>
      <c r="S15" s="372"/>
    </row>
    <row r="16" spans="1:19" ht="27" customHeight="1">
      <c r="A16" s="261" t="s">
        <v>910</v>
      </c>
      <c r="B16" s="261">
        <v>0</v>
      </c>
      <c r="C16" s="262">
        <v>0</v>
      </c>
      <c r="D16" s="262">
        <v>0</v>
      </c>
      <c r="E16" s="262">
        <v>0</v>
      </c>
      <c r="F16" s="262">
        <v>0</v>
      </c>
      <c r="G16" s="262">
        <v>0</v>
      </c>
      <c r="H16" s="262">
        <v>638.81815000000006</v>
      </c>
      <c r="I16" s="262">
        <v>0</v>
      </c>
      <c r="J16" s="261">
        <v>0</v>
      </c>
      <c r="K16" s="261">
        <v>5828.7112900000002</v>
      </c>
      <c r="L16" s="261">
        <v>0</v>
      </c>
      <c r="M16" s="261">
        <v>0</v>
      </c>
      <c r="N16" s="261">
        <v>487.70299999999997</v>
      </c>
      <c r="O16" s="261">
        <v>668.14098999999999</v>
      </c>
      <c r="P16" s="261">
        <v>0</v>
      </c>
      <c r="Q16" s="261">
        <v>156463.57802000002</v>
      </c>
      <c r="R16" s="134"/>
      <c r="S16" s="372"/>
    </row>
    <row r="17" spans="1:19" ht="27" customHeight="1">
      <c r="A17" s="109" t="s">
        <v>909</v>
      </c>
      <c r="B17" s="109">
        <v>0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149.76937000000001</v>
      </c>
      <c r="I17" s="110">
        <v>0</v>
      </c>
      <c r="J17" s="109">
        <v>0</v>
      </c>
      <c r="K17" s="109">
        <v>1828.95434</v>
      </c>
      <c r="L17" s="109">
        <v>0</v>
      </c>
      <c r="M17" s="109">
        <v>0</v>
      </c>
      <c r="N17" s="109">
        <v>0</v>
      </c>
      <c r="O17" s="109">
        <v>565.24099000000001</v>
      </c>
      <c r="P17" s="109">
        <v>0</v>
      </c>
      <c r="Q17" s="109">
        <v>35487.067459999998</v>
      </c>
      <c r="R17" s="134"/>
      <c r="S17" s="372"/>
    </row>
    <row r="18" spans="1:19" ht="27" customHeight="1">
      <c r="A18" s="109" t="s">
        <v>205</v>
      </c>
      <c r="B18" s="109">
        <v>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149.76937000000001</v>
      </c>
      <c r="I18" s="110">
        <v>0</v>
      </c>
      <c r="J18" s="109">
        <v>0</v>
      </c>
      <c r="K18" s="109">
        <v>1551.5158799999999</v>
      </c>
      <c r="L18" s="109">
        <v>0</v>
      </c>
      <c r="M18" s="109">
        <v>0</v>
      </c>
      <c r="N18" s="109">
        <v>0</v>
      </c>
      <c r="O18" s="109">
        <v>267.12839000000002</v>
      </c>
      <c r="P18" s="109">
        <v>0</v>
      </c>
      <c r="Q18" s="109">
        <v>28106.11033</v>
      </c>
      <c r="R18" s="134"/>
      <c r="S18" s="372"/>
    </row>
    <row r="19" spans="1:19" ht="27" customHeight="1">
      <c r="A19" s="109" t="s">
        <v>206</v>
      </c>
      <c r="B19" s="109">
        <v>0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09">
        <v>0</v>
      </c>
      <c r="K19" s="109">
        <v>277.43846000000002</v>
      </c>
      <c r="L19" s="109">
        <v>0</v>
      </c>
      <c r="M19" s="109">
        <v>0</v>
      </c>
      <c r="N19" s="109">
        <v>0</v>
      </c>
      <c r="O19" s="109">
        <v>298.11259999999999</v>
      </c>
      <c r="P19" s="109">
        <v>0</v>
      </c>
      <c r="Q19" s="109">
        <v>7380.9571299999998</v>
      </c>
      <c r="R19" s="134"/>
      <c r="S19" s="372"/>
    </row>
    <row r="20" spans="1:19" ht="27" customHeight="1">
      <c r="A20" s="109" t="s">
        <v>207</v>
      </c>
      <c r="B20" s="109">
        <v>0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10">
        <v>489.04878000000002</v>
      </c>
      <c r="I20" s="110">
        <v>0</v>
      </c>
      <c r="J20" s="109">
        <v>0</v>
      </c>
      <c r="K20" s="109">
        <v>3999.75695</v>
      </c>
      <c r="L20" s="109">
        <v>0</v>
      </c>
      <c r="M20" s="109">
        <v>0</v>
      </c>
      <c r="N20" s="109">
        <v>487.70299999999997</v>
      </c>
      <c r="O20" s="109">
        <v>102.9</v>
      </c>
      <c r="P20" s="109">
        <v>0</v>
      </c>
      <c r="Q20" s="109">
        <v>120976.51056</v>
      </c>
      <c r="R20" s="134"/>
      <c r="S20" s="372"/>
    </row>
    <row r="21" spans="1:19" ht="27" customHeight="1">
      <c r="A21" s="109" t="s">
        <v>205</v>
      </c>
      <c r="B21" s="109">
        <v>0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10">
        <v>489.04878000000002</v>
      </c>
      <c r="I21" s="110">
        <v>0</v>
      </c>
      <c r="J21" s="109">
        <v>0</v>
      </c>
      <c r="K21" s="109">
        <v>3066.2266300000001</v>
      </c>
      <c r="L21" s="109">
        <v>0</v>
      </c>
      <c r="M21" s="109">
        <v>0</v>
      </c>
      <c r="N21" s="109">
        <v>0</v>
      </c>
      <c r="O21" s="109">
        <v>102.9</v>
      </c>
      <c r="P21" s="109">
        <v>0</v>
      </c>
      <c r="Q21" s="109">
        <v>95620.822650000002</v>
      </c>
      <c r="R21" s="134"/>
      <c r="S21" s="372"/>
    </row>
    <row r="22" spans="1:19" ht="27" customHeight="1">
      <c r="A22" s="109" t="s">
        <v>206</v>
      </c>
      <c r="B22" s="109">
        <v>0</v>
      </c>
      <c r="C22" s="110">
        <v>0</v>
      </c>
      <c r="D22" s="110">
        <v>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09">
        <v>0</v>
      </c>
      <c r="K22" s="109">
        <v>933.53031999999996</v>
      </c>
      <c r="L22" s="109">
        <v>0</v>
      </c>
      <c r="M22" s="109">
        <v>0</v>
      </c>
      <c r="N22" s="109">
        <v>487.70299999999997</v>
      </c>
      <c r="O22" s="109">
        <v>0</v>
      </c>
      <c r="P22" s="109">
        <v>0</v>
      </c>
      <c r="Q22" s="109">
        <v>25355.687910000001</v>
      </c>
      <c r="R22" s="134"/>
      <c r="S22" s="372"/>
    </row>
    <row r="23" spans="1:19" ht="27" customHeight="1">
      <c r="A23" s="261" t="s">
        <v>208</v>
      </c>
      <c r="B23" s="261">
        <v>10618.971539999999</v>
      </c>
      <c r="C23" s="262">
        <v>45604.154729999995</v>
      </c>
      <c r="D23" s="262">
        <v>16384.130539999998</v>
      </c>
      <c r="E23" s="262">
        <v>28890.610539999998</v>
      </c>
      <c r="F23" s="262">
        <v>54082.617530000003</v>
      </c>
      <c r="G23" s="262">
        <v>24116.450870000001</v>
      </c>
      <c r="H23" s="262">
        <v>10477.15508</v>
      </c>
      <c r="I23" s="262">
        <v>51591.402320000001</v>
      </c>
      <c r="J23" s="261">
        <v>15186.831619999999</v>
      </c>
      <c r="K23" s="261">
        <v>124336.67948999999</v>
      </c>
      <c r="L23" s="261">
        <v>42231.242079999996</v>
      </c>
      <c r="M23" s="261">
        <v>111075.54295</v>
      </c>
      <c r="N23" s="261">
        <v>32486.177239999997</v>
      </c>
      <c r="O23" s="261">
        <v>149051.12562000001</v>
      </c>
      <c r="P23" s="261">
        <v>25207.85714</v>
      </c>
      <c r="Q23" s="261">
        <v>2650043.89646</v>
      </c>
      <c r="R23" s="134"/>
      <c r="S23" s="372"/>
    </row>
    <row r="24" spans="1:19" ht="27" customHeight="1">
      <c r="A24" s="109" t="s">
        <v>909</v>
      </c>
      <c r="B24" s="109">
        <v>1823.5407299999999</v>
      </c>
      <c r="C24" s="110">
        <v>12832.084800000001</v>
      </c>
      <c r="D24" s="110">
        <v>2963.6851699999997</v>
      </c>
      <c r="E24" s="110">
        <v>5797.5448799999995</v>
      </c>
      <c r="F24" s="110">
        <v>13486.485050000001</v>
      </c>
      <c r="G24" s="110">
        <v>4615.4468399999996</v>
      </c>
      <c r="H24" s="110">
        <v>2243.0320299999998</v>
      </c>
      <c r="I24" s="110">
        <v>4008.2883500000003</v>
      </c>
      <c r="J24" s="109">
        <v>3677.30087</v>
      </c>
      <c r="K24" s="109">
        <v>25047.303030000003</v>
      </c>
      <c r="L24" s="109">
        <v>15271.019890000001</v>
      </c>
      <c r="M24" s="109">
        <v>64337.978470000002</v>
      </c>
      <c r="N24" s="109">
        <v>8147.5390599999992</v>
      </c>
      <c r="O24" s="109">
        <v>24704.147940000003</v>
      </c>
      <c r="P24" s="109">
        <v>11803.388510000001</v>
      </c>
      <c r="Q24" s="109">
        <v>622508.31685000006</v>
      </c>
      <c r="R24" s="134"/>
      <c r="S24" s="372"/>
    </row>
    <row r="25" spans="1:19" ht="27" customHeight="1">
      <c r="A25" s="109" t="s">
        <v>205</v>
      </c>
      <c r="B25" s="109">
        <v>1323.6738799999998</v>
      </c>
      <c r="C25" s="110">
        <v>12811.084800000001</v>
      </c>
      <c r="D25" s="110">
        <v>2752.56673</v>
      </c>
      <c r="E25" s="110">
        <v>5639.1309299999994</v>
      </c>
      <c r="F25" s="110">
        <v>12772.75585</v>
      </c>
      <c r="G25" s="110">
        <v>2815.8788599999998</v>
      </c>
      <c r="H25" s="110">
        <v>2217.0790699999998</v>
      </c>
      <c r="I25" s="110">
        <v>3850.36177</v>
      </c>
      <c r="J25" s="109">
        <v>3488.9476500000001</v>
      </c>
      <c r="K25" s="109">
        <v>24004.209199999998</v>
      </c>
      <c r="L25" s="109">
        <v>15236.83316</v>
      </c>
      <c r="M25" s="109">
        <v>62568.040340000007</v>
      </c>
      <c r="N25" s="109">
        <v>6401.0872099999997</v>
      </c>
      <c r="O25" s="109">
        <v>24553.507590000001</v>
      </c>
      <c r="P25" s="109">
        <v>11741.86954</v>
      </c>
      <c r="Q25" s="109">
        <v>531631.83730999997</v>
      </c>
      <c r="R25" s="134"/>
      <c r="S25" s="372"/>
    </row>
    <row r="26" spans="1:19" ht="27" customHeight="1">
      <c r="A26" s="109" t="s">
        <v>206</v>
      </c>
      <c r="B26" s="109">
        <v>499.86685</v>
      </c>
      <c r="C26" s="110">
        <v>21</v>
      </c>
      <c r="D26" s="110">
        <v>211.11843999999999</v>
      </c>
      <c r="E26" s="110">
        <v>158.41395</v>
      </c>
      <c r="F26" s="110">
        <v>713.72919999999999</v>
      </c>
      <c r="G26" s="110">
        <v>1799.56798</v>
      </c>
      <c r="H26" s="110">
        <v>25.952959999999997</v>
      </c>
      <c r="I26" s="110">
        <v>157.92658</v>
      </c>
      <c r="J26" s="109">
        <v>188.35321999999999</v>
      </c>
      <c r="K26" s="109">
        <v>1043.09383</v>
      </c>
      <c r="L26" s="109">
        <v>34.186730000000004</v>
      </c>
      <c r="M26" s="109">
        <v>1769.93813</v>
      </c>
      <c r="N26" s="109">
        <v>1746.4518500000001</v>
      </c>
      <c r="O26" s="109">
        <v>150.64035000000001</v>
      </c>
      <c r="P26" s="109">
        <v>61.518970000000003</v>
      </c>
      <c r="Q26" s="109">
        <v>90876.47954</v>
      </c>
      <c r="R26" s="134"/>
      <c r="S26" s="372"/>
    </row>
    <row r="27" spans="1:19" ht="27" customHeight="1">
      <c r="A27" s="109" t="s">
        <v>207</v>
      </c>
      <c r="B27" s="109">
        <v>8795.4308099999998</v>
      </c>
      <c r="C27" s="110">
        <v>32772.069929999998</v>
      </c>
      <c r="D27" s="110">
        <v>13420.445369999999</v>
      </c>
      <c r="E27" s="110">
        <v>23093.06566</v>
      </c>
      <c r="F27" s="110">
        <v>40596.13248</v>
      </c>
      <c r="G27" s="110">
        <v>19501.00403</v>
      </c>
      <c r="H27" s="110">
        <v>8234.1230500000001</v>
      </c>
      <c r="I27" s="110">
        <v>47583.113969999999</v>
      </c>
      <c r="J27" s="109">
        <v>11509.53075</v>
      </c>
      <c r="K27" s="109">
        <v>99289.376459999999</v>
      </c>
      <c r="L27" s="109">
        <v>26960.22219</v>
      </c>
      <c r="M27" s="109">
        <v>46737.564479999994</v>
      </c>
      <c r="N27" s="109">
        <v>24338.638179999998</v>
      </c>
      <c r="O27" s="109">
        <v>124346.97768000001</v>
      </c>
      <c r="P27" s="109">
        <v>13404.468630000001</v>
      </c>
      <c r="Q27" s="109">
        <v>2027535.5796099999</v>
      </c>
      <c r="R27" s="134"/>
      <c r="S27" s="372"/>
    </row>
    <row r="28" spans="1:19" ht="27" customHeight="1">
      <c r="A28" s="109" t="s">
        <v>205</v>
      </c>
      <c r="B28" s="109">
        <v>7481.4449299999997</v>
      </c>
      <c r="C28" s="110">
        <v>32754.09287</v>
      </c>
      <c r="D28" s="110">
        <v>13381.34396</v>
      </c>
      <c r="E28" s="110">
        <v>19137.12543</v>
      </c>
      <c r="F28" s="110">
        <v>35201.231890000003</v>
      </c>
      <c r="G28" s="110">
        <v>12434.228449999999</v>
      </c>
      <c r="H28" s="110">
        <v>8202.2107999999989</v>
      </c>
      <c r="I28" s="110">
        <v>43314.22421</v>
      </c>
      <c r="J28" s="109">
        <v>11279.20443</v>
      </c>
      <c r="K28" s="109">
        <v>94425.520049999992</v>
      </c>
      <c r="L28" s="109">
        <v>26917.55962</v>
      </c>
      <c r="M28" s="109">
        <v>44124.64791</v>
      </c>
      <c r="N28" s="109">
        <v>18514.51499</v>
      </c>
      <c r="O28" s="109">
        <v>124235.15026000001</v>
      </c>
      <c r="P28" s="109">
        <v>13336.022130000001</v>
      </c>
      <c r="Q28" s="109">
        <v>1808326.33809</v>
      </c>
      <c r="R28" s="134"/>
      <c r="S28" s="372"/>
    </row>
    <row r="29" spans="1:19" ht="27" customHeight="1">
      <c r="A29" s="109" t="s">
        <v>206</v>
      </c>
      <c r="B29" s="109">
        <v>1313.98588</v>
      </c>
      <c r="C29" s="110">
        <v>17.977060000000002</v>
      </c>
      <c r="D29" s="110">
        <v>39.101410000000001</v>
      </c>
      <c r="E29" s="110">
        <v>3955.9402300000002</v>
      </c>
      <c r="F29" s="110">
        <v>5394.9005900000002</v>
      </c>
      <c r="G29" s="110">
        <v>7066.7755800000004</v>
      </c>
      <c r="H29" s="110">
        <v>31.91225</v>
      </c>
      <c r="I29" s="110">
        <v>4268.88976</v>
      </c>
      <c r="J29" s="109">
        <v>230.32632000000001</v>
      </c>
      <c r="K29" s="109">
        <v>4863.8564100000003</v>
      </c>
      <c r="L29" s="109">
        <v>42.662570000000002</v>
      </c>
      <c r="M29" s="109">
        <v>2612.9165699999999</v>
      </c>
      <c r="N29" s="109">
        <v>5824.1231900000002</v>
      </c>
      <c r="O29" s="109">
        <v>111.82742</v>
      </c>
      <c r="P29" s="109">
        <v>68.4465</v>
      </c>
      <c r="Q29" s="109">
        <v>219209.24152000001</v>
      </c>
      <c r="R29" s="134"/>
      <c r="S29" s="372"/>
    </row>
    <row r="30" spans="1:19" ht="27" customHeight="1">
      <c r="A30" s="261" t="s">
        <v>209</v>
      </c>
      <c r="B30" s="261">
        <v>10636.62587</v>
      </c>
      <c r="C30" s="262">
        <v>20114.247579999999</v>
      </c>
      <c r="D30" s="262">
        <v>11803.617630000001</v>
      </c>
      <c r="E30" s="262">
        <v>6484.2506399999993</v>
      </c>
      <c r="F30" s="262">
        <v>65862.30949</v>
      </c>
      <c r="G30" s="262">
        <v>53656.232100000001</v>
      </c>
      <c r="H30" s="262">
        <v>4630.5134699999999</v>
      </c>
      <c r="I30" s="262">
        <v>30806.329550000002</v>
      </c>
      <c r="J30" s="261">
        <v>2923.20577</v>
      </c>
      <c r="K30" s="261">
        <v>34960.507420000002</v>
      </c>
      <c r="L30" s="261">
        <v>29079.767920000002</v>
      </c>
      <c r="M30" s="261">
        <v>12444.328320000001</v>
      </c>
      <c r="N30" s="261">
        <v>4968.8079299999999</v>
      </c>
      <c r="O30" s="261">
        <v>7177.6235900000001</v>
      </c>
      <c r="P30" s="261">
        <v>80145.549510000012</v>
      </c>
      <c r="Q30" s="261">
        <v>1022805.88861</v>
      </c>
      <c r="R30" s="134"/>
      <c r="S30" s="372"/>
    </row>
    <row r="31" spans="1:19" ht="27" customHeight="1">
      <c r="A31" s="109" t="s">
        <v>210</v>
      </c>
      <c r="B31" s="109">
        <v>9772.7821999999996</v>
      </c>
      <c r="C31" s="110">
        <v>18250.845789999999</v>
      </c>
      <c r="D31" s="110">
        <v>10567.54068</v>
      </c>
      <c r="E31" s="110">
        <v>6403.5396300000002</v>
      </c>
      <c r="F31" s="110">
        <v>57800.658450000003</v>
      </c>
      <c r="G31" s="110">
        <v>52517.955030000005</v>
      </c>
      <c r="H31" s="110">
        <v>4442.0062699999999</v>
      </c>
      <c r="I31" s="110">
        <v>28729.689859999999</v>
      </c>
      <c r="J31" s="109">
        <v>2608.8983599999997</v>
      </c>
      <c r="K31" s="109">
        <v>34114.256549999998</v>
      </c>
      <c r="L31" s="109">
        <v>28732.903050000001</v>
      </c>
      <c r="M31" s="109">
        <v>11085.30024</v>
      </c>
      <c r="N31" s="109">
        <v>1666.9849299999998</v>
      </c>
      <c r="O31" s="109">
        <v>7177.6235900000001</v>
      </c>
      <c r="P31" s="109">
        <v>55630.982619999995</v>
      </c>
      <c r="Q31" s="109">
        <v>929167.82751999993</v>
      </c>
      <c r="R31" s="134"/>
      <c r="S31" s="372"/>
    </row>
    <row r="32" spans="1:19" ht="27" customHeight="1">
      <c r="A32" s="109" t="s">
        <v>211</v>
      </c>
      <c r="B32" s="109">
        <v>77.97054</v>
      </c>
      <c r="C32" s="110">
        <v>94.999089999999995</v>
      </c>
      <c r="D32" s="110">
        <v>365.96539000000001</v>
      </c>
      <c r="E32" s="110">
        <v>0</v>
      </c>
      <c r="F32" s="110">
        <v>1326.63482</v>
      </c>
      <c r="G32" s="110">
        <v>139.00073999999998</v>
      </c>
      <c r="H32" s="110">
        <v>74.443759999999997</v>
      </c>
      <c r="I32" s="110">
        <v>1005.5762</v>
      </c>
      <c r="J32" s="109">
        <v>0</v>
      </c>
      <c r="K32" s="109">
        <v>580.26647000000003</v>
      </c>
      <c r="L32" s="109">
        <v>1034.22857</v>
      </c>
      <c r="M32" s="109">
        <v>0</v>
      </c>
      <c r="N32" s="109">
        <v>43.974170000000001</v>
      </c>
      <c r="O32" s="109">
        <v>454.79295000000002</v>
      </c>
      <c r="P32" s="109">
        <v>832.15575999999999</v>
      </c>
      <c r="Q32" s="109">
        <v>21694.104510000001</v>
      </c>
      <c r="R32" s="134"/>
      <c r="S32" s="372"/>
    </row>
    <row r="33" spans="1:19" ht="27" customHeight="1">
      <c r="A33" s="109" t="s">
        <v>212</v>
      </c>
      <c r="B33" s="109">
        <v>4256.67407</v>
      </c>
      <c r="C33" s="110">
        <v>12854.227070000001</v>
      </c>
      <c r="D33" s="110">
        <v>9636.0491300000012</v>
      </c>
      <c r="E33" s="110">
        <v>3261.63436</v>
      </c>
      <c r="F33" s="110">
        <v>40384.570189999999</v>
      </c>
      <c r="G33" s="110">
        <v>46740.945679999997</v>
      </c>
      <c r="H33" s="110">
        <v>3057.34121</v>
      </c>
      <c r="I33" s="110">
        <v>17277.870309999998</v>
      </c>
      <c r="J33" s="109">
        <v>1648.8288600000001</v>
      </c>
      <c r="K33" s="109">
        <v>3442.27916</v>
      </c>
      <c r="L33" s="109">
        <v>6725.9454900000001</v>
      </c>
      <c r="M33" s="109">
        <v>8101.6433799999995</v>
      </c>
      <c r="N33" s="109">
        <v>926.53237999999999</v>
      </c>
      <c r="O33" s="109">
        <v>4336.86708</v>
      </c>
      <c r="P33" s="109">
        <v>38121.58208</v>
      </c>
      <c r="Q33" s="109">
        <v>457654.34577999997</v>
      </c>
      <c r="R33" s="134"/>
      <c r="S33" s="372"/>
    </row>
    <row r="34" spans="1:19" ht="27" customHeight="1">
      <c r="A34" s="109" t="s">
        <v>213</v>
      </c>
      <c r="B34" s="109">
        <v>1735.4820099999999</v>
      </c>
      <c r="C34" s="110">
        <v>2756.5505899999998</v>
      </c>
      <c r="D34" s="110">
        <v>0</v>
      </c>
      <c r="E34" s="110">
        <v>0</v>
      </c>
      <c r="F34" s="110">
        <v>12813.479380000001</v>
      </c>
      <c r="G34" s="110">
        <v>3710.36472</v>
      </c>
      <c r="H34" s="110">
        <v>0</v>
      </c>
      <c r="I34" s="110">
        <v>3578.7327999999998</v>
      </c>
      <c r="J34" s="109">
        <v>0</v>
      </c>
      <c r="K34" s="109">
        <v>8529.6663200000003</v>
      </c>
      <c r="L34" s="109">
        <v>4700.7765999999992</v>
      </c>
      <c r="M34" s="109">
        <v>128.92665</v>
      </c>
      <c r="N34" s="109">
        <v>0</v>
      </c>
      <c r="O34" s="109">
        <v>614.75381000000004</v>
      </c>
      <c r="P34" s="109">
        <v>1032.55988</v>
      </c>
      <c r="Q34" s="109">
        <v>201348.23066999999</v>
      </c>
      <c r="R34" s="134"/>
      <c r="S34" s="372"/>
    </row>
    <row r="35" spans="1:19" ht="27" customHeight="1">
      <c r="A35" s="109" t="s">
        <v>214</v>
      </c>
      <c r="B35" s="109">
        <v>3702.6555800000001</v>
      </c>
      <c r="C35" s="110">
        <v>2545.0690399999999</v>
      </c>
      <c r="D35" s="110">
        <v>565.52616</v>
      </c>
      <c r="E35" s="110">
        <v>3141.9052700000002</v>
      </c>
      <c r="F35" s="110">
        <v>3275.97406</v>
      </c>
      <c r="G35" s="110">
        <v>1927.6438899999998</v>
      </c>
      <c r="H35" s="110">
        <v>1310.2213000000002</v>
      </c>
      <c r="I35" s="110">
        <v>6867.51055</v>
      </c>
      <c r="J35" s="109">
        <v>960.06949999999995</v>
      </c>
      <c r="K35" s="109">
        <v>21562.044600000001</v>
      </c>
      <c r="L35" s="109">
        <v>16271.95239</v>
      </c>
      <c r="M35" s="109">
        <v>2854.7302100000002</v>
      </c>
      <c r="N35" s="109">
        <v>696.47838000000002</v>
      </c>
      <c r="O35" s="109">
        <v>1771.20975</v>
      </c>
      <c r="P35" s="109">
        <v>15644.6849</v>
      </c>
      <c r="Q35" s="109">
        <v>248471.14655999999</v>
      </c>
      <c r="R35" s="134"/>
      <c r="S35" s="372"/>
    </row>
    <row r="36" spans="1:19" ht="27" customHeight="1">
      <c r="A36" s="109" t="s">
        <v>18</v>
      </c>
      <c r="B36" s="109">
        <v>45.461089999999999</v>
      </c>
      <c r="C36" s="110">
        <v>1623.6109299999998</v>
      </c>
      <c r="D36" s="110">
        <v>385.33681000000001</v>
      </c>
      <c r="E36" s="110">
        <v>39.046379999999999</v>
      </c>
      <c r="F36" s="110">
        <v>0</v>
      </c>
      <c r="G36" s="110">
        <v>0</v>
      </c>
      <c r="H36" s="110">
        <v>39.860500000000002</v>
      </c>
      <c r="I36" s="110">
        <v>1096.9488200000001</v>
      </c>
      <c r="J36" s="109">
        <v>0</v>
      </c>
      <c r="K36" s="109">
        <v>254.53988000000001</v>
      </c>
      <c r="L36" s="109">
        <v>283.34609999999998</v>
      </c>
      <c r="M36" s="109">
        <v>1340.4439399999999</v>
      </c>
      <c r="N36" s="109">
        <v>3301.8229999999999</v>
      </c>
      <c r="O36" s="109">
        <v>0</v>
      </c>
      <c r="P36" s="109">
        <v>24198.996760000002</v>
      </c>
      <c r="Q36" s="109">
        <v>69031.592870000008</v>
      </c>
      <c r="R36" s="134"/>
      <c r="S36" s="372"/>
    </row>
    <row r="37" spans="1:19" ht="27" customHeight="1">
      <c r="A37" s="109" t="s">
        <v>212</v>
      </c>
      <c r="B37" s="109">
        <v>23.14594</v>
      </c>
      <c r="C37" s="110">
        <v>1168.9531399999998</v>
      </c>
      <c r="D37" s="110">
        <v>36.241870000000006</v>
      </c>
      <c r="E37" s="110">
        <v>0</v>
      </c>
      <c r="F37" s="110">
        <v>0</v>
      </c>
      <c r="G37" s="110">
        <v>0</v>
      </c>
      <c r="H37" s="110">
        <v>39.860500000000002</v>
      </c>
      <c r="I37" s="110">
        <v>299.93603999999999</v>
      </c>
      <c r="J37" s="109">
        <v>0</v>
      </c>
      <c r="K37" s="109">
        <v>0</v>
      </c>
      <c r="L37" s="109">
        <v>23.499299999999998</v>
      </c>
      <c r="M37" s="109">
        <v>738.39019999999994</v>
      </c>
      <c r="N37" s="109">
        <v>2120.0471400000001</v>
      </c>
      <c r="O37" s="109">
        <v>0</v>
      </c>
      <c r="P37" s="109">
        <v>14358.81818</v>
      </c>
      <c r="Q37" s="109">
        <v>36692.349520000003</v>
      </c>
      <c r="R37" s="134"/>
      <c r="S37" s="372"/>
    </row>
    <row r="38" spans="1:19" ht="27" customHeight="1">
      <c r="A38" s="109" t="s">
        <v>214</v>
      </c>
      <c r="B38" s="109">
        <v>22.315150000000003</v>
      </c>
      <c r="C38" s="110">
        <v>454.65778999999998</v>
      </c>
      <c r="D38" s="110">
        <v>112.05746000000001</v>
      </c>
      <c r="E38" s="110">
        <v>39.046379999999999</v>
      </c>
      <c r="F38" s="110">
        <v>0</v>
      </c>
      <c r="G38" s="110">
        <v>0</v>
      </c>
      <c r="H38" s="110">
        <v>0</v>
      </c>
      <c r="I38" s="110">
        <v>344.11471999999998</v>
      </c>
      <c r="J38" s="109">
        <v>0</v>
      </c>
      <c r="K38" s="109">
        <v>254.53988000000001</v>
      </c>
      <c r="L38" s="109">
        <v>259.84679999999997</v>
      </c>
      <c r="M38" s="109">
        <v>602.05373999999995</v>
      </c>
      <c r="N38" s="109">
        <v>997.99772999999993</v>
      </c>
      <c r="O38" s="109">
        <v>0</v>
      </c>
      <c r="P38" s="109">
        <v>6495.7748200000005</v>
      </c>
      <c r="Q38" s="109">
        <v>25867.877039999999</v>
      </c>
      <c r="R38" s="134"/>
      <c r="S38" s="372"/>
    </row>
    <row r="39" spans="1:19" ht="27" customHeight="1">
      <c r="A39" s="109" t="s">
        <v>215</v>
      </c>
      <c r="B39" s="109">
        <v>0</v>
      </c>
      <c r="C39" s="110">
        <v>0</v>
      </c>
      <c r="D39" s="110">
        <v>237.03748000000002</v>
      </c>
      <c r="E39" s="110">
        <v>0</v>
      </c>
      <c r="F39" s="110">
        <v>0</v>
      </c>
      <c r="G39" s="110">
        <v>0</v>
      </c>
      <c r="H39" s="110">
        <v>0</v>
      </c>
      <c r="I39" s="110">
        <v>452.89805999999999</v>
      </c>
      <c r="J39" s="109">
        <v>0</v>
      </c>
      <c r="K39" s="109">
        <v>0</v>
      </c>
      <c r="L39" s="109">
        <v>0</v>
      </c>
      <c r="M39" s="109">
        <v>0</v>
      </c>
      <c r="N39" s="109">
        <v>183.77813</v>
      </c>
      <c r="O39" s="109">
        <v>0</v>
      </c>
      <c r="P39" s="109">
        <v>3344.4037599999997</v>
      </c>
      <c r="Q39" s="109">
        <v>6471.3663099999994</v>
      </c>
      <c r="R39" s="134"/>
      <c r="S39" s="372"/>
    </row>
    <row r="40" spans="1:19" ht="51" customHeight="1">
      <c r="A40" s="263" t="s">
        <v>216</v>
      </c>
      <c r="B40" s="109">
        <v>0</v>
      </c>
      <c r="C40" s="110">
        <v>0</v>
      </c>
      <c r="D40" s="110">
        <v>0</v>
      </c>
      <c r="E40" s="110">
        <v>0</v>
      </c>
      <c r="F40" s="110">
        <v>10.4481</v>
      </c>
      <c r="G40" s="110">
        <v>0</v>
      </c>
      <c r="H40" s="110">
        <v>0</v>
      </c>
      <c r="I40" s="110">
        <v>0</v>
      </c>
      <c r="J40" s="109">
        <v>0</v>
      </c>
      <c r="K40" s="109">
        <v>0</v>
      </c>
      <c r="L40" s="109">
        <v>9.8684799999999999</v>
      </c>
      <c r="M40" s="109">
        <v>18.584139999999998</v>
      </c>
      <c r="N40" s="109">
        <v>0</v>
      </c>
      <c r="O40" s="109">
        <v>0</v>
      </c>
      <c r="P40" s="109">
        <v>0</v>
      </c>
      <c r="Q40" s="109">
        <v>38.90072</v>
      </c>
      <c r="R40" s="134"/>
      <c r="S40" s="372"/>
    </row>
    <row r="41" spans="1:19" ht="27" customHeight="1">
      <c r="A41" s="109" t="s">
        <v>212</v>
      </c>
      <c r="B41" s="109">
        <v>0</v>
      </c>
      <c r="C41" s="110">
        <v>0</v>
      </c>
      <c r="D41" s="110">
        <v>0</v>
      </c>
      <c r="E41" s="110">
        <v>0</v>
      </c>
      <c r="F41" s="110">
        <v>10.4481</v>
      </c>
      <c r="G41" s="110">
        <v>0</v>
      </c>
      <c r="H41" s="110">
        <v>0</v>
      </c>
      <c r="I41" s="110">
        <v>0</v>
      </c>
      <c r="J41" s="109">
        <v>0</v>
      </c>
      <c r="K41" s="109">
        <v>0</v>
      </c>
      <c r="L41" s="109">
        <v>0</v>
      </c>
      <c r="M41" s="109">
        <v>0</v>
      </c>
      <c r="N41" s="109">
        <v>0</v>
      </c>
      <c r="O41" s="109">
        <v>0</v>
      </c>
      <c r="P41" s="109">
        <v>0</v>
      </c>
      <c r="Q41" s="109">
        <v>10.4481</v>
      </c>
      <c r="R41" s="134"/>
      <c r="S41" s="372"/>
    </row>
    <row r="42" spans="1:19" ht="27" customHeight="1">
      <c r="A42" s="109" t="s">
        <v>214</v>
      </c>
      <c r="B42" s="109">
        <v>0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09">
        <v>0</v>
      </c>
      <c r="K42" s="109">
        <v>0</v>
      </c>
      <c r="L42" s="109">
        <v>9.8684799999999999</v>
      </c>
      <c r="M42" s="109">
        <v>18.584139999999998</v>
      </c>
      <c r="N42" s="109">
        <v>0</v>
      </c>
      <c r="O42" s="109">
        <v>0</v>
      </c>
      <c r="P42" s="109">
        <v>0</v>
      </c>
      <c r="Q42" s="109">
        <v>28.45262</v>
      </c>
      <c r="R42" s="134"/>
      <c r="S42" s="372"/>
    </row>
    <row r="43" spans="1:19" ht="27" customHeight="1">
      <c r="A43" s="109" t="s">
        <v>189</v>
      </c>
      <c r="B43" s="109">
        <v>818.38257999999996</v>
      </c>
      <c r="C43" s="110">
        <v>239.79085999999998</v>
      </c>
      <c r="D43" s="110">
        <v>850.74014</v>
      </c>
      <c r="E43" s="110">
        <v>41.664629999999995</v>
      </c>
      <c r="F43" s="110">
        <v>7869.3180899999998</v>
      </c>
      <c r="G43" s="110">
        <v>1138.2770700000001</v>
      </c>
      <c r="H43" s="110">
        <v>148.64670000000001</v>
      </c>
      <c r="I43" s="110">
        <v>979.69087000000002</v>
      </c>
      <c r="J43" s="109">
        <v>314.30740999999995</v>
      </c>
      <c r="K43" s="109">
        <v>453.86859999999996</v>
      </c>
      <c r="L43" s="109">
        <v>39.651540000000004</v>
      </c>
      <c r="M43" s="109">
        <v>0</v>
      </c>
      <c r="N43" s="109">
        <v>0</v>
      </c>
      <c r="O43" s="109">
        <v>0</v>
      </c>
      <c r="P43" s="109">
        <v>315.57013000000001</v>
      </c>
      <c r="Q43" s="109">
        <v>24196.180270000001</v>
      </c>
      <c r="R43" s="134"/>
      <c r="S43" s="372"/>
    </row>
    <row r="44" spans="1:19" ht="27" customHeight="1">
      <c r="A44" s="109" t="s">
        <v>211</v>
      </c>
      <c r="B44" s="109">
        <v>0</v>
      </c>
      <c r="C44" s="110">
        <v>0</v>
      </c>
      <c r="D44" s="110">
        <v>0</v>
      </c>
      <c r="E44" s="110">
        <v>0</v>
      </c>
      <c r="F44" s="110">
        <v>356.94929999999999</v>
      </c>
      <c r="G44" s="110">
        <v>0</v>
      </c>
      <c r="H44" s="110">
        <v>0</v>
      </c>
      <c r="I44" s="110">
        <v>0</v>
      </c>
      <c r="J44" s="109">
        <v>0</v>
      </c>
      <c r="K44" s="109">
        <v>0</v>
      </c>
      <c r="L44" s="109">
        <v>39.651540000000004</v>
      </c>
      <c r="M44" s="109">
        <v>0</v>
      </c>
      <c r="N44" s="109">
        <v>0</v>
      </c>
      <c r="O44" s="109">
        <v>0</v>
      </c>
      <c r="P44" s="109">
        <v>0</v>
      </c>
      <c r="Q44" s="109">
        <v>1629.2517700000001</v>
      </c>
      <c r="R44" s="134"/>
      <c r="S44" s="372"/>
    </row>
    <row r="45" spans="1:19" ht="27" customHeight="1">
      <c r="A45" s="109" t="s">
        <v>212</v>
      </c>
      <c r="B45" s="109">
        <v>443.43256000000002</v>
      </c>
      <c r="C45" s="110">
        <v>114.85789</v>
      </c>
      <c r="D45" s="110">
        <v>850.74014</v>
      </c>
      <c r="E45" s="110">
        <v>41.664629999999995</v>
      </c>
      <c r="F45" s="110">
        <v>5860.7573600000005</v>
      </c>
      <c r="G45" s="110">
        <v>1138.2770700000001</v>
      </c>
      <c r="H45" s="110">
        <v>0</v>
      </c>
      <c r="I45" s="110">
        <v>962.39969999999994</v>
      </c>
      <c r="J45" s="109">
        <v>111.91203</v>
      </c>
      <c r="K45" s="109">
        <v>0</v>
      </c>
      <c r="L45" s="109">
        <v>0</v>
      </c>
      <c r="M45" s="109">
        <v>0</v>
      </c>
      <c r="N45" s="109">
        <v>0</v>
      </c>
      <c r="O45" s="109">
        <v>0</v>
      </c>
      <c r="P45" s="109">
        <v>0</v>
      </c>
      <c r="Q45" s="109">
        <v>12611.089739999999</v>
      </c>
      <c r="R45" s="134"/>
      <c r="S45" s="372"/>
    </row>
    <row r="46" spans="1:19" ht="27" customHeight="1">
      <c r="A46" s="109" t="s">
        <v>213</v>
      </c>
      <c r="B46" s="109">
        <v>143.99385999999998</v>
      </c>
      <c r="C46" s="110">
        <v>124.93297</v>
      </c>
      <c r="D46" s="110">
        <v>0</v>
      </c>
      <c r="E46" s="110">
        <v>0</v>
      </c>
      <c r="F46" s="110">
        <v>1651.6114299999999</v>
      </c>
      <c r="G46" s="110">
        <v>0</v>
      </c>
      <c r="H46" s="110">
        <v>0</v>
      </c>
      <c r="I46" s="110">
        <v>0</v>
      </c>
      <c r="J46" s="109">
        <v>172.10416000000001</v>
      </c>
      <c r="K46" s="109">
        <v>301.47215999999997</v>
      </c>
      <c r="L46" s="109">
        <v>0</v>
      </c>
      <c r="M46" s="109">
        <v>0</v>
      </c>
      <c r="N46" s="109">
        <v>0</v>
      </c>
      <c r="O46" s="109">
        <v>0</v>
      </c>
      <c r="P46" s="109">
        <v>0</v>
      </c>
      <c r="Q46" s="109">
        <v>8187.9516100000001</v>
      </c>
      <c r="R46" s="134"/>
      <c r="S46" s="372"/>
    </row>
    <row r="47" spans="1:19" ht="27" customHeight="1">
      <c r="A47" s="109" t="s">
        <v>214</v>
      </c>
      <c r="B47" s="109">
        <v>230.95616000000001</v>
      </c>
      <c r="C47" s="110">
        <v>0</v>
      </c>
      <c r="D47" s="110">
        <v>0</v>
      </c>
      <c r="E47" s="110">
        <v>0</v>
      </c>
      <c r="F47" s="110">
        <v>0</v>
      </c>
      <c r="G47" s="110">
        <v>0</v>
      </c>
      <c r="H47" s="110">
        <v>148.64670000000001</v>
      </c>
      <c r="I47" s="110">
        <v>17.291169999999997</v>
      </c>
      <c r="J47" s="109">
        <v>30.291220000000003</v>
      </c>
      <c r="K47" s="109">
        <v>152.39644000000001</v>
      </c>
      <c r="L47" s="109">
        <v>0</v>
      </c>
      <c r="M47" s="109">
        <v>0</v>
      </c>
      <c r="N47" s="109">
        <v>0</v>
      </c>
      <c r="O47" s="109">
        <v>0</v>
      </c>
      <c r="P47" s="109">
        <v>315.57013000000001</v>
      </c>
      <c r="Q47" s="109">
        <v>1767.88715</v>
      </c>
      <c r="R47" s="134"/>
      <c r="S47" s="372"/>
    </row>
    <row r="48" spans="1:19" ht="27" customHeight="1">
      <c r="A48" s="109" t="s">
        <v>20</v>
      </c>
      <c r="B48" s="109">
        <v>0</v>
      </c>
      <c r="C48" s="110">
        <v>0</v>
      </c>
      <c r="D48" s="110">
        <v>0</v>
      </c>
      <c r="E48" s="110">
        <v>0</v>
      </c>
      <c r="F48" s="110">
        <v>181.88485</v>
      </c>
      <c r="G48" s="110">
        <v>0</v>
      </c>
      <c r="H48" s="110">
        <v>0</v>
      </c>
      <c r="I48" s="110">
        <v>0</v>
      </c>
      <c r="J48" s="109">
        <v>0</v>
      </c>
      <c r="K48" s="109">
        <v>137.84239000000002</v>
      </c>
      <c r="L48" s="109">
        <v>13.998749999999999</v>
      </c>
      <c r="M48" s="109">
        <v>0</v>
      </c>
      <c r="N48" s="109">
        <v>0</v>
      </c>
      <c r="O48" s="109">
        <v>0</v>
      </c>
      <c r="P48" s="109">
        <v>0</v>
      </c>
      <c r="Q48" s="109">
        <v>371.38722999999999</v>
      </c>
      <c r="R48" s="134"/>
      <c r="S48" s="372"/>
    </row>
    <row r="49" spans="1:19" ht="27" customHeight="1">
      <c r="A49" s="109" t="s">
        <v>212</v>
      </c>
      <c r="B49" s="109">
        <v>0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09">
        <v>0</v>
      </c>
      <c r="K49" s="109">
        <v>0</v>
      </c>
      <c r="L49" s="109">
        <v>0</v>
      </c>
      <c r="M49" s="109">
        <v>0</v>
      </c>
      <c r="N49" s="109">
        <v>0</v>
      </c>
      <c r="O49" s="109">
        <v>0</v>
      </c>
      <c r="P49" s="109">
        <v>0</v>
      </c>
      <c r="Q49" s="109">
        <v>3.9463000000000004</v>
      </c>
      <c r="R49" s="134"/>
      <c r="S49" s="372"/>
    </row>
    <row r="50" spans="1:19" ht="27" customHeight="1">
      <c r="A50" s="109" t="s">
        <v>214</v>
      </c>
      <c r="B50" s="109">
        <v>0</v>
      </c>
      <c r="C50" s="110">
        <v>0</v>
      </c>
      <c r="D50" s="110">
        <v>0</v>
      </c>
      <c r="E50" s="110">
        <v>0</v>
      </c>
      <c r="F50" s="110">
        <v>181.88485</v>
      </c>
      <c r="G50" s="110">
        <v>0</v>
      </c>
      <c r="H50" s="110">
        <v>0</v>
      </c>
      <c r="I50" s="110">
        <v>0</v>
      </c>
      <c r="J50" s="109">
        <v>0</v>
      </c>
      <c r="K50" s="109">
        <v>0</v>
      </c>
      <c r="L50" s="109">
        <v>0</v>
      </c>
      <c r="M50" s="109">
        <v>0</v>
      </c>
      <c r="N50" s="109">
        <v>0</v>
      </c>
      <c r="O50" s="109">
        <v>0</v>
      </c>
      <c r="P50" s="109">
        <v>0</v>
      </c>
      <c r="Q50" s="109">
        <v>183.04776999999999</v>
      </c>
      <c r="R50" s="134"/>
      <c r="S50" s="372"/>
    </row>
    <row r="51" spans="1:19" ht="27" customHeight="1">
      <c r="A51" s="109" t="s">
        <v>215</v>
      </c>
      <c r="B51" s="109">
        <v>0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09">
        <v>0</v>
      </c>
      <c r="K51" s="109">
        <v>137.84239000000002</v>
      </c>
      <c r="L51" s="109">
        <v>13.998749999999999</v>
      </c>
      <c r="M51" s="109">
        <v>0</v>
      </c>
      <c r="N51" s="109">
        <v>0</v>
      </c>
      <c r="O51" s="109">
        <v>0</v>
      </c>
      <c r="P51" s="109">
        <v>0</v>
      </c>
      <c r="Q51" s="109">
        <v>184.39315999999999</v>
      </c>
      <c r="R51" s="134"/>
      <c r="S51" s="372"/>
    </row>
    <row r="52" spans="1:19" ht="27" customHeight="1">
      <c r="A52" s="261" t="s">
        <v>217</v>
      </c>
      <c r="B52" s="261">
        <v>37277.360359999999</v>
      </c>
      <c r="C52" s="262">
        <v>26588.036609999999</v>
      </c>
      <c r="D52" s="262">
        <v>128546.36757999999</v>
      </c>
      <c r="E52" s="262">
        <v>34150.465189999995</v>
      </c>
      <c r="F52" s="262">
        <v>90126.425530000008</v>
      </c>
      <c r="G52" s="262">
        <v>167126.38669999997</v>
      </c>
      <c r="H52" s="262">
        <v>97704.933959999995</v>
      </c>
      <c r="I52" s="262">
        <v>94229.109200000006</v>
      </c>
      <c r="J52" s="261">
        <v>80567.258409999995</v>
      </c>
      <c r="K52" s="261">
        <v>85783.96798999999</v>
      </c>
      <c r="L52" s="261">
        <v>37233.690170000002</v>
      </c>
      <c r="M52" s="261">
        <v>120670.76224</v>
      </c>
      <c r="N52" s="261">
        <v>19882.734909999999</v>
      </c>
      <c r="O52" s="261">
        <v>78442.937030000001</v>
      </c>
      <c r="P52" s="261">
        <v>102813.2515</v>
      </c>
      <c r="Q52" s="261">
        <v>2720051.16408</v>
      </c>
      <c r="R52" s="134"/>
      <c r="S52" s="372"/>
    </row>
    <row r="53" spans="1:19" ht="27" customHeight="1">
      <c r="A53" s="109" t="s">
        <v>218</v>
      </c>
      <c r="B53" s="109">
        <v>57.434650000000005</v>
      </c>
      <c r="C53" s="110">
        <v>0</v>
      </c>
      <c r="D53" s="110">
        <v>84.428619999999995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09">
        <v>0</v>
      </c>
      <c r="K53" s="109">
        <v>0</v>
      </c>
      <c r="L53" s="109">
        <v>0</v>
      </c>
      <c r="M53" s="109">
        <v>0</v>
      </c>
      <c r="N53" s="109">
        <v>0</v>
      </c>
      <c r="O53" s="109">
        <v>0</v>
      </c>
      <c r="P53" s="109">
        <v>0</v>
      </c>
      <c r="Q53" s="109">
        <v>9143.7973199999997</v>
      </c>
      <c r="R53" s="134"/>
      <c r="S53" s="372"/>
    </row>
    <row r="54" spans="1:19" ht="27" customHeight="1">
      <c r="A54" s="109" t="s">
        <v>219</v>
      </c>
      <c r="B54" s="109">
        <v>315.11940999999996</v>
      </c>
      <c r="C54" s="110">
        <v>673.07005000000004</v>
      </c>
      <c r="D54" s="110">
        <v>6618.3464699999995</v>
      </c>
      <c r="E54" s="110">
        <v>0</v>
      </c>
      <c r="F54" s="110">
        <v>4894.0628799999995</v>
      </c>
      <c r="G54" s="110">
        <v>2959.5485899999999</v>
      </c>
      <c r="H54" s="110">
        <v>2932.1526699999999</v>
      </c>
      <c r="I54" s="110">
        <v>5918.6479800000006</v>
      </c>
      <c r="J54" s="109">
        <v>6021.9077600000001</v>
      </c>
      <c r="K54" s="109">
        <v>0</v>
      </c>
      <c r="L54" s="109">
        <v>768.97286999999994</v>
      </c>
      <c r="M54" s="109">
        <v>279.57362000000001</v>
      </c>
      <c r="N54" s="109">
        <v>787.40931999999998</v>
      </c>
      <c r="O54" s="109">
        <v>43312.632170000004</v>
      </c>
      <c r="P54" s="109">
        <v>3727.4304300000003</v>
      </c>
      <c r="Q54" s="109">
        <v>451810.54917000001</v>
      </c>
      <c r="R54" s="134"/>
      <c r="S54" s="372"/>
    </row>
    <row r="55" spans="1:19" ht="27" customHeight="1">
      <c r="A55" s="109" t="s">
        <v>220</v>
      </c>
      <c r="B55" s="109">
        <v>7519.1186500000003</v>
      </c>
      <c r="C55" s="110">
        <v>25914.966559999997</v>
      </c>
      <c r="D55" s="110">
        <v>121843.59249</v>
      </c>
      <c r="E55" s="110">
        <v>34150.465189999995</v>
      </c>
      <c r="F55" s="110">
        <v>84965.289879999997</v>
      </c>
      <c r="G55" s="110">
        <v>164166.83811000001</v>
      </c>
      <c r="H55" s="110">
        <v>94772.781290000014</v>
      </c>
      <c r="I55" s="110">
        <v>88310.461219999997</v>
      </c>
      <c r="J55" s="109">
        <v>74545.350650000008</v>
      </c>
      <c r="K55" s="109">
        <v>85783.96798999999</v>
      </c>
      <c r="L55" s="109">
        <v>36464.717299999997</v>
      </c>
      <c r="M55" s="109">
        <v>120391.18862</v>
      </c>
      <c r="N55" s="109">
        <v>19009.552440000003</v>
      </c>
      <c r="O55" s="109">
        <v>35130.304859999997</v>
      </c>
      <c r="P55" s="109">
        <v>99085.821069999991</v>
      </c>
      <c r="Q55" s="109">
        <v>2158532.9396899999</v>
      </c>
      <c r="R55" s="134"/>
      <c r="S55" s="372"/>
    </row>
    <row r="56" spans="1:19" ht="27" customHeight="1">
      <c r="A56" s="109" t="s">
        <v>221</v>
      </c>
      <c r="B56" s="109">
        <v>29385.68765</v>
      </c>
      <c r="C56" s="110">
        <v>0</v>
      </c>
      <c r="D56" s="110">
        <v>0</v>
      </c>
      <c r="E56" s="110">
        <v>0</v>
      </c>
      <c r="F56" s="110">
        <v>267.07276999999999</v>
      </c>
      <c r="G56" s="110">
        <v>0</v>
      </c>
      <c r="H56" s="110">
        <v>0</v>
      </c>
      <c r="I56" s="110">
        <v>0</v>
      </c>
      <c r="J56" s="109">
        <v>0</v>
      </c>
      <c r="K56" s="109">
        <v>0</v>
      </c>
      <c r="L56" s="109">
        <v>0</v>
      </c>
      <c r="M56" s="109">
        <v>0</v>
      </c>
      <c r="N56" s="109">
        <v>85.773150000000001</v>
      </c>
      <c r="O56" s="109">
        <v>0</v>
      </c>
      <c r="P56" s="109">
        <v>0</v>
      </c>
      <c r="Q56" s="109">
        <v>100563.87790000001</v>
      </c>
      <c r="R56" s="134"/>
      <c r="S56" s="372"/>
    </row>
    <row r="57" spans="1:19" s="136" customFormat="1" ht="24" customHeight="1">
      <c r="A57" s="286" t="s">
        <v>166</v>
      </c>
      <c r="B57" s="593">
        <v>58532.957770000001</v>
      </c>
      <c r="C57" s="593">
        <v>92306.438920000001</v>
      </c>
      <c r="D57" s="593">
        <v>156734.11575</v>
      </c>
      <c r="E57" s="593">
        <v>69525.32637000001</v>
      </c>
      <c r="F57" s="593">
        <v>210071.35255000001</v>
      </c>
      <c r="G57" s="593">
        <v>244899.06967</v>
      </c>
      <c r="H57" s="593">
        <v>113451.42066</v>
      </c>
      <c r="I57" s="593">
        <v>176626.84106999999</v>
      </c>
      <c r="J57" s="593">
        <v>98677.295799999993</v>
      </c>
      <c r="K57" s="593">
        <v>250909.86619</v>
      </c>
      <c r="L57" s="593">
        <v>108544.70017</v>
      </c>
      <c r="M57" s="593">
        <v>244190.63350999999</v>
      </c>
      <c r="N57" s="593">
        <v>57825.42308</v>
      </c>
      <c r="O57" s="593">
        <v>235339.82723</v>
      </c>
      <c r="P57" s="593">
        <v>208166.65815</v>
      </c>
      <c r="Q57" s="593">
        <v>6567027.4664700003</v>
      </c>
      <c r="R57" s="336"/>
    </row>
    <row r="58" spans="1:19" ht="27" customHeight="1">
      <c r="A58" s="138"/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372"/>
    </row>
    <row r="59" spans="1:19" ht="14.25" customHeight="1" thickBot="1">
      <c r="A59" s="139"/>
      <c r="B59" s="140"/>
      <c r="C59" s="141"/>
      <c r="D59" s="141"/>
      <c r="E59" s="141"/>
      <c r="F59" s="141"/>
      <c r="G59" s="141"/>
      <c r="H59" s="141"/>
      <c r="I59" s="141"/>
      <c r="J59" s="142"/>
      <c r="K59" s="142"/>
      <c r="L59" s="142"/>
      <c r="M59" s="142"/>
      <c r="N59" s="142"/>
      <c r="O59" s="142"/>
      <c r="P59" s="142"/>
      <c r="Q59" s="142"/>
      <c r="R59" s="337"/>
      <c r="S59" s="372"/>
    </row>
    <row r="60" spans="1:19" ht="15" customHeight="1" thickTop="1">
      <c r="A60" s="845" t="s">
        <v>728</v>
      </c>
      <c r="B60" s="845"/>
      <c r="C60" s="845"/>
      <c r="D60" s="845"/>
      <c r="E60" s="144"/>
      <c r="F60" s="144"/>
      <c r="G60" s="144"/>
      <c r="H60" s="144"/>
      <c r="I60" s="144"/>
      <c r="J60" s="145"/>
      <c r="K60" s="145"/>
      <c r="L60" s="145"/>
      <c r="M60" s="145"/>
      <c r="N60" s="145"/>
      <c r="O60" s="145"/>
      <c r="P60" s="145"/>
      <c r="Q60" s="145"/>
      <c r="R60" s="337"/>
      <c r="S60" s="372"/>
    </row>
    <row r="61" spans="1:19" ht="36" customHeight="1">
      <c r="A61" s="823" t="s">
        <v>765</v>
      </c>
      <c r="B61" s="823"/>
      <c r="C61" s="823"/>
      <c r="D61" s="823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5"/>
      <c r="S61" s="372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5"/>
      <c r="S62" s="372"/>
    </row>
    <row r="63" spans="1:19" ht="9" customHeight="1">
      <c r="A63" s="125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5"/>
      <c r="S63" s="37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5"/>
      <c r="S64" s="37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5"/>
      <c r="S65" s="372"/>
    </row>
    <row r="66" spans="1:19" ht="9" customHeight="1">
      <c r="A66" s="16"/>
      <c r="B66" s="147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5"/>
      <c r="S66" s="372"/>
    </row>
    <row r="67" spans="1:19" ht="9" customHeight="1">
      <c r="A67" s="16"/>
      <c r="B67" s="147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5"/>
      <c r="S67" s="372"/>
    </row>
    <row r="68" spans="1:19" ht="9" customHeight="1">
      <c r="A68" s="16"/>
      <c r="B68" s="147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5"/>
      <c r="S68" s="372"/>
    </row>
    <row r="69" spans="1:19" ht="9" customHeight="1">
      <c r="A69" s="122"/>
      <c r="B69" s="147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5"/>
      <c r="S69" s="372"/>
    </row>
    <row r="70" spans="1:19" ht="9" customHeight="1">
      <c r="A70" s="16"/>
      <c r="B70" s="147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5"/>
      <c r="S70" s="372"/>
    </row>
    <row r="71" spans="1:19" ht="9" customHeight="1">
      <c r="A71" s="16"/>
      <c r="B71" s="147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5"/>
      <c r="S71" s="372"/>
    </row>
    <row r="72" spans="1:19" ht="9" customHeight="1">
      <c r="A72" s="16"/>
      <c r="B72" s="147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5"/>
      <c r="S72" s="37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5"/>
      <c r="S73" s="372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5"/>
      <c r="S74" s="372"/>
    </row>
    <row r="75" spans="1:19" ht="9" customHeight="1">
      <c r="A75" s="122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5"/>
      <c r="S75" s="37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5"/>
      <c r="S76" s="37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5"/>
      <c r="S77" s="372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  <c r="N78" s="17"/>
      <c r="O78" s="17"/>
      <c r="P78" s="17"/>
      <c r="Q78" s="17"/>
      <c r="R78" s="145"/>
      <c r="S78" s="372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17"/>
      <c r="K79" s="17"/>
      <c r="L79" s="17"/>
      <c r="M79" s="17"/>
      <c r="N79" s="17"/>
      <c r="O79" s="17"/>
      <c r="P79" s="17"/>
      <c r="Q79" s="17"/>
      <c r="R79" s="145"/>
      <c r="S79" s="372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17"/>
      <c r="K80" s="17"/>
      <c r="L80" s="17"/>
      <c r="M80" s="17"/>
      <c r="N80" s="17"/>
      <c r="O80" s="17"/>
      <c r="P80" s="17"/>
      <c r="Q80" s="17"/>
      <c r="R80" s="145"/>
      <c r="S80" s="372"/>
    </row>
    <row r="81" spans="1:19" ht="9" customHeight="1">
      <c r="A81" s="122"/>
      <c r="C81" s="18"/>
      <c r="D81" s="18"/>
      <c r="E81" s="18"/>
      <c r="F81" s="18"/>
      <c r="G81" s="18"/>
      <c r="H81" s="18"/>
      <c r="I81" s="18"/>
      <c r="J81" s="17"/>
      <c r="K81" s="17"/>
      <c r="L81" s="17"/>
      <c r="M81" s="17"/>
      <c r="N81" s="17"/>
      <c r="O81" s="17"/>
      <c r="P81" s="17"/>
      <c r="Q81" s="17"/>
      <c r="R81" s="145"/>
      <c r="S81" s="372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17"/>
      <c r="K82" s="17"/>
      <c r="L82" s="17"/>
      <c r="M82" s="17"/>
      <c r="N82" s="17"/>
      <c r="O82" s="17"/>
      <c r="P82" s="17"/>
      <c r="Q82" s="17"/>
      <c r="R82" s="145"/>
      <c r="S82" s="372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17"/>
      <c r="K83" s="17"/>
      <c r="L83" s="17"/>
      <c r="M83" s="17"/>
      <c r="N83" s="17"/>
      <c r="O83" s="17"/>
      <c r="P83" s="17"/>
      <c r="Q83" s="17"/>
      <c r="R83" s="145"/>
      <c r="S83" s="372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17"/>
      <c r="K84" s="17"/>
      <c r="L84" s="17"/>
      <c r="M84" s="17"/>
      <c r="N84" s="17"/>
      <c r="O84" s="17"/>
      <c r="P84" s="17"/>
      <c r="Q84" s="17"/>
      <c r="R84" s="145"/>
      <c r="S84" s="372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17"/>
      <c r="K85" s="17"/>
      <c r="L85" s="17"/>
      <c r="M85" s="17"/>
      <c r="N85" s="17"/>
      <c r="O85" s="17"/>
      <c r="P85" s="17"/>
      <c r="Q85" s="17"/>
      <c r="R85" s="145"/>
      <c r="S85" s="372"/>
    </row>
    <row r="86" spans="1:19" ht="9" customHeight="1">
      <c r="A86" s="122"/>
      <c r="C86" s="18"/>
      <c r="D86" s="18"/>
      <c r="E86" s="18"/>
      <c r="F86" s="18"/>
      <c r="G86" s="18"/>
      <c r="H86" s="18"/>
      <c r="I86" s="18"/>
      <c r="J86" s="17"/>
      <c r="K86" s="17"/>
      <c r="L86" s="17"/>
      <c r="M86" s="17"/>
      <c r="N86" s="17"/>
      <c r="O86" s="17"/>
      <c r="P86" s="17"/>
      <c r="Q86" s="17"/>
      <c r="R86" s="145"/>
      <c r="S86" s="372"/>
    </row>
    <row r="87" spans="1:19" ht="9" customHeight="1">
      <c r="A87" s="123"/>
      <c r="C87" s="18"/>
      <c r="D87" s="18"/>
      <c r="E87" s="18"/>
      <c r="F87" s="18"/>
      <c r="G87" s="18"/>
      <c r="H87" s="18"/>
      <c r="I87" s="18"/>
      <c r="J87" s="17"/>
      <c r="K87" s="17"/>
      <c r="L87" s="17"/>
      <c r="M87" s="17"/>
      <c r="N87" s="17"/>
      <c r="O87" s="17"/>
      <c r="P87" s="17"/>
      <c r="Q87" s="17"/>
      <c r="R87" s="145"/>
      <c r="S87" s="372"/>
    </row>
    <row r="88" spans="1:19" ht="9" customHeight="1">
      <c r="A88" s="123"/>
      <c r="C88" s="18"/>
      <c r="D88" s="18"/>
      <c r="E88" s="18"/>
      <c r="F88" s="18"/>
      <c r="G88" s="18"/>
      <c r="H88" s="18"/>
      <c r="I88" s="18"/>
      <c r="J88" s="17"/>
      <c r="K88" s="17"/>
      <c r="L88" s="17"/>
      <c r="M88" s="17"/>
      <c r="N88" s="17"/>
      <c r="O88" s="17"/>
      <c r="P88" s="17"/>
      <c r="Q88" s="17"/>
      <c r="R88" s="145"/>
      <c r="S88" s="372"/>
    </row>
    <row r="89" spans="1:19" ht="9" customHeight="1">
      <c r="A89" s="123"/>
      <c r="C89" s="18"/>
      <c r="D89" s="18"/>
      <c r="E89" s="18"/>
      <c r="F89" s="18"/>
      <c r="G89" s="18"/>
      <c r="H89" s="18"/>
      <c r="I89" s="18"/>
      <c r="J89" s="17"/>
      <c r="K89" s="17"/>
      <c r="L89" s="17"/>
      <c r="M89" s="17"/>
      <c r="N89" s="17"/>
      <c r="O89" s="17"/>
      <c r="P89" s="17"/>
      <c r="Q89" s="17"/>
      <c r="R89" s="145"/>
      <c r="S89" s="372"/>
    </row>
    <row r="90" spans="1:19" ht="9" customHeight="1">
      <c r="A90" s="123"/>
      <c r="C90" s="18"/>
      <c r="D90" s="18"/>
      <c r="E90" s="18"/>
      <c r="F90" s="18"/>
      <c r="G90" s="18"/>
      <c r="H90" s="18"/>
      <c r="I90" s="18"/>
      <c r="J90" s="17"/>
      <c r="K90" s="17"/>
      <c r="L90" s="17"/>
      <c r="M90" s="17"/>
      <c r="N90" s="17"/>
      <c r="O90" s="17"/>
      <c r="P90" s="17"/>
      <c r="Q90" s="17"/>
      <c r="R90" s="145"/>
      <c r="S90" s="372"/>
    </row>
    <row r="91" spans="1:19" ht="9" customHeight="1">
      <c r="A91" s="124"/>
      <c r="C91" s="18"/>
      <c r="D91" s="18"/>
      <c r="E91" s="18"/>
      <c r="F91" s="18"/>
      <c r="G91" s="18"/>
      <c r="H91" s="18"/>
      <c r="I91" s="18"/>
      <c r="J91" s="17"/>
      <c r="K91" s="17"/>
      <c r="L91" s="17"/>
      <c r="M91" s="17"/>
      <c r="N91" s="17"/>
      <c r="O91" s="17"/>
      <c r="P91" s="17"/>
      <c r="Q91" s="17"/>
      <c r="R91" s="145"/>
      <c r="S91" s="372"/>
    </row>
    <row r="92" spans="1:19" ht="9" customHeight="1">
      <c r="A92" s="124"/>
      <c r="C92" s="18"/>
      <c r="D92" s="18"/>
      <c r="E92" s="18"/>
      <c r="F92" s="18"/>
      <c r="G92" s="18"/>
      <c r="H92" s="18"/>
      <c r="I92" s="18"/>
      <c r="J92" s="17"/>
      <c r="K92" s="17"/>
      <c r="L92" s="17"/>
      <c r="M92" s="17"/>
      <c r="N92" s="17"/>
      <c r="O92" s="17"/>
      <c r="P92" s="17"/>
      <c r="Q92" s="17"/>
      <c r="R92" s="145"/>
      <c r="S92" s="372"/>
    </row>
    <row r="93" spans="1:19" ht="9" customHeight="1">
      <c r="A93" s="125"/>
      <c r="C93" s="18"/>
      <c r="D93" s="18"/>
      <c r="E93" s="18"/>
      <c r="F93" s="18"/>
      <c r="G93" s="18"/>
      <c r="H93" s="18"/>
      <c r="I93" s="18"/>
      <c r="J93" s="17"/>
      <c r="K93" s="17"/>
      <c r="L93" s="17"/>
      <c r="M93" s="17"/>
      <c r="N93" s="17"/>
      <c r="O93" s="17"/>
      <c r="P93" s="17"/>
      <c r="Q93" s="17"/>
      <c r="R93" s="145"/>
      <c r="S93" s="372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17"/>
      <c r="K94" s="17"/>
      <c r="L94" s="17"/>
      <c r="M94" s="17"/>
      <c r="N94" s="17"/>
      <c r="O94" s="17"/>
      <c r="P94" s="17"/>
      <c r="Q94" s="17"/>
      <c r="R94" s="145"/>
      <c r="S94" s="372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17"/>
      <c r="K95" s="17"/>
      <c r="L95" s="17"/>
      <c r="M95" s="17"/>
      <c r="N95" s="17"/>
      <c r="O95" s="17"/>
      <c r="P95" s="17"/>
      <c r="Q95" s="17"/>
      <c r="R95" s="145"/>
      <c r="S95" s="372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17"/>
      <c r="K96" s="17"/>
      <c r="L96" s="17"/>
      <c r="M96" s="17"/>
      <c r="N96" s="17"/>
      <c r="O96" s="17"/>
      <c r="P96" s="17"/>
      <c r="Q96" s="17"/>
      <c r="R96" s="145"/>
      <c r="S96" s="372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17"/>
      <c r="K97" s="17"/>
      <c r="L97" s="17"/>
      <c r="M97" s="17"/>
      <c r="N97" s="17"/>
      <c r="O97" s="17"/>
      <c r="P97" s="17"/>
      <c r="Q97" s="17"/>
      <c r="R97" s="145"/>
      <c r="S97" s="372"/>
    </row>
    <row r="98" spans="1:19" ht="9" customHeight="1">
      <c r="A98" s="123"/>
      <c r="C98" s="18"/>
      <c r="D98" s="18"/>
      <c r="E98" s="18"/>
      <c r="F98" s="18"/>
      <c r="G98" s="18"/>
      <c r="H98" s="18"/>
      <c r="I98" s="18"/>
      <c r="J98" s="17"/>
      <c r="K98" s="17"/>
      <c r="L98" s="17"/>
      <c r="M98" s="17"/>
      <c r="N98" s="17"/>
      <c r="O98" s="17"/>
      <c r="P98" s="17"/>
      <c r="Q98" s="17"/>
      <c r="R98" s="145"/>
      <c r="S98" s="372"/>
    </row>
    <row r="99" spans="1:19" ht="9" customHeight="1">
      <c r="A99" s="125"/>
      <c r="C99" s="18"/>
      <c r="D99" s="18"/>
      <c r="E99" s="18"/>
      <c r="F99" s="18"/>
      <c r="G99" s="18"/>
      <c r="H99" s="18"/>
      <c r="I99" s="18"/>
      <c r="J99" s="17"/>
      <c r="K99" s="17"/>
      <c r="L99" s="17"/>
      <c r="M99" s="17"/>
      <c r="N99" s="17"/>
      <c r="O99" s="17"/>
      <c r="P99" s="17"/>
      <c r="Q99" s="17"/>
      <c r="R99" s="145"/>
      <c r="S99" s="372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17"/>
      <c r="K100" s="17"/>
      <c r="L100" s="17"/>
      <c r="M100" s="17"/>
      <c r="N100" s="17"/>
      <c r="O100" s="17"/>
      <c r="P100" s="17"/>
      <c r="Q100" s="17"/>
      <c r="R100" s="145"/>
      <c r="S100" s="372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17"/>
      <c r="K101" s="17"/>
      <c r="L101" s="17"/>
      <c r="M101" s="17"/>
      <c r="N101" s="17"/>
      <c r="O101" s="17"/>
      <c r="P101" s="17"/>
      <c r="Q101" s="17"/>
      <c r="R101" s="145"/>
      <c r="S101" s="372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17"/>
      <c r="K102" s="17"/>
      <c r="L102" s="17"/>
      <c r="M102" s="17"/>
      <c r="N102" s="17"/>
      <c r="O102" s="17"/>
      <c r="P102" s="17"/>
      <c r="Q102" s="17"/>
      <c r="R102" s="145"/>
      <c r="S102" s="372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17"/>
      <c r="K103" s="17"/>
      <c r="L103" s="17"/>
      <c r="M103" s="17"/>
      <c r="N103" s="17"/>
      <c r="O103" s="17"/>
      <c r="P103" s="17"/>
      <c r="Q103" s="17"/>
      <c r="R103" s="145"/>
      <c r="S103" s="372"/>
    </row>
    <row r="104" spans="1:19" ht="9" customHeight="1">
      <c r="A104" s="123"/>
      <c r="C104" s="18"/>
      <c r="D104" s="18"/>
      <c r="E104" s="18"/>
      <c r="F104" s="18"/>
      <c r="G104" s="18"/>
      <c r="H104" s="18"/>
      <c r="I104" s="18"/>
      <c r="J104" s="17"/>
      <c r="K104" s="17"/>
      <c r="L104" s="17"/>
      <c r="M104" s="17"/>
      <c r="N104" s="17"/>
      <c r="O104" s="17"/>
      <c r="P104" s="17"/>
      <c r="Q104" s="17"/>
      <c r="R104" s="145"/>
      <c r="S104" s="372"/>
    </row>
    <row r="105" spans="1:19" ht="9" customHeight="1">
      <c r="A105" s="125"/>
      <c r="C105" s="18"/>
      <c r="D105" s="18"/>
      <c r="E105" s="18"/>
      <c r="F105" s="18"/>
      <c r="G105" s="18"/>
      <c r="H105" s="18"/>
      <c r="I105" s="18"/>
      <c r="J105" s="17"/>
      <c r="K105" s="17"/>
      <c r="L105" s="17"/>
      <c r="M105" s="17"/>
      <c r="N105" s="17"/>
      <c r="O105" s="17"/>
      <c r="P105" s="17"/>
      <c r="Q105" s="17"/>
      <c r="R105" s="145"/>
      <c r="S105" s="372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17"/>
      <c r="K106" s="17"/>
      <c r="L106" s="17"/>
      <c r="M106" s="17"/>
      <c r="N106" s="17"/>
      <c r="O106" s="17"/>
      <c r="P106" s="17"/>
      <c r="Q106" s="17"/>
      <c r="R106" s="145"/>
      <c r="S106" s="372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17"/>
      <c r="K107" s="17"/>
      <c r="L107" s="17"/>
      <c r="M107" s="17"/>
      <c r="N107" s="17"/>
      <c r="O107" s="17"/>
      <c r="P107" s="17"/>
      <c r="Q107" s="17"/>
      <c r="R107" s="145"/>
      <c r="S107" s="372"/>
    </row>
    <row r="108" spans="1:19" ht="9" customHeight="1">
      <c r="A108" s="16"/>
      <c r="C108" s="37"/>
      <c r="D108" s="37"/>
      <c r="E108" s="37"/>
      <c r="F108" s="37"/>
      <c r="G108" s="37"/>
      <c r="H108" s="37"/>
      <c r="I108" s="37"/>
      <c r="R108" s="119"/>
      <c r="S108" s="372"/>
    </row>
    <row r="109" spans="1:19" ht="9" customHeight="1">
      <c r="A109" s="16"/>
      <c r="C109" s="37"/>
      <c r="D109" s="37"/>
      <c r="E109" s="37"/>
      <c r="F109" s="37"/>
      <c r="G109" s="37"/>
      <c r="H109" s="37"/>
      <c r="I109" s="37"/>
      <c r="R109" s="119"/>
      <c r="S109" s="372"/>
    </row>
    <row r="110" spans="1:19" ht="9" customHeight="1">
      <c r="A110" s="16"/>
      <c r="C110" s="37"/>
      <c r="D110" s="37"/>
      <c r="E110" s="37"/>
      <c r="F110" s="37"/>
      <c r="G110" s="37"/>
      <c r="H110" s="37"/>
      <c r="I110" s="37"/>
      <c r="R110" s="119"/>
      <c r="S110" s="372"/>
    </row>
    <row r="111" spans="1:19" ht="9" customHeight="1">
      <c r="A111" s="16"/>
      <c r="C111" s="37"/>
      <c r="D111" s="37"/>
      <c r="E111" s="37"/>
      <c r="F111" s="37"/>
      <c r="G111" s="37"/>
      <c r="H111" s="37"/>
      <c r="I111" s="37"/>
      <c r="R111" s="119"/>
      <c r="S111" s="372"/>
    </row>
    <row r="112" spans="1:19" ht="9" customHeight="1">
      <c r="A112" s="16"/>
      <c r="C112" s="37"/>
      <c r="D112" s="37"/>
      <c r="E112" s="37"/>
      <c r="F112" s="37"/>
      <c r="G112" s="37"/>
      <c r="H112" s="37"/>
      <c r="I112" s="37"/>
      <c r="R112" s="119"/>
      <c r="S112" s="372"/>
    </row>
    <row r="113" spans="1:19" ht="9" customHeight="1">
      <c r="A113" s="16"/>
      <c r="C113" s="37"/>
      <c r="D113" s="37"/>
      <c r="E113" s="37"/>
      <c r="F113" s="37"/>
      <c r="G113" s="37"/>
      <c r="H113" s="37"/>
      <c r="I113" s="37"/>
      <c r="R113" s="119"/>
      <c r="S113" s="372"/>
    </row>
    <row r="114" spans="1:19" ht="9" customHeight="1">
      <c r="A114" s="123"/>
      <c r="C114" s="37"/>
      <c r="D114" s="37"/>
      <c r="E114" s="37"/>
      <c r="F114" s="37"/>
      <c r="G114" s="37"/>
      <c r="H114" s="37"/>
      <c r="I114" s="37"/>
      <c r="R114" s="119"/>
      <c r="S114" s="372"/>
    </row>
    <row r="115" spans="1:19" ht="9" customHeight="1">
      <c r="A115" s="125"/>
      <c r="C115" s="37"/>
      <c r="D115" s="37"/>
      <c r="E115" s="37"/>
      <c r="F115" s="37"/>
      <c r="G115" s="37"/>
      <c r="H115" s="37"/>
      <c r="I115" s="37"/>
      <c r="R115" s="119"/>
      <c r="S115" s="372"/>
    </row>
    <row r="116" spans="1:19" ht="9" customHeight="1">
      <c r="A116" s="16"/>
      <c r="C116" s="37"/>
      <c r="D116" s="37"/>
      <c r="E116" s="37"/>
      <c r="F116" s="37"/>
      <c r="G116" s="37"/>
      <c r="H116" s="37"/>
      <c r="I116" s="37"/>
      <c r="R116" s="119"/>
      <c r="S116" s="372"/>
    </row>
    <row r="117" spans="1:19" ht="9" customHeight="1">
      <c r="A117" s="16"/>
      <c r="C117" s="37"/>
      <c r="D117" s="37"/>
      <c r="E117" s="37"/>
      <c r="F117" s="37"/>
      <c r="G117" s="37"/>
      <c r="H117" s="37"/>
      <c r="I117" s="37"/>
      <c r="R117" s="119"/>
      <c r="S117" s="372"/>
    </row>
    <row r="118" spans="1:19" ht="9" customHeight="1">
      <c r="A118" s="16"/>
      <c r="C118" s="37"/>
      <c r="D118" s="37"/>
      <c r="E118" s="37"/>
      <c r="F118" s="37"/>
      <c r="G118" s="37"/>
      <c r="H118" s="37"/>
      <c r="I118" s="37"/>
      <c r="R118" s="119"/>
      <c r="S118" s="372"/>
    </row>
    <row r="119" spans="1:19" ht="9" customHeight="1">
      <c r="A119" s="16"/>
      <c r="C119" s="37"/>
      <c r="D119" s="37"/>
      <c r="E119" s="37"/>
      <c r="F119" s="37"/>
      <c r="G119" s="37"/>
      <c r="H119" s="37"/>
      <c r="I119" s="37"/>
      <c r="R119" s="119"/>
      <c r="S119" s="372"/>
    </row>
    <row r="120" spans="1:19" ht="9" customHeight="1">
      <c r="A120" s="16"/>
      <c r="C120" s="37"/>
      <c r="D120" s="37"/>
      <c r="E120" s="37"/>
      <c r="F120" s="37"/>
      <c r="G120" s="37"/>
      <c r="H120" s="37"/>
      <c r="I120" s="37"/>
      <c r="R120" s="119"/>
      <c r="S120" s="372"/>
    </row>
    <row r="121" spans="1:19" ht="9" customHeight="1">
      <c r="A121" s="16"/>
      <c r="C121" s="37"/>
      <c r="D121" s="37"/>
      <c r="E121" s="37"/>
      <c r="F121" s="37"/>
      <c r="G121" s="37"/>
      <c r="H121" s="37"/>
      <c r="I121" s="37"/>
      <c r="R121" s="119"/>
      <c r="S121" s="372"/>
    </row>
    <row r="122" spans="1:19" ht="9" customHeight="1">
      <c r="A122" s="16"/>
      <c r="C122" s="37"/>
      <c r="D122" s="37"/>
      <c r="E122" s="37"/>
      <c r="F122" s="37"/>
      <c r="G122" s="37"/>
      <c r="H122" s="37"/>
      <c r="I122" s="37"/>
      <c r="R122" s="119"/>
      <c r="S122" s="372"/>
    </row>
    <row r="123" spans="1:19" ht="9" customHeight="1">
      <c r="A123" s="16"/>
      <c r="C123" s="37"/>
      <c r="D123" s="37"/>
      <c r="E123" s="37"/>
      <c r="F123" s="37"/>
      <c r="G123" s="37"/>
      <c r="H123" s="37"/>
      <c r="I123" s="37"/>
      <c r="R123" s="119"/>
      <c r="S123" s="372"/>
    </row>
    <row r="124" spans="1:19" ht="9" customHeight="1">
      <c r="A124" s="16"/>
      <c r="C124" s="37"/>
      <c r="D124" s="37"/>
      <c r="E124" s="37"/>
      <c r="F124" s="37"/>
      <c r="G124" s="37"/>
      <c r="H124" s="37"/>
      <c r="I124" s="37"/>
      <c r="R124" s="119"/>
      <c r="S124" s="372"/>
    </row>
    <row r="125" spans="1:19" ht="9" customHeight="1">
      <c r="A125" s="125"/>
      <c r="C125" s="37"/>
      <c r="D125" s="37"/>
      <c r="E125" s="37"/>
      <c r="F125" s="37"/>
      <c r="G125" s="37"/>
      <c r="H125" s="37"/>
      <c r="I125" s="37"/>
      <c r="R125" s="119"/>
      <c r="S125" s="372"/>
    </row>
    <row r="126" spans="1:19" ht="9" customHeight="1">
      <c r="A126" s="16"/>
      <c r="C126" s="37"/>
      <c r="D126" s="37"/>
      <c r="E126" s="37"/>
      <c r="F126" s="37"/>
      <c r="G126" s="37"/>
      <c r="H126" s="37"/>
      <c r="I126" s="37"/>
      <c r="R126" s="119"/>
      <c r="S126" s="372"/>
    </row>
    <row r="127" spans="1:19" ht="9" customHeight="1">
      <c r="A127" s="16"/>
      <c r="C127" s="37"/>
      <c r="D127" s="37"/>
      <c r="E127" s="37"/>
      <c r="F127" s="37"/>
      <c r="G127" s="37"/>
      <c r="H127" s="37"/>
      <c r="I127" s="37"/>
      <c r="R127" s="119"/>
      <c r="S127" s="372"/>
    </row>
    <row r="128" spans="1:19" ht="9" customHeight="1">
      <c r="A128" s="16"/>
      <c r="C128" s="37"/>
      <c r="D128" s="37"/>
      <c r="E128" s="37"/>
      <c r="F128" s="37"/>
      <c r="G128" s="37"/>
      <c r="H128" s="37"/>
      <c r="I128" s="37"/>
      <c r="R128" s="119"/>
      <c r="S128" s="372"/>
    </row>
    <row r="129" spans="1:19">
      <c r="A129" s="126"/>
      <c r="C129" s="37"/>
      <c r="D129" s="37"/>
      <c r="E129" s="37"/>
      <c r="F129" s="37"/>
      <c r="G129" s="37"/>
      <c r="H129" s="37"/>
      <c r="I129" s="37"/>
      <c r="R129" s="119"/>
      <c r="S129" s="372"/>
    </row>
    <row r="130" spans="1:19">
      <c r="A130" s="126"/>
      <c r="C130" s="37"/>
      <c r="D130" s="37"/>
      <c r="E130" s="37"/>
      <c r="F130" s="37"/>
      <c r="G130" s="37"/>
      <c r="H130" s="37"/>
      <c r="I130" s="37"/>
      <c r="R130" s="119"/>
      <c r="S130" s="372"/>
    </row>
    <row r="131" spans="1:19">
      <c r="A131" s="126"/>
      <c r="C131" s="37"/>
      <c r="D131" s="37"/>
      <c r="E131" s="37"/>
      <c r="F131" s="37"/>
      <c r="G131" s="37"/>
      <c r="H131" s="37"/>
      <c r="I131" s="37"/>
      <c r="R131" s="119"/>
      <c r="S131" s="372"/>
    </row>
    <row r="132" spans="1:19">
      <c r="A132" s="126"/>
      <c r="C132" s="37"/>
      <c r="D132" s="37"/>
      <c r="E132" s="37"/>
      <c r="F132" s="37"/>
      <c r="G132" s="37"/>
      <c r="H132" s="37"/>
      <c r="I132" s="37"/>
      <c r="R132" s="119"/>
      <c r="S132" s="372"/>
    </row>
    <row r="133" spans="1:19">
      <c r="A133" s="126"/>
      <c r="C133" s="37"/>
      <c r="D133" s="37"/>
      <c r="E133" s="37"/>
      <c r="F133" s="37"/>
      <c r="G133" s="37"/>
      <c r="H133" s="37"/>
      <c r="I133" s="37"/>
      <c r="R133" s="119"/>
      <c r="S133" s="372"/>
    </row>
    <row r="134" spans="1:19">
      <c r="A134" s="126"/>
      <c r="C134" s="37"/>
      <c r="D134" s="37"/>
      <c r="E134" s="37"/>
      <c r="F134" s="37"/>
      <c r="G134" s="37"/>
      <c r="H134" s="37"/>
      <c r="I134" s="37"/>
      <c r="R134" s="119"/>
      <c r="S134" s="372"/>
    </row>
    <row r="135" spans="1:19">
      <c r="A135" s="126"/>
      <c r="C135" s="37"/>
      <c r="D135" s="37"/>
      <c r="E135" s="37"/>
      <c r="F135" s="37"/>
      <c r="G135" s="37"/>
      <c r="H135" s="37"/>
      <c r="I135" s="37"/>
      <c r="R135" s="119"/>
      <c r="S135" s="372"/>
    </row>
    <row r="136" spans="1:19" ht="15.75">
      <c r="A136" s="127"/>
      <c r="C136" s="37"/>
      <c r="D136" s="37"/>
      <c r="E136" s="37"/>
      <c r="F136" s="37"/>
      <c r="G136" s="37"/>
      <c r="H136" s="37"/>
      <c r="I136" s="37"/>
      <c r="R136" s="119"/>
      <c r="S136" s="372"/>
    </row>
    <row r="137" spans="1:19" ht="15.75">
      <c r="A137" s="127"/>
      <c r="C137" s="37"/>
      <c r="D137" s="37"/>
      <c r="E137" s="37"/>
      <c r="F137" s="37"/>
      <c r="G137" s="37"/>
      <c r="H137" s="37"/>
      <c r="I137" s="37"/>
      <c r="R137" s="119"/>
      <c r="S137" s="372"/>
    </row>
    <row r="138" spans="1:19" ht="15.75">
      <c r="A138" s="127"/>
      <c r="C138" s="37"/>
      <c r="D138" s="37"/>
      <c r="E138" s="37"/>
      <c r="F138" s="37"/>
      <c r="G138" s="37"/>
      <c r="H138" s="37"/>
      <c r="I138" s="37"/>
      <c r="R138" s="119"/>
      <c r="S138" s="372"/>
    </row>
    <row r="139" spans="1:19" ht="15.75">
      <c r="A139" s="127"/>
      <c r="C139" s="37"/>
      <c r="D139" s="37"/>
      <c r="E139" s="37"/>
      <c r="F139" s="37"/>
      <c r="G139" s="37"/>
      <c r="H139" s="37"/>
      <c r="I139" s="37"/>
      <c r="R139" s="119"/>
      <c r="S139" s="372"/>
    </row>
    <row r="140" spans="1:19" ht="15.75">
      <c r="A140" s="127"/>
      <c r="C140" s="37"/>
      <c r="D140" s="37"/>
      <c r="E140" s="37"/>
      <c r="F140" s="37"/>
      <c r="G140" s="37"/>
      <c r="H140" s="37"/>
      <c r="I140" s="37"/>
      <c r="R140" s="119"/>
      <c r="S140" s="372"/>
    </row>
    <row r="141" spans="1:19" ht="15.75">
      <c r="A141" s="127"/>
      <c r="C141" s="37"/>
      <c r="D141" s="37"/>
      <c r="E141" s="37"/>
      <c r="F141" s="37"/>
      <c r="G141" s="37"/>
      <c r="H141" s="37"/>
      <c r="I141" s="37"/>
      <c r="R141" s="119"/>
      <c r="S141" s="372"/>
    </row>
    <row r="142" spans="1:19" ht="15.75">
      <c r="A142" s="127"/>
      <c r="C142" s="37"/>
      <c r="D142" s="37"/>
      <c r="E142" s="37"/>
      <c r="F142" s="37"/>
      <c r="G142" s="37"/>
      <c r="H142" s="37"/>
      <c r="I142" s="37"/>
      <c r="R142" s="119"/>
      <c r="S142" s="372"/>
    </row>
    <row r="143" spans="1:19" ht="15.75">
      <c r="A143" s="127"/>
      <c r="C143" s="37"/>
      <c r="D143" s="37"/>
      <c r="E143" s="37"/>
      <c r="F143" s="37"/>
      <c r="G143" s="37"/>
      <c r="H143" s="37"/>
      <c r="I143" s="37"/>
      <c r="R143" s="119"/>
      <c r="S143" s="372"/>
    </row>
    <row r="144" spans="1:19" ht="15.75">
      <c r="A144" s="127"/>
      <c r="C144" s="37"/>
      <c r="D144" s="37"/>
      <c r="E144" s="37"/>
      <c r="F144" s="37"/>
      <c r="G144" s="37"/>
      <c r="H144" s="37"/>
      <c r="I144" s="37"/>
      <c r="R144" s="119"/>
      <c r="S144" s="372"/>
    </row>
    <row r="145" spans="1:19" ht="15.75">
      <c r="A145" s="127"/>
      <c r="C145" s="37"/>
      <c r="D145" s="37"/>
      <c r="E145" s="37"/>
      <c r="F145" s="37"/>
      <c r="G145" s="37"/>
      <c r="H145" s="37"/>
      <c r="I145" s="37"/>
      <c r="R145" s="119"/>
      <c r="S145" s="372"/>
    </row>
    <row r="146" spans="1:19" ht="15.75">
      <c r="A146" s="127"/>
      <c r="C146" s="37"/>
      <c r="D146" s="37"/>
      <c r="E146" s="37"/>
      <c r="F146" s="37"/>
      <c r="G146" s="37"/>
      <c r="H146" s="37"/>
      <c r="I146" s="37"/>
      <c r="R146" s="119"/>
      <c r="S146" s="372"/>
    </row>
    <row r="147" spans="1:19" ht="15.75">
      <c r="A147" s="127"/>
      <c r="C147" s="37"/>
      <c r="D147" s="37"/>
      <c r="E147" s="37"/>
      <c r="F147" s="37"/>
      <c r="G147" s="37"/>
      <c r="H147" s="37"/>
      <c r="I147" s="37"/>
      <c r="R147" s="119"/>
      <c r="S147" s="372"/>
    </row>
    <row r="148" spans="1:19" ht="15.75">
      <c r="A148" s="127"/>
      <c r="C148" s="37"/>
      <c r="D148" s="37"/>
      <c r="E148" s="37"/>
      <c r="F148" s="37"/>
      <c r="G148" s="37"/>
      <c r="H148" s="37"/>
      <c r="I148" s="37"/>
      <c r="R148" s="119"/>
      <c r="S148" s="372"/>
    </row>
    <row r="149" spans="1:19" ht="15.75">
      <c r="A149" s="127"/>
      <c r="C149" s="37"/>
      <c r="D149" s="37"/>
      <c r="E149" s="37"/>
      <c r="F149" s="37"/>
      <c r="G149" s="37"/>
      <c r="H149" s="37"/>
      <c r="I149" s="37"/>
      <c r="R149" s="119"/>
      <c r="S149" s="372"/>
    </row>
    <row r="150" spans="1:19" ht="15.75">
      <c r="A150" s="127"/>
      <c r="C150" s="37"/>
      <c r="D150" s="37"/>
      <c r="E150" s="37"/>
      <c r="F150" s="37"/>
      <c r="G150" s="37"/>
      <c r="H150" s="37"/>
      <c r="I150" s="37"/>
      <c r="R150" s="119"/>
      <c r="S150" s="372"/>
    </row>
    <row r="151" spans="1:19" ht="15.75">
      <c r="A151" s="127"/>
      <c r="C151" s="37"/>
      <c r="D151" s="37"/>
      <c r="E151" s="37"/>
      <c r="F151" s="37"/>
      <c r="G151" s="37"/>
      <c r="H151" s="37"/>
      <c r="I151" s="37"/>
      <c r="R151" s="119"/>
      <c r="S151" s="372"/>
    </row>
    <row r="152" spans="1:19" ht="15.75">
      <c r="A152" s="127"/>
      <c r="C152" s="37"/>
      <c r="D152" s="37"/>
      <c r="E152" s="37"/>
      <c r="F152" s="37"/>
      <c r="G152" s="37"/>
      <c r="H152" s="37"/>
      <c r="I152" s="37"/>
      <c r="R152" s="119"/>
      <c r="S152" s="372"/>
    </row>
    <row r="153" spans="1:19" ht="15.75">
      <c r="A153" s="127"/>
      <c r="C153" s="37"/>
      <c r="D153" s="37"/>
      <c r="E153" s="37"/>
      <c r="F153" s="37"/>
      <c r="G153" s="37"/>
      <c r="H153" s="37"/>
      <c r="I153" s="37"/>
      <c r="R153" s="119"/>
      <c r="S153" s="372"/>
    </row>
    <row r="154" spans="1:19" ht="15.75">
      <c r="A154" s="127"/>
      <c r="C154" s="37"/>
      <c r="D154" s="37"/>
      <c r="E154" s="37"/>
      <c r="F154" s="37"/>
      <c r="G154" s="37"/>
      <c r="H154" s="37"/>
      <c r="I154" s="37"/>
      <c r="R154" s="119"/>
      <c r="S154" s="372"/>
    </row>
    <row r="155" spans="1:19" ht="15.75">
      <c r="A155" s="127"/>
      <c r="C155" s="37"/>
      <c r="D155" s="37"/>
      <c r="E155" s="37"/>
      <c r="F155" s="37"/>
      <c r="G155" s="37"/>
      <c r="H155" s="37"/>
      <c r="I155" s="37"/>
      <c r="R155" s="119"/>
      <c r="S155" s="372"/>
    </row>
    <row r="156" spans="1:19" ht="15.75">
      <c r="A156" s="127"/>
      <c r="C156" s="37"/>
      <c r="D156" s="37"/>
      <c r="E156" s="37"/>
      <c r="F156" s="37"/>
      <c r="G156" s="37"/>
      <c r="H156" s="37"/>
      <c r="I156" s="37"/>
      <c r="R156" s="119"/>
      <c r="S156" s="372"/>
    </row>
    <row r="157" spans="1:19" ht="15.75">
      <c r="A157" s="127"/>
      <c r="C157" s="37"/>
      <c r="D157" s="37"/>
      <c r="E157" s="37"/>
      <c r="F157" s="37"/>
      <c r="G157" s="37"/>
      <c r="H157" s="37"/>
      <c r="I157" s="37"/>
      <c r="R157" s="119"/>
      <c r="S157" s="372"/>
    </row>
    <row r="158" spans="1:19" ht="15.75">
      <c r="A158" s="127"/>
      <c r="C158" s="37"/>
      <c r="D158" s="37"/>
      <c r="E158" s="37"/>
      <c r="F158" s="37"/>
      <c r="G158" s="37"/>
      <c r="H158" s="37"/>
      <c r="I158" s="37"/>
      <c r="R158" s="119"/>
      <c r="S158" s="372"/>
    </row>
    <row r="159" spans="1:19" ht="15.75">
      <c r="A159" s="127"/>
      <c r="C159" s="37"/>
      <c r="D159" s="37"/>
      <c r="E159" s="37"/>
      <c r="F159" s="37"/>
      <c r="G159" s="37"/>
      <c r="H159" s="37"/>
      <c r="I159" s="37"/>
      <c r="R159" s="119"/>
      <c r="S159" s="372"/>
    </row>
    <row r="160" spans="1:19" ht="15.75">
      <c r="A160" s="127"/>
      <c r="C160" s="37"/>
      <c r="D160" s="37"/>
      <c r="E160" s="37"/>
      <c r="F160" s="37"/>
      <c r="G160" s="37"/>
      <c r="H160" s="37"/>
      <c r="I160" s="37"/>
      <c r="R160" s="119"/>
      <c r="S160" s="372"/>
    </row>
    <row r="161" spans="1:19" ht="15.75">
      <c r="A161" s="127"/>
      <c r="C161" s="37"/>
      <c r="D161" s="37"/>
      <c r="E161" s="37"/>
      <c r="F161" s="37"/>
      <c r="G161" s="37"/>
      <c r="H161" s="37"/>
      <c r="I161" s="37"/>
      <c r="R161" s="119"/>
      <c r="S161" s="372"/>
    </row>
    <row r="162" spans="1:19" ht="15.75">
      <c r="A162" s="127"/>
      <c r="C162" s="37"/>
      <c r="D162" s="37"/>
      <c r="E162" s="37"/>
      <c r="F162" s="37"/>
      <c r="G162" s="37"/>
      <c r="H162" s="37"/>
      <c r="I162" s="37"/>
      <c r="R162" s="119"/>
      <c r="S162" s="372"/>
    </row>
    <row r="163" spans="1:19" ht="15.75">
      <c r="A163" s="127"/>
      <c r="C163" s="37"/>
      <c r="D163" s="37"/>
      <c r="E163" s="37"/>
      <c r="F163" s="37"/>
      <c r="G163" s="37"/>
      <c r="H163" s="37"/>
      <c r="I163" s="37"/>
      <c r="R163" s="119"/>
      <c r="S163" s="372"/>
    </row>
    <row r="164" spans="1:19" ht="15.75">
      <c r="A164" s="127"/>
      <c r="C164" s="37"/>
      <c r="D164" s="37"/>
      <c r="E164" s="37"/>
      <c r="F164" s="37"/>
      <c r="G164" s="37"/>
      <c r="H164" s="37"/>
      <c r="I164" s="37"/>
      <c r="R164" s="119"/>
      <c r="S164" s="372"/>
    </row>
    <row r="165" spans="1:19" ht="15.75">
      <c r="A165" s="127"/>
      <c r="C165" s="37"/>
      <c r="D165" s="37"/>
      <c r="E165" s="37"/>
      <c r="F165" s="37"/>
      <c r="G165" s="37"/>
      <c r="H165" s="37"/>
      <c r="I165" s="37"/>
      <c r="R165" s="119"/>
      <c r="S165" s="372"/>
    </row>
    <row r="166" spans="1:19" ht="15.75">
      <c r="A166" s="127"/>
      <c r="C166" s="37"/>
      <c r="D166" s="37"/>
      <c r="E166" s="37"/>
      <c r="F166" s="37"/>
      <c r="G166" s="37"/>
      <c r="H166" s="37"/>
      <c r="I166" s="37"/>
      <c r="R166" s="119"/>
      <c r="S166" s="372"/>
    </row>
    <row r="167" spans="1:19" ht="15.75">
      <c r="A167" s="127"/>
      <c r="C167" s="37"/>
      <c r="D167" s="37"/>
      <c r="E167" s="37"/>
      <c r="F167" s="37"/>
      <c r="G167" s="37"/>
      <c r="H167" s="37"/>
      <c r="I167" s="37"/>
      <c r="R167" s="119"/>
      <c r="S167" s="372"/>
    </row>
    <row r="168" spans="1:19" ht="15.75">
      <c r="A168" s="127"/>
      <c r="C168" s="37"/>
      <c r="D168" s="37"/>
      <c r="E168" s="37"/>
      <c r="F168" s="37"/>
      <c r="G168" s="37"/>
      <c r="H168" s="37"/>
      <c r="I168" s="37"/>
      <c r="R168" s="119"/>
      <c r="S168" s="372"/>
    </row>
    <row r="169" spans="1:19" ht="15.75">
      <c r="A169" s="127"/>
      <c r="C169" s="37"/>
      <c r="D169" s="37"/>
      <c r="E169" s="37"/>
      <c r="F169" s="37"/>
      <c r="G169" s="37"/>
      <c r="H169" s="37"/>
      <c r="I169" s="37"/>
      <c r="R169" s="119"/>
      <c r="S169" s="372"/>
    </row>
    <row r="170" spans="1:19" ht="15.75">
      <c r="A170" s="127"/>
      <c r="C170" s="37"/>
      <c r="D170" s="37"/>
      <c r="E170" s="37"/>
      <c r="F170" s="37"/>
      <c r="G170" s="37"/>
      <c r="H170" s="37"/>
      <c r="I170" s="37"/>
      <c r="R170" s="119"/>
      <c r="S170" s="372"/>
    </row>
    <row r="171" spans="1:19" ht="15.75">
      <c r="A171" s="127"/>
      <c r="C171" s="37"/>
      <c r="D171" s="37"/>
      <c r="E171" s="37"/>
      <c r="F171" s="37"/>
      <c r="G171" s="37"/>
      <c r="H171" s="37"/>
      <c r="I171" s="37"/>
      <c r="R171" s="119"/>
      <c r="S171" s="372"/>
    </row>
    <row r="172" spans="1:19" ht="15.75">
      <c r="A172" s="127"/>
      <c r="C172" s="37"/>
      <c r="D172" s="37"/>
      <c r="E172" s="37"/>
      <c r="F172" s="37"/>
      <c r="G172" s="37"/>
      <c r="H172" s="37"/>
      <c r="I172" s="37"/>
      <c r="R172" s="119"/>
      <c r="S172" s="372"/>
    </row>
    <row r="173" spans="1:19" ht="15.75">
      <c r="A173" s="127"/>
      <c r="C173" s="37"/>
      <c r="D173" s="37"/>
      <c r="E173" s="37"/>
      <c r="F173" s="37"/>
      <c r="G173" s="37"/>
      <c r="H173" s="37"/>
      <c r="I173" s="37"/>
      <c r="R173" s="119"/>
      <c r="S173" s="372"/>
    </row>
    <row r="174" spans="1:19" ht="15.75">
      <c r="A174" s="127"/>
      <c r="C174" s="37"/>
      <c r="D174" s="37"/>
      <c r="E174" s="37"/>
      <c r="F174" s="37"/>
      <c r="G174" s="37"/>
      <c r="H174" s="37"/>
      <c r="I174" s="37"/>
      <c r="R174" s="119"/>
      <c r="S174" s="372"/>
    </row>
    <row r="175" spans="1:19" ht="15.75">
      <c r="A175" s="127"/>
      <c r="C175" s="37"/>
      <c r="D175" s="37"/>
      <c r="E175" s="37"/>
      <c r="F175" s="37"/>
      <c r="G175" s="37"/>
      <c r="H175" s="37"/>
      <c r="I175" s="37"/>
      <c r="R175" s="119"/>
      <c r="S175" s="372"/>
    </row>
    <row r="176" spans="1:19" ht="15.75">
      <c r="A176" s="127"/>
      <c r="C176" s="37"/>
      <c r="D176" s="37"/>
      <c r="E176" s="37"/>
      <c r="F176" s="37"/>
      <c r="G176" s="37"/>
      <c r="H176" s="37"/>
      <c r="I176" s="37"/>
      <c r="R176" s="119"/>
      <c r="S176" s="372"/>
    </row>
    <row r="177" spans="1:19" ht="15.75">
      <c r="A177" s="127"/>
      <c r="C177" s="37"/>
      <c r="D177" s="37"/>
      <c r="E177" s="37"/>
      <c r="F177" s="37"/>
      <c r="G177" s="37"/>
      <c r="H177" s="37"/>
      <c r="I177" s="37"/>
      <c r="R177" s="119"/>
      <c r="S177" s="372"/>
    </row>
    <row r="178" spans="1:19" ht="15.75">
      <c r="A178" s="127"/>
      <c r="C178" s="37"/>
      <c r="D178" s="37"/>
      <c r="E178" s="37"/>
      <c r="F178" s="37"/>
      <c r="G178" s="37"/>
      <c r="H178" s="37"/>
      <c r="I178" s="37"/>
      <c r="R178" s="119"/>
      <c r="S178" s="372"/>
    </row>
    <row r="179" spans="1:19" ht="15.75">
      <c r="A179" s="127"/>
      <c r="C179" s="37"/>
      <c r="D179" s="37"/>
      <c r="E179" s="37"/>
      <c r="F179" s="37"/>
      <c r="G179" s="37"/>
      <c r="H179" s="37"/>
      <c r="I179" s="37"/>
      <c r="R179" s="119"/>
      <c r="S179" s="372"/>
    </row>
    <row r="180" spans="1:19" ht="15.75">
      <c r="A180" s="127"/>
      <c r="C180" s="37"/>
      <c r="D180" s="37"/>
      <c r="E180" s="37"/>
      <c r="F180" s="37"/>
      <c r="G180" s="37"/>
      <c r="H180" s="37"/>
      <c r="I180" s="37"/>
      <c r="R180" s="119"/>
      <c r="S180" s="372"/>
    </row>
    <row r="181" spans="1:19" ht="15.75">
      <c r="A181" s="127"/>
      <c r="C181" s="37"/>
      <c r="D181" s="37"/>
      <c r="E181" s="37"/>
      <c r="F181" s="37"/>
      <c r="G181" s="37"/>
      <c r="H181" s="37"/>
      <c r="I181" s="37"/>
      <c r="R181" s="119"/>
      <c r="S181" s="372"/>
    </row>
    <row r="182" spans="1:19" ht="15.75">
      <c r="A182" s="127"/>
      <c r="C182" s="37"/>
      <c r="D182" s="37"/>
      <c r="E182" s="37"/>
      <c r="F182" s="37"/>
      <c r="G182" s="37"/>
      <c r="H182" s="37"/>
      <c r="I182" s="37"/>
      <c r="R182" s="119"/>
      <c r="S182" s="372"/>
    </row>
    <row r="183" spans="1:19" ht="15.75">
      <c r="A183" s="127"/>
      <c r="C183" s="37"/>
      <c r="D183" s="37"/>
      <c r="E183" s="37"/>
      <c r="F183" s="37"/>
      <c r="G183" s="37"/>
      <c r="H183" s="37"/>
      <c r="I183" s="37"/>
      <c r="R183" s="119"/>
      <c r="S183" s="372"/>
    </row>
    <row r="184" spans="1:19" ht="15.75">
      <c r="A184" s="127"/>
      <c r="C184" s="37"/>
      <c r="D184" s="37"/>
      <c r="E184" s="37"/>
      <c r="F184" s="37"/>
      <c r="G184" s="37"/>
      <c r="H184" s="37"/>
      <c r="I184" s="37"/>
      <c r="R184" s="119"/>
      <c r="S184" s="372"/>
    </row>
    <row r="185" spans="1:19" ht="15.75">
      <c r="A185" s="127"/>
      <c r="C185" s="37"/>
      <c r="D185" s="37"/>
      <c r="E185" s="37"/>
      <c r="F185" s="37"/>
      <c r="G185" s="37"/>
      <c r="H185" s="37"/>
      <c r="I185" s="37"/>
      <c r="R185" s="119"/>
      <c r="S185" s="372"/>
    </row>
    <row r="186" spans="1:19" ht="15.75">
      <c r="A186" s="127"/>
      <c r="C186" s="37"/>
      <c r="D186" s="37"/>
      <c r="E186" s="37"/>
      <c r="F186" s="37"/>
      <c r="G186" s="37"/>
      <c r="H186" s="37"/>
      <c r="I186" s="37"/>
      <c r="R186" s="119"/>
      <c r="S186" s="372"/>
    </row>
    <row r="187" spans="1:19" ht="15.75">
      <c r="A187" s="127"/>
      <c r="C187" s="37"/>
      <c r="D187" s="37"/>
      <c r="E187" s="37"/>
      <c r="F187" s="37"/>
      <c r="G187" s="37"/>
      <c r="H187" s="37"/>
      <c r="I187" s="37"/>
      <c r="R187" s="119"/>
      <c r="S187" s="372"/>
    </row>
    <row r="188" spans="1:19" ht="15.75">
      <c r="A188" s="127"/>
      <c r="C188" s="37"/>
      <c r="D188" s="37"/>
      <c r="E188" s="37"/>
      <c r="F188" s="37"/>
      <c r="G188" s="37"/>
      <c r="H188" s="37"/>
      <c r="I188" s="37"/>
      <c r="R188" s="119"/>
      <c r="S188" s="372"/>
    </row>
    <row r="189" spans="1:19" ht="15.75">
      <c r="A189" s="127"/>
      <c r="C189" s="37"/>
      <c r="D189" s="37"/>
      <c r="E189" s="37"/>
      <c r="F189" s="37"/>
      <c r="G189" s="37"/>
      <c r="H189" s="37"/>
      <c r="I189" s="37"/>
      <c r="R189" s="119"/>
      <c r="S189" s="372"/>
    </row>
    <row r="190" spans="1:19" ht="15.75">
      <c r="A190" s="127"/>
      <c r="C190" s="37"/>
      <c r="D190" s="37"/>
      <c r="E190" s="37"/>
      <c r="F190" s="37"/>
      <c r="G190" s="37"/>
      <c r="H190" s="37"/>
      <c r="I190" s="37"/>
      <c r="R190" s="119"/>
      <c r="S190" s="372"/>
    </row>
    <row r="191" spans="1:19" ht="15.75">
      <c r="A191" s="127"/>
      <c r="C191" s="37"/>
      <c r="D191" s="37"/>
      <c r="E191" s="37"/>
      <c r="F191" s="37"/>
      <c r="G191" s="37"/>
      <c r="H191" s="37"/>
      <c r="I191" s="37"/>
      <c r="R191" s="119"/>
      <c r="S191" s="372"/>
    </row>
    <row r="192" spans="1:19" ht="15.75">
      <c r="A192" s="127"/>
      <c r="C192" s="37"/>
      <c r="D192" s="37"/>
      <c r="E192" s="37"/>
      <c r="F192" s="37"/>
      <c r="G192" s="37"/>
      <c r="H192" s="37"/>
      <c r="I192" s="37"/>
      <c r="R192" s="119"/>
      <c r="S192" s="372"/>
    </row>
    <row r="193" spans="1:19" ht="15.75">
      <c r="A193" s="127"/>
      <c r="C193" s="37"/>
      <c r="D193" s="37"/>
      <c r="E193" s="37"/>
      <c r="F193" s="37"/>
      <c r="G193" s="37"/>
      <c r="H193" s="37"/>
      <c r="I193" s="37"/>
      <c r="R193" s="119"/>
      <c r="S193" s="372"/>
    </row>
    <row r="194" spans="1:19" ht="15.75">
      <c r="A194" s="127"/>
      <c r="C194" s="37"/>
      <c r="D194" s="37"/>
      <c r="E194" s="37"/>
      <c r="F194" s="37"/>
      <c r="G194" s="37"/>
      <c r="H194" s="37"/>
      <c r="I194" s="37"/>
      <c r="R194" s="119"/>
      <c r="S194" s="372"/>
    </row>
    <row r="195" spans="1:19" ht="15.75">
      <c r="A195" s="127"/>
      <c r="C195" s="37"/>
      <c r="D195" s="37"/>
      <c r="E195" s="37"/>
      <c r="F195" s="37"/>
      <c r="G195" s="37"/>
      <c r="H195" s="37"/>
      <c r="I195" s="37"/>
      <c r="R195" s="119"/>
      <c r="S195" s="372"/>
    </row>
    <row r="196" spans="1:19" ht="15.75">
      <c r="A196" s="127"/>
      <c r="C196" s="37"/>
      <c r="D196" s="37"/>
      <c r="E196" s="37"/>
      <c r="F196" s="37"/>
      <c r="G196" s="37"/>
      <c r="H196" s="37"/>
      <c r="I196" s="37"/>
      <c r="R196" s="119"/>
      <c r="S196" s="372"/>
    </row>
    <row r="197" spans="1:19" ht="15.75">
      <c r="A197" s="127"/>
      <c r="C197" s="37"/>
      <c r="D197" s="37"/>
      <c r="E197" s="37"/>
      <c r="F197" s="37"/>
      <c r="G197" s="37"/>
      <c r="H197" s="37"/>
      <c r="I197" s="37"/>
      <c r="R197" s="119"/>
      <c r="S197" s="372"/>
    </row>
    <row r="198" spans="1:19" ht="15.75">
      <c r="A198" s="127"/>
      <c r="C198" s="37"/>
      <c r="D198" s="37"/>
      <c r="E198" s="37"/>
      <c r="F198" s="37"/>
      <c r="G198" s="37"/>
      <c r="H198" s="37"/>
      <c r="I198" s="37"/>
      <c r="R198" s="119"/>
      <c r="S198" s="372"/>
    </row>
    <row r="199" spans="1:19" ht="15.75">
      <c r="A199" s="127"/>
      <c r="C199" s="37"/>
      <c r="D199" s="37"/>
      <c r="E199" s="37"/>
      <c r="F199" s="37"/>
      <c r="G199" s="37"/>
      <c r="H199" s="37"/>
      <c r="I199" s="37"/>
      <c r="R199" s="119"/>
      <c r="S199" s="372"/>
    </row>
    <row r="200" spans="1:19" ht="15.75">
      <c r="A200" s="127"/>
      <c r="C200" s="37"/>
      <c r="D200" s="37"/>
      <c r="E200" s="37"/>
      <c r="F200" s="37"/>
      <c r="G200" s="37"/>
      <c r="H200" s="37"/>
      <c r="I200" s="37"/>
      <c r="R200" s="119"/>
      <c r="S200" s="372"/>
    </row>
    <row r="201" spans="1:19" ht="15.75">
      <c r="A201" s="127"/>
      <c r="C201" s="37"/>
      <c r="D201" s="37"/>
      <c r="E201" s="37"/>
      <c r="F201" s="37"/>
      <c r="G201" s="37"/>
      <c r="H201" s="37"/>
      <c r="I201" s="37"/>
      <c r="R201" s="119"/>
    </row>
    <row r="202" spans="1:19" ht="15.75">
      <c r="A202" s="127"/>
      <c r="C202" s="37"/>
      <c r="D202" s="37"/>
      <c r="E202" s="37"/>
      <c r="F202" s="37"/>
      <c r="G202" s="37"/>
      <c r="H202" s="37"/>
      <c r="I202" s="37"/>
      <c r="R202" s="119"/>
    </row>
    <row r="203" spans="1:19" ht="15.75">
      <c r="A203" s="127"/>
      <c r="C203" s="37"/>
      <c r="D203" s="37"/>
      <c r="E203" s="37"/>
      <c r="F203" s="37"/>
      <c r="G203" s="37"/>
      <c r="H203" s="37"/>
      <c r="I203" s="37"/>
      <c r="R203" s="119"/>
    </row>
    <row r="204" spans="1:19" ht="15.75">
      <c r="A204" s="127"/>
      <c r="C204" s="37"/>
      <c r="D204" s="37"/>
      <c r="E204" s="37"/>
      <c r="F204" s="37"/>
      <c r="G204" s="37"/>
      <c r="H204" s="37"/>
      <c r="I204" s="37"/>
      <c r="R204" s="119"/>
    </row>
    <row r="205" spans="1:19" ht="15.75">
      <c r="A205" s="127"/>
      <c r="C205" s="37"/>
      <c r="D205" s="37"/>
      <c r="E205" s="37"/>
      <c r="F205" s="37"/>
      <c r="G205" s="37"/>
      <c r="H205" s="37"/>
      <c r="I205" s="37"/>
      <c r="R205" s="119"/>
    </row>
    <row r="206" spans="1:19" ht="15.75">
      <c r="A206" s="127"/>
      <c r="C206" s="37"/>
      <c r="D206" s="37"/>
      <c r="E206" s="37"/>
      <c r="F206" s="37"/>
      <c r="G206" s="37"/>
      <c r="H206" s="37"/>
      <c r="I206" s="37"/>
      <c r="R206" s="119"/>
    </row>
    <row r="207" spans="1:19" ht="15.75">
      <c r="A207" s="127"/>
      <c r="C207" s="37"/>
      <c r="D207" s="37"/>
      <c r="E207" s="37"/>
      <c r="F207" s="37"/>
      <c r="G207" s="37"/>
      <c r="H207" s="37"/>
      <c r="I207" s="37"/>
      <c r="R207" s="119"/>
    </row>
    <row r="208" spans="1:19" ht="15.75">
      <c r="A208" s="127"/>
      <c r="C208" s="37"/>
      <c r="D208" s="37"/>
      <c r="E208" s="37"/>
      <c r="F208" s="37"/>
      <c r="G208" s="37"/>
      <c r="H208" s="37"/>
      <c r="I208" s="37"/>
      <c r="R208" s="119"/>
    </row>
    <row r="209" spans="1:18" ht="15.75">
      <c r="A209" s="127"/>
      <c r="C209" s="37"/>
      <c r="D209" s="37"/>
      <c r="E209" s="37"/>
      <c r="F209" s="37"/>
      <c r="G209" s="37"/>
      <c r="H209" s="37"/>
      <c r="I209" s="37"/>
      <c r="R209" s="119"/>
    </row>
    <row r="210" spans="1:18" ht="15.75">
      <c r="A210" s="127"/>
      <c r="C210" s="37"/>
      <c r="D210" s="37"/>
      <c r="E210" s="37"/>
      <c r="F210" s="37"/>
      <c r="G210" s="37"/>
      <c r="H210" s="37"/>
      <c r="I210" s="37"/>
      <c r="R210" s="119"/>
    </row>
    <row r="211" spans="1:18" ht="15.75">
      <c r="A211" s="127"/>
      <c r="C211" s="37"/>
      <c r="D211" s="37"/>
      <c r="E211" s="37"/>
      <c r="F211" s="37"/>
      <c r="G211" s="37"/>
      <c r="H211" s="37"/>
      <c r="I211" s="37"/>
      <c r="R211" s="119"/>
    </row>
    <row r="212" spans="1:18" ht="15.75">
      <c r="A212" s="127"/>
      <c r="C212" s="37"/>
      <c r="D212" s="37"/>
      <c r="E212" s="37"/>
      <c r="F212" s="37"/>
      <c r="G212" s="37"/>
      <c r="H212" s="37"/>
      <c r="I212" s="37"/>
      <c r="R212" s="119"/>
    </row>
    <row r="213" spans="1:18" ht="15.75">
      <c r="A213" s="127"/>
      <c r="C213" s="37"/>
      <c r="D213" s="37"/>
      <c r="E213" s="37"/>
      <c r="F213" s="37"/>
      <c r="G213" s="37"/>
      <c r="H213" s="37"/>
      <c r="I213" s="37"/>
      <c r="R213" s="119"/>
    </row>
    <row r="214" spans="1:18" ht="15.75">
      <c r="A214" s="127"/>
      <c r="C214" s="37"/>
      <c r="D214" s="37"/>
      <c r="E214" s="37"/>
      <c r="F214" s="37"/>
      <c r="G214" s="37"/>
      <c r="H214" s="37"/>
      <c r="I214" s="37"/>
      <c r="R214" s="119"/>
    </row>
    <row r="215" spans="1:18" ht="15.75">
      <c r="A215" s="127"/>
      <c r="C215" s="37"/>
      <c r="D215" s="37"/>
      <c r="E215" s="37"/>
      <c r="F215" s="37"/>
      <c r="G215" s="37"/>
      <c r="H215" s="37"/>
      <c r="I215" s="37"/>
      <c r="R215" s="119"/>
    </row>
    <row r="216" spans="1:18" ht="15.75">
      <c r="A216" s="127"/>
      <c r="C216" s="37"/>
      <c r="D216" s="37"/>
      <c r="E216" s="37"/>
      <c r="F216" s="37"/>
      <c r="G216" s="37"/>
      <c r="H216" s="37"/>
      <c r="I216" s="37"/>
      <c r="R216" s="119"/>
    </row>
    <row r="217" spans="1:18" ht="15.75">
      <c r="A217" s="127"/>
      <c r="C217" s="37"/>
      <c r="D217" s="37"/>
      <c r="E217" s="37"/>
      <c r="F217" s="37"/>
      <c r="G217" s="37"/>
      <c r="H217" s="37"/>
      <c r="I217" s="37"/>
      <c r="R217" s="119"/>
    </row>
    <row r="218" spans="1:18" ht="15.75">
      <c r="A218" s="127"/>
      <c r="C218" s="37"/>
      <c r="D218" s="37"/>
      <c r="E218" s="37"/>
      <c r="F218" s="37"/>
      <c r="G218" s="37"/>
      <c r="H218" s="37"/>
      <c r="I218" s="37"/>
      <c r="R218" s="119"/>
    </row>
    <row r="219" spans="1:18" ht="15.75">
      <c r="A219" s="127"/>
      <c r="C219" s="37"/>
      <c r="D219" s="37"/>
      <c r="E219" s="37"/>
      <c r="F219" s="37"/>
      <c r="G219" s="37"/>
      <c r="H219" s="37"/>
      <c r="I219" s="37"/>
      <c r="R219" s="119"/>
    </row>
    <row r="220" spans="1:18" ht="15.75">
      <c r="A220" s="127"/>
      <c r="C220" s="37"/>
      <c r="D220" s="37"/>
      <c r="E220" s="37"/>
      <c r="F220" s="37"/>
      <c r="G220" s="37"/>
      <c r="H220" s="37"/>
      <c r="I220" s="37"/>
      <c r="R220" s="119"/>
    </row>
    <row r="221" spans="1:18" ht="15.75">
      <c r="A221" s="127"/>
      <c r="C221" s="37"/>
      <c r="D221" s="37"/>
      <c r="E221" s="37"/>
      <c r="F221" s="37"/>
      <c r="G221" s="37"/>
      <c r="H221" s="37"/>
      <c r="I221" s="37"/>
      <c r="R221" s="119"/>
    </row>
    <row r="222" spans="1:18" ht="15.75">
      <c r="A222" s="127"/>
      <c r="C222" s="37"/>
      <c r="D222" s="37"/>
      <c r="E222" s="37"/>
      <c r="F222" s="37"/>
      <c r="G222" s="37"/>
      <c r="H222" s="37"/>
      <c r="I222" s="37"/>
      <c r="R222" s="119"/>
    </row>
    <row r="223" spans="1:18" ht="15.75">
      <c r="A223" s="127"/>
      <c r="C223" s="37"/>
      <c r="D223" s="37"/>
      <c r="E223" s="37"/>
      <c r="F223" s="37"/>
      <c r="G223" s="37"/>
      <c r="H223" s="37"/>
      <c r="I223" s="37"/>
      <c r="R223" s="119"/>
    </row>
    <row r="224" spans="1:18" ht="15.75">
      <c r="A224" s="127"/>
      <c r="C224" s="37"/>
      <c r="D224" s="37"/>
      <c r="E224" s="37"/>
      <c r="F224" s="37"/>
      <c r="G224" s="37"/>
      <c r="H224" s="37"/>
      <c r="I224" s="37"/>
      <c r="R224" s="119"/>
    </row>
    <row r="225" spans="1:18" ht="15.75">
      <c r="A225" s="127"/>
      <c r="C225" s="37"/>
      <c r="D225" s="37"/>
      <c r="E225" s="37"/>
      <c r="F225" s="37"/>
      <c r="G225" s="37"/>
      <c r="H225" s="37"/>
      <c r="I225" s="37"/>
      <c r="R225" s="119"/>
    </row>
    <row r="226" spans="1:18" ht="15.75">
      <c r="A226" s="127"/>
      <c r="C226" s="37"/>
      <c r="D226" s="37"/>
      <c r="E226" s="37"/>
      <c r="F226" s="37"/>
      <c r="G226" s="37"/>
      <c r="H226" s="37"/>
      <c r="I226" s="37"/>
      <c r="R226" s="119"/>
    </row>
    <row r="227" spans="1:18" ht="15.75">
      <c r="A227" s="19"/>
      <c r="C227" s="37"/>
      <c r="D227" s="37"/>
      <c r="E227" s="37"/>
      <c r="F227" s="37"/>
      <c r="G227" s="37"/>
      <c r="H227" s="37"/>
      <c r="I227" s="37"/>
      <c r="R227" s="119"/>
    </row>
    <row r="228" spans="1:18" ht="15.75">
      <c r="A228" s="19"/>
      <c r="C228" s="37"/>
      <c r="D228" s="37"/>
      <c r="E228" s="37"/>
      <c r="F228" s="37"/>
      <c r="G228" s="37"/>
      <c r="H228" s="37"/>
      <c r="I228" s="37"/>
      <c r="R228" s="119"/>
    </row>
    <row r="229" spans="1:18" ht="15.75">
      <c r="A229" s="19"/>
      <c r="C229" s="37"/>
      <c r="D229" s="37"/>
      <c r="E229" s="37"/>
      <c r="F229" s="37"/>
      <c r="G229" s="37"/>
      <c r="H229" s="37"/>
      <c r="I229" s="37"/>
      <c r="R229" s="119"/>
    </row>
    <row r="230" spans="1:18" ht="15.75">
      <c r="A230" s="19"/>
      <c r="C230" s="37"/>
      <c r="D230" s="37"/>
      <c r="E230" s="37"/>
      <c r="F230" s="37"/>
      <c r="G230" s="37"/>
      <c r="H230" s="37"/>
      <c r="I230" s="37"/>
    </row>
    <row r="231" spans="1:18" ht="15.75">
      <c r="A231" s="19"/>
      <c r="C231" s="37"/>
      <c r="D231" s="37"/>
      <c r="E231" s="37"/>
      <c r="F231" s="37"/>
      <c r="G231" s="37"/>
      <c r="H231" s="37"/>
      <c r="I231" s="37"/>
    </row>
    <row r="232" spans="1:18" ht="15.75">
      <c r="A232" s="19"/>
      <c r="C232" s="37"/>
      <c r="D232" s="37"/>
      <c r="E232" s="37"/>
      <c r="F232" s="37"/>
      <c r="G232" s="37"/>
      <c r="H232" s="37"/>
      <c r="I232" s="37"/>
    </row>
    <row r="233" spans="1:18" ht="15.75">
      <c r="A233" s="19"/>
      <c r="C233" s="37"/>
      <c r="D233" s="37"/>
      <c r="E233" s="37"/>
      <c r="F233" s="37"/>
      <c r="G233" s="37"/>
      <c r="H233" s="37"/>
      <c r="I233" s="37"/>
    </row>
    <row r="234" spans="1:18" ht="15.75">
      <c r="A234" s="19"/>
      <c r="C234" s="37"/>
      <c r="D234" s="37"/>
      <c r="E234" s="37"/>
      <c r="F234" s="37"/>
      <c r="G234" s="37"/>
      <c r="H234" s="37"/>
      <c r="I234" s="37"/>
    </row>
    <row r="235" spans="1:18" ht="15.75">
      <c r="A235" s="19"/>
      <c r="C235" s="37"/>
      <c r="D235" s="37"/>
      <c r="E235" s="37"/>
      <c r="F235" s="37"/>
      <c r="G235" s="37"/>
      <c r="H235" s="37"/>
      <c r="I235" s="37"/>
    </row>
    <row r="236" spans="1:18" ht="15.75">
      <c r="A236" s="19"/>
      <c r="C236" s="37"/>
      <c r="D236" s="37"/>
      <c r="E236" s="37"/>
      <c r="F236" s="37"/>
      <c r="G236" s="37"/>
      <c r="H236" s="37"/>
      <c r="I236" s="37"/>
    </row>
    <row r="237" spans="1:18" ht="15.75">
      <c r="A237" s="19"/>
      <c r="C237" s="37"/>
      <c r="D237" s="37"/>
      <c r="E237" s="37"/>
      <c r="F237" s="37"/>
      <c r="G237" s="37"/>
      <c r="H237" s="37"/>
      <c r="I237" s="37"/>
    </row>
    <row r="238" spans="1:18" ht="15.75">
      <c r="A238" s="19"/>
      <c r="C238" s="37"/>
      <c r="D238" s="37"/>
      <c r="E238" s="37"/>
      <c r="F238" s="37"/>
      <c r="G238" s="37"/>
      <c r="H238" s="37"/>
      <c r="I238" s="37"/>
    </row>
    <row r="239" spans="1:18" ht="15.75">
      <c r="A239" s="19"/>
      <c r="C239" s="37"/>
      <c r="D239" s="37"/>
      <c r="E239" s="37"/>
      <c r="F239" s="37"/>
      <c r="G239" s="37"/>
      <c r="H239" s="37"/>
      <c r="I239" s="37"/>
    </row>
    <row r="240" spans="1:18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  <c r="C269" s="37"/>
      <c r="D269" s="37"/>
      <c r="E269" s="37"/>
      <c r="F269" s="37"/>
      <c r="G269" s="37"/>
      <c r="H269" s="37"/>
      <c r="I269" s="37"/>
    </row>
    <row r="270" spans="1:9" ht="15.75">
      <c r="A270" s="19"/>
      <c r="C270" s="37"/>
      <c r="D270" s="37"/>
      <c r="E270" s="37"/>
      <c r="F270" s="37"/>
      <c r="G270" s="37"/>
      <c r="H270" s="37"/>
      <c r="I270" s="37"/>
    </row>
    <row r="271" spans="1:9" ht="15.75">
      <c r="A271" s="19"/>
      <c r="C271" s="37"/>
      <c r="D271" s="37"/>
      <c r="E271" s="37"/>
      <c r="F271" s="37"/>
      <c r="G271" s="37"/>
      <c r="H271" s="37"/>
      <c r="I271" s="37"/>
    </row>
    <row r="272" spans="1:9" ht="15.75">
      <c r="A272" s="19"/>
      <c r="C272" s="37"/>
      <c r="D272" s="37"/>
      <c r="E272" s="37"/>
      <c r="F272" s="37"/>
      <c r="G272" s="37"/>
      <c r="H272" s="37"/>
      <c r="I272" s="37"/>
    </row>
    <row r="273" spans="1:9" ht="15.75">
      <c r="A273" s="19"/>
      <c r="C273" s="37"/>
      <c r="D273" s="37"/>
      <c r="E273" s="37"/>
      <c r="F273" s="37"/>
      <c r="G273" s="37"/>
      <c r="H273" s="37"/>
      <c r="I273" s="37"/>
    </row>
    <row r="274" spans="1:9" ht="15.75">
      <c r="A274" s="19"/>
      <c r="C274" s="37"/>
      <c r="D274" s="37"/>
      <c r="E274" s="37"/>
      <c r="F274" s="37"/>
      <c r="G274" s="37"/>
      <c r="H274" s="37"/>
      <c r="I274" s="37"/>
    </row>
    <row r="275" spans="1:9" ht="15.75">
      <c r="A275" s="19"/>
      <c r="C275" s="37"/>
      <c r="D275" s="37"/>
      <c r="E275" s="37"/>
      <c r="F275" s="37"/>
      <c r="G275" s="37"/>
      <c r="H275" s="37"/>
      <c r="I275" s="37"/>
    </row>
    <row r="276" spans="1:9" ht="15.75">
      <c r="A276" s="19"/>
      <c r="C276" s="37"/>
      <c r="D276" s="37"/>
      <c r="E276" s="37"/>
      <c r="F276" s="37"/>
      <c r="G276" s="37"/>
      <c r="H276" s="37"/>
      <c r="I276" s="37"/>
    </row>
    <row r="277" spans="1:9" ht="15.75">
      <c r="A277" s="19"/>
      <c r="C277" s="37"/>
      <c r="D277" s="37"/>
      <c r="E277" s="37"/>
      <c r="F277" s="37"/>
      <c r="G277" s="37"/>
      <c r="H277" s="37"/>
      <c r="I277" s="37"/>
    </row>
    <row r="278" spans="1:9" ht="15.75">
      <c r="A278" s="19"/>
      <c r="C278" s="37"/>
      <c r="D278" s="37"/>
      <c r="E278" s="37"/>
      <c r="F278" s="37"/>
      <c r="G278" s="37"/>
      <c r="H278" s="37"/>
      <c r="I278" s="37"/>
    </row>
    <row r="279" spans="1:9" ht="15.75">
      <c r="A279" s="19"/>
      <c r="C279" s="37"/>
      <c r="D279" s="37"/>
      <c r="E279" s="37"/>
      <c r="F279" s="37"/>
      <c r="G279" s="37"/>
      <c r="H279" s="37"/>
      <c r="I279" s="37"/>
    </row>
    <row r="280" spans="1:9" ht="15.75">
      <c r="A280" s="19"/>
      <c r="C280" s="37"/>
      <c r="D280" s="37"/>
      <c r="E280" s="37"/>
      <c r="F280" s="37"/>
      <c r="G280" s="37"/>
      <c r="H280" s="37"/>
      <c r="I280" s="37"/>
    </row>
    <row r="281" spans="1:9" ht="15.75">
      <c r="A281" s="19"/>
      <c r="C281" s="37"/>
      <c r="D281" s="37"/>
      <c r="E281" s="37"/>
      <c r="F281" s="37"/>
      <c r="G281" s="37"/>
      <c r="H281" s="37"/>
      <c r="I281" s="37"/>
    </row>
    <row r="282" spans="1:9" ht="15.75">
      <c r="A282" s="19"/>
      <c r="C282" s="37"/>
      <c r="D282" s="37"/>
      <c r="E282" s="37"/>
      <c r="F282" s="37"/>
      <c r="G282" s="37"/>
      <c r="H282" s="37"/>
      <c r="I282" s="37"/>
    </row>
    <row r="283" spans="1:9" ht="15.75">
      <c r="A283" s="19"/>
      <c r="C283" s="37"/>
      <c r="D283" s="37"/>
      <c r="E283" s="37"/>
      <c r="F283" s="37"/>
      <c r="G283" s="37"/>
      <c r="H283" s="37"/>
      <c r="I283" s="37"/>
    </row>
    <row r="284" spans="1:9" ht="15.75">
      <c r="A284" s="19"/>
      <c r="C284" s="37"/>
      <c r="D284" s="37"/>
      <c r="E284" s="37"/>
      <c r="F284" s="37"/>
      <c r="G284" s="37"/>
      <c r="H284" s="37"/>
      <c r="I284" s="37"/>
    </row>
    <row r="285" spans="1:9" ht="15.75">
      <c r="A285" s="19"/>
      <c r="C285" s="37"/>
      <c r="D285" s="37"/>
      <c r="E285" s="37"/>
      <c r="F285" s="37"/>
      <c r="G285" s="37"/>
      <c r="H285" s="37"/>
      <c r="I285" s="37"/>
    </row>
    <row r="286" spans="1:9" ht="15.75">
      <c r="A286" s="19"/>
      <c r="C286" s="37"/>
      <c r="D286" s="37"/>
      <c r="E286" s="37"/>
      <c r="F286" s="37"/>
      <c r="G286" s="37"/>
      <c r="H286" s="37"/>
      <c r="I286" s="37"/>
    </row>
    <row r="287" spans="1:9" ht="15.75">
      <c r="A287" s="19"/>
      <c r="C287" s="37"/>
      <c r="D287" s="37"/>
      <c r="E287" s="37"/>
      <c r="F287" s="37"/>
      <c r="G287" s="37"/>
      <c r="H287" s="37"/>
      <c r="I287" s="37"/>
    </row>
    <row r="288" spans="1:9" ht="15.75">
      <c r="A288" s="19"/>
      <c r="C288" s="37"/>
      <c r="D288" s="37"/>
      <c r="E288" s="37"/>
      <c r="F288" s="37"/>
      <c r="G288" s="37"/>
      <c r="H288" s="37"/>
      <c r="I288" s="37"/>
    </row>
    <row r="289" spans="1:9" ht="15.75">
      <c r="A289" s="19"/>
      <c r="C289" s="37"/>
      <c r="D289" s="37"/>
      <c r="E289" s="37"/>
      <c r="F289" s="37"/>
      <c r="G289" s="37"/>
      <c r="H289" s="37"/>
      <c r="I289" s="37"/>
    </row>
    <row r="290" spans="1:9" ht="15.75">
      <c r="A290" s="19"/>
      <c r="C290" s="37"/>
      <c r="D290" s="37"/>
      <c r="E290" s="37"/>
      <c r="F290" s="37"/>
      <c r="G290" s="37"/>
      <c r="H290" s="37"/>
      <c r="I290" s="37"/>
    </row>
    <row r="291" spans="1:9" ht="15.75">
      <c r="A291" s="19"/>
      <c r="C291" s="37"/>
      <c r="D291" s="37"/>
      <c r="E291" s="37"/>
      <c r="F291" s="37"/>
      <c r="G291" s="37"/>
      <c r="H291" s="37"/>
      <c r="I291" s="37"/>
    </row>
    <row r="292" spans="1:9" ht="15.75">
      <c r="A292" s="19"/>
      <c r="C292" s="37"/>
      <c r="D292" s="37"/>
      <c r="E292" s="37"/>
      <c r="F292" s="37"/>
      <c r="G292" s="37"/>
      <c r="H292" s="37"/>
      <c r="I292" s="37"/>
    </row>
    <row r="293" spans="1:9" ht="15.75">
      <c r="A293" s="19"/>
      <c r="C293" s="37"/>
      <c r="D293" s="37"/>
      <c r="E293" s="37"/>
      <c r="F293" s="37"/>
      <c r="G293" s="37"/>
      <c r="H293" s="37"/>
      <c r="I293" s="37"/>
    </row>
    <row r="294" spans="1:9" ht="15.75">
      <c r="A294" s="19"/>
      <c r="C294" s="37"/>
      <c r="D294" s="37"/>
      <c r="E294" s="37"/>
      <c r="F294" s="37"/>
      <c r="G294" s="37"/>
      <c r="H294" s="37"/>
      <c r="I294" s="37"/>
    </row>
    <row r="295" spans="1:9" ht="15.75">
      <c r="A295" s="19"/>
      <c r="C295" s="37"/>
      <c r="D295" s="37"/>
      <c r="E295" s="37"/>
      <c r="F295" s="37"/>
      <c r="G295" s="37"/>
      <c r="H295" s="37"/>
      <c r="I295" s="37"/>
    </row>
    <row r="296" spans="1:9" ht="15.75">
      <c r="A296" s="19"/>
      <c r="C296" s="37"/>
      <c r="D296" s="37"/>
      <c r="E296" s="37"/>
      <c r="F296" s="37"/>
      <c r="G296" s="37"/>
      <c r="H296" s="37"/>
      <c r="I296" s="37"/>
    </row>
    <row r="297" spans="1:9" ht="15.75">
      <c r="A297" s="19"/>
      <c r="C297" s="37"/>
      <c r="D297" s="37"/>
      <c r="E297" s="37"/>
      <c r="F297" s="37"/>
      <c r="G297" s="37"/>
      <c r="H297" s="37"/>
      <c r="I297" s="37"/>
    </row>
    <row r="298" spans="1:9" ht="15.75">
      <c r="A298" s="19"/>
      <c r="C298" s="37"/>
      <c r="D298" s="37"/>
      <c r="E298" s="37"/>
      <c r="F298" s="37"/>
      <c r="G298" s="37"/>
      <c r="H298" s="37"/>
      <c r="I298" s="37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6">
    <mergeCell ref="A61:D61"/>
    <mergeCell ref="A2:Q2"/>
    <mergeCell ref="A3:Q3"/>
    <mergeCell ref="A4:Q4"/>
    <mergeCell ref="A5:Q5"/>
    <mergeCell ref="A60:D60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I16" sqref="I16"/>
    </sheetView>
  </sheetViews>
  <sheetFormatPr baseColWidth="10" defaultColWidth="9.140625" defaultRowHeight="15"/>
  <cols>
    <col min="1" max="1" width="53.7109375" style="20" customWidth="1"/>
    <col min="2" max="16" width="18.140625" style="372" customWidth="1"/>
    <col min="17" max="18" width="2.5703125" style="128" customWidth="1"/>
    <col min="19" max="256" width="9.140625" style="372"/>
    <col min="257" max="257" width="53.7109375" style="372" customWidth="1"/>
    <col min="258" max="272" width="18.140625" style="372" customWidth="1"/>
    <col min="273" max="274" width="2.5703125" style="372" customWidth="1"/>
    <col min="275" max="512" width="9.140625" style="372"/>
    <col min="513" max="513" width="53.7109375" style="372" customWidth="1"/>
    <col min="514" max="528" width="18.140625" style="372" customWidth="1"/>
    <col min="529" max="530" width="2.5703125" style="372" customWidth="1"/>
    <col min="531" max="768" width="9.140625" style="372"/>
    <col min="769" max="769" width="53.7109375" style="372" customWidth="1"/>
    <col min="770" max="784" width="18.140625" style="372" customWidth="1"/>
    <col min="785" max="786" width="2.5703125" style="372" customWidth="1"/>
    <col min="787" max="1024" width="9.140625" style="372"/>
    <col min="1025" max="1025" width="53.7109375" style="372" customWidth="1"/>
    <col min="1026" max="1040" width="18.140625" style="372" customWidth="1"/>
    <col min="1041" max="1042" width="2.5703125" style="372" customWidth="1"/>
    <col min="1043" max="1280" width="9.140625" style="372"/>
    <col min="1281" max="1281" width="53.7109375" style="372" customWidth="1"/>
    <col min="1282" max="1296" width="18.140625" style="372" customWidth="1"/>
    <col min="1297" max="1298" width="2.5703125" style="372" customWidth="1"/>
    <col min="1299" max="1536" width="9.140625" style="372"/>
    <col min="1537" max="1537" width="53.7109375" style="372" customWidth="1"/>
    <col min="1538" max="1552" width="18.140625" style="372" customWidth="1"/>
    <col min="1553" max="1554" width="2.5703125" style="372" customWidth="1"/>
    <col min="1555" max="1792" width="9.140625" style="372"/>
    <col min="1793" max="1793" width="53.7109375" style="372" customWidth="1"/>
    <col min="1794" max="1808" width="18.140625" style="372" customWidth="1"/>
    <col min="1809" max="1810" width="2.5703125" style="372" customWidth="1"/>
    <col min="1811" max="2048" width="9.140625" style="372"/>
    <col min="2049" max="2049" width="53.7109375" style="372" customWidth="1"/>
    <col min="2050" max="2064" width="18.140625" style="372" customWidth="1"/>
    <col min="2065" max="2066" width="2.5703125" style="372" customWidth="1"/>
    <col min="2067" max="2304" width="9.140625" style="372"/>
    <col min="2305" max="2305" width="53.7109375" style="372" customWidth="1"/>
    <col min="2306" max="2320" width="18.140625" style="372" customWidth="1"/>
    <col min="2321" max="2322" width="2.5703125" style="372" customWidth="1"/>
    <col min="2323" max="2560" width="9.140625" style="372"/>
    <col min="2561" max="2561" width="53.7109375" style="372" customWidth="1"/>
    <col min="2562" max="2576" width="18.140625" style="372" customWidth="1"/>
    <col min="2577" max="2578" width="2.5703125" style="372" customWidth="1"/>
    <col min="2579" max="2816" width="9.140625" style="372"/>
    <col min="2817" max="2817" width="53.7109375" style="372" customWidth="1"/>
    <col min="2818" max="2832" width="18.140625" style="372" customWidth="1"/>
    <col min="2833" max="2834" width="2.5703125" style="372" customWidth="1"/>
    <col min="2835" max="3072" width="9.140625" style="372"/>
    <col min="3073" max="3073" width="53.7109375" style="372" customWidth="1"/>
    <col min="3074" max="3088" width="18.140625" style="372" customWidth="1"/>
    <col min="3089" max="3090" width="2.5703125" style="372" customWidth="1"/>
    <col min="3091" max="3328" width="9.140625" style="372"/>
    <col min="3329" max="3329" width="53.7109375" style="372" customWidth="1"/>
    <col min="3330" max="3344" width="18.140625" style="372" customWidth="1"/>
    <col min="3345" max="3346" width="2.5703125" style="372" customWidth="1"/>
    <col min="3347" max="3584" width="9.140625" style="372"/>
    <col min="3585" max="3585" width="53.7109375" style="372" customWidth="1"/>
    <col min="3586" max="3600" width="18.140625" style="372" customWidth="1"/>
    <col min="3601" max="3602" width="2.5703125" style="372" customWidth="1"/>
    <col min="3603" max="3840" width="9.140625" style="372"/>
    <col min="3841" max="3841" width="53.7109375" style="372" customWidth="1"/>
    <col min="3842" max="3856" width="18.140625" style="372" customWidth="1"/>
    <col min="3857" max="3858" width="2.5703125" style="372" customWidth="1"/>
    <col min="3859" max="4096" width="9.140625" style="372"/>
    <col min="4097" max="4097" width="53.7109375" style="372" customWidth="1"/>
    <col min="4098" max="4112" width="18.140625" style="372" customWidth="1"/>
    <col min="4113" max="4114" width="2.5703125" style="372" customWidth="1"/>
    <col min="4115" max="4352" width="9.140625" style="372"/>
    <col min="4353" max="4353" width="53.7109375" style="372" customWidth="1"/>
    <col min="4354" max="4368" width="18.140625" style="372" customWidth="1"/>
    <col min="4369" max="4370" width="2.5703125" style="372" customWidth="1"/>
    <col min="4371" max="4608" width="9.140625" style="372"/>
    <col min="4609" max="4609" width="53.7109375" style="372" customWidth="1"/>
    <col min="4610" max="4624" width="18.140625" style="372" customWidth="1"/>
    <col min="4625" max="4626" width="2.5703125" style="372" customWidth="1"/>
    <col min="4627" max="4864" width="9.140625" style="372"/>
    <col min="4865" max="4865" width="53.7109375" style="372" customWidth="1"/>
    <col min="4866" max="4880" width="18.140625" style="372" customWidth="1"/>
    <col min="4881" max="4882" width="2.5703125" style="372" customWidth="1"/>
    <col min="4883" max="5120" width="9.140625" style="372"/>
    <col min="5121" max="5121" width="53.7109375" style="372" customWidth="1"/>
    <col min="5122" max="5136" width="18.140625" style="372" customWidth="1"/>
    <col min="5137" max="5138" width="2.5703125" style="372" customWidth="1"/>
    <col min="5139" max="5376" width="9.140625" style="372"/>
    <col min="5377" max="5377" width="53.7109375" style="372" customWidth="1"/>
    <col min="5378" max="5392" width="18.140625" style="372" customWidth="1"/>
    <col min="5393" max="5394" width="2.5703125" style="372" customWidth="1"/>
    <col min="5395" max="5632" width="9.140625" style="372"/>
    <col min="5633" max="5633" width="53.7109375" style="372" customWidth="1"/>
    <col min="5634" max="5648" width="18.140625" style="372" customWidth="1"/>
    <col min="5649" max="5650" width="2.5703125" style="372" customWidth="1"/>
    <col min="5651" max="5888" width="9.140625" style="372"/>
    <col min="5889" max="5889" width="53.7109375" style="372" customWidth="1"/>
    <col min="5890" max="5904" width="18.140625" style="372" customWidth="1"/>
    <col min="5905" max="5906" width="2.5703125" style="372" customWidth="1"/>
    <col min="5907" max="6144" width="9.140625" style="372"/>
    <col min="6145" max="6145" width="53.7109375" style="372" customWidth="1"/>
    <col min="6146" max="6160" width="18.140625" style="372" customWidth="1"/>
    <col min="6161" max="6162" width="2.5703125" style="372" customWidth="1"/>
    <col min="6163" max="6400" width="9.140625" style="372"/>
    <col min="6401" max="6401" width="53.7109375" style="372" customWidth="1"/>
    <col min="6402" max="6416" width="18.140625" style="372" customWidth="1"/>
    <col min="6417" max="6418" width="2.5703125" style="372" customWidth="1"/>
    <col min="6419" max="6656" width="9.140625" style="372"/>
    <col min="6657" max="6657" width="53.7109375" style="372" customWidth="1"/>
    <col min="6658" max="6672" width="18.140625" style="372" customWidth="1"/>
    <col min="6673" max="6674" width="2.5703125" style="372" customWidth="1"/>
    <col min="6675" max="6912" width="9.140625" style="372"/>
    <col min="6913" max="6913" width="53.7109375" style="372" customWidth="1"/>
    <col min="6914" max="6928" width="18.140625" style="372" customWidth="1"/>
    <col min="6929" max="6930" width="2.5703125" style="372" customWidth="1"/>
    <col min="6931" max="7168" width="9.140625" style="372"/>
    <col min="7169" max="7169" width="53.7109375" style="372" customWidth="1"/>
    <col min="7170" max="7184" width="18.140625" style="372" customWidth="1"/>
    <col min="7185" max="7186" width="2.5703125" style="372" customWidth="1"/>
    <col min="7187" max="7424" width="9.140625" style="372"/>
    <col min="7425" max="7425" width="53.7109375" style="372" customWidth="1"/>
    <col min="7426" max="7440" width="18.140625" style="372" customWidth="1"/>
    <col min="7441" max="7442" width="2.5703125" style="372" customWidth="1"/>
    <col min="7443" max="7680" width="9.140625" style="372"/>
    <col min="7681" max="7681" width="53.7109375" style="372" customWidth="1"/>
    <col min="7682" max="7696" width="18.140625" style="372" customWidth="1"/>
    <col min="7697" max="7698" width="2.5703125" style="372" customWidth="1"/>
    <col min="7699" max="7936" width="9.140625" style="372"/>
    <col min="7937" max="7937" width="53.7109375" style="372" customWidth="1"/>
    <col min="7938" max="7952" width="18.140625" style="372" customWidth="1"/>
    <col min="7953" max="7954" width="2.5703125" style="372" customWidth="1"/>
    <col min="7955" max="8192" width="9.140625" style="372"/>
    <col min="8193" max="8193" width="53.7109375" style="372" customWidth="1"/>
    <col min="8194" max="8208" width="18.140625" style="372" customWidth="1"/>
    <col min="8209" max="8210" width="2.5703125" style="372" customWidth="1"/>
    <col min="8211" max="8448" width="9.140625" style="372"/>
    <col min="8449" max="8449" width="53.7109375" style="372" customWidth="1"/>
    <col min="8450" max="8464" width="18.140625" style="372" customWidth="1"/>
    <col min="8465" max="8466" width="2.5703125" style="372" customWidth="1"/>
    <col min="8467" max="8704" width="9.140625" style="372"/>
    <col min="8705" max="8705" width="53.7109375" style="372" customWidth="1"/>
    <col min="8706" max="8720" width="18.140625" style="372" customWidth="1"/>
    <col min="8721" max="8722" width="2.5703125" style="372" customWidth="1"/>
    <col min="8723" max="8960" width="9.140625" style="372"/>
    <col min="8961" max="8961" width="53.7109375" style="372" customWidth="1"/>
    <col min="8962" max="8976" width="18.140625" style="372" customWidth="1"/>
    <col min="8977" max="8978" width="2.5703125" style="372" customWidth="1"/>
    <col min="8979" max="9216" width="9.140625" style="372"/>
    <col min="9217" max="9217" width="53.7109375" style="372" customWidth="1"/>
    <col min="9218" max="9232" width="18.140625" style="372" customWidth="1"/>
    <col min="9233" max="9234" width="2.5703125" style="372" customWidth="1"/>
    <col min="9235" max="9472" width="9.140625" style="372"/>
    <col min="9473" max="9473" width="53.7109375" style="372" customWidth="1"/>
    <col min="9474" max="9488" width="18.140625" style="372" customWidth="1"/>
    <col min="9489" max="9490" width="2.5703125" style="372" customWidth="1"/>
    <col min="9491" max="9728" width="9.140625" style="372"/>
    <col min="9729" max="9729" width="53.7109375" style="372" customWidth="1"/>
    <col min="9730" max="9744" width="18.140625" style="372" customWidth="1"/>
    <col min="9745" max="9746" width="2.5703125" style="372" customWidth="1"/>
    <col min="9747" max="9984" width="9.140625" style="372"/>
    <col min="9985" max="9985" width="53.7109375" style="372" customWidth="1"/>
    <col min="9986" max="10000" width="18.140625" style="372" customWidth="1"/>
    <col min="10001" max="10002" width="2.5703125" style="372" customWidth="1"/>
    <col min="10003" max="10240" width="9.140625" style="372"/>
    <col min="10241" max="10241" width="53.7109375" style="372" customWidth="1"/>
    <col min="10242" max="10256" width="18.140625" style="372" customWidth="1"/>
    <col min="10257" max="10258" width="2.5703125" style="372" customWidth="1"/>
    <col min="10259" max="10496" width="9.140625" style="372"/>
    <col min="10497" max="10497" width="53.7109375" style="372" customWidth="1"/>
    <col min="10498" max="10512" width="18.140625" style="372" customWidth="1"/>
    <col min="10513" max="10514" width="2.5703125" style="372" customWidth="1"/>
    <col min="10515" max="10752" width="9.140625" style="372"/>
    <col min="10753" max="10753" width="53.7109375" style="372" customWidth="1"/>
    <col min="10754" max="10768" width="18.140625" style="372" customWidth="1"/>
    <col min="10769" max="10770" width="2.5703125" style="372" customWidth="1"/>
    <col min="10771" max="11008" width="9.140625" style="372"/>
    <col min="11009" max="11009" width="53.7109375" style="372" customWidth="1"/>
    <col min="11010" max="11024" width="18.140625" style="372" customWidth="1"/>
    <col min="11025" max="11026" width="2.5703125" style="372" customWidth="1"/>
    <col min="11027" max="11264" width="9.140625" style="372"/>
    <col min="11265" max="11265" width="53.7109375" style="372" customWidth="1"/>
    <col min="11266" max="11280" width="18.140625" style="372" customWidth="1"/>
    <col min="11281" max="11282" width="2.5703125" style="372" customWidth="1"/>
    <col min="11283" max="11520" width="9.140625" style="372"/>
    <col min="11521" max="11521" width="53.7109375" style="372" customWidth="1"/>
    <col min="11522" max="11536" width="18.140625" style="372" customWidth="1"/>
    <col min="11537" max="11538" width="2.5703125" style="372" customWidth="1"/>
    <col min="11539" max="11776" width="9.140625" style="372"/>
    <col min="11777" max="11777" width="53.7109375" style="372" customWidth="1"/>
    <col min="11778" max="11792" width="18.140625" style="372" customWidth="1"/>
    <col min="11793" max="11794" width="2.5703125" style="372" customWidth="1"/>
    <col min="11795" max="12032" width="9.140625" style="372"/>
    <col min="12033" max="12033" width="53.7109375" style="372" customWidth="1"/>
    <col min="12034" max="12048" width="18.140625" style="372" customWidth="1"/>
    <col min="12049" max="12050" width="2.5703125" style="372" customWidth="1"/>
    <col min="12051" max="12288" width="9.140625" style="372"/>
    <col min="12289" max="12289" width="53.7109375" style="372" customWidth="1"/>
    <col min="12290" max="12304" width="18.140625" style="372" customWidth="1"/>
    <col min="12305" max="12306" width="2.5703125" style="372" customWidth="1"/>
    <col min="12307" max="12544" width="9.140625" style="372"/>
    <col min="12545" max="12545" width="53.7109375" style="372" customWidth="1"/>
    <col min="12546" max="12560" width="18.140625" style="372" customWidth="1"/>
    <col min="12561" max="12562" width="2.5703125" style="372" customWidth="1"/>
    <col min="12563" max="12800" width="9.140625" style="372"/>
    <col min="12801" max="12801" width="53.7109375" style="372" customWidth="1"/>
    <col min="12802" max="12816" width="18.140625" style="372" customWidth="1"/>
    <col min="12817" max="12818" width="2.5703125" style="372" customWidth="1"/>
    <col min="12819" max="13056" width="9.140625" style="372"/>
    <col min="13057" max="13057" width="53.7109375" style="372" customWidth="1"/>
    <col min="13058" max="13072" width="18.140625" style="372" customWidth="1"/>
    <col min="13073" max="13074" width="2.5703125" style="372" customWidth="1"/>
    <col min="13075" max="13312" width="9.140625" style="372"/>
    <col min="13313" max="13313" width="53.7109375" style="372" customWidth="1"/>
    <col min="13314" max="13328" width="18.140625" style="372" customWidth="1"/>
    <col min="13329" max="13330" width="2.5703125" style="372" customWidth="1"/>
    <col min="13331" max="13568" width="9.140625" style="372"/>
    <col min="13569" max="13569" width="53.7109375" style="372" customWidth="1"/>
    <col min="13570" max="13584" width="18.140625" style="372" customWidth="1"/>
    <col min="13585" max="13586" width="2.5703125" style="372" customWidth="1"/>
    <col min="13587" max="13824" width="9.140625" style="372"/>
    <col min="13825" max="13825" width="53.7109375" style="372" customWidth="1"/>
    <col min="13826" max="13840" width="18.140625" style="372" customWidth="1"/>
    <col min="13841" max="13842" width="2.5703125" style="372" customWidth="1"/>
    <col min="13843" max="14080" width="9.140625" style="372"/>
    <col min="14081" max="14081" width="53.7109375" style="372" customWidth="1"/>
    <col min="14082" max="14096" width="18.140625" style="372" customWidth="1"/>
    <col min="14097" max="14098" width="2.5703125" style="372" customWidth="1"/>
    <col min="14099" max="14336" width="9.140625" style="372"/>
    <col min="14337" max="14337" width="53.7109375" style="372" customWidth="1"/>
    <col min="14338" max="14352" width="18.140625" style="372" customWidth="1"/>
    <col min="14353" max="14354" width="2.5703125" style="372" customWidth="1"/>
    <col min="14355" max="14592" width="9.140625" style="372"/>
    <col min="14593" max="14593" width="53.7109375" style="372" customWidth="1"/>
    <col min="14594" max="14608" width="18.140625" style="372" customWidth="1"/>
    <col min="14609" max="14610" width="2.5703125" style="372" customWidth="1"/>
    <col min="14611" max="14848" width="9.140625" style="372"/>
    <col min="14849" max="14849" width="53.7109375" style="372" customWidth="1"/>
    <col min="14850" max="14864" width="18.140625" style="372" customWidth="1"/>
    <col min="14865" max="14866" width="2.5703125" style="372" customWidth="1"/>
    <col min="14867" max="15104" width="9.140625" style="372"/>
    <col min="15105" max="15105" width="53.7109375" style="372" customWidth="1"/>
    <col min="15106" max="15120" width="18.140625" style="372" customWidth="1"/>
    <col min="15121" max="15122" width="2.5703125" style="372" customWidth="1"/>
    <col min="15123" max="15360" width="9.140625" style="372"/>
    <col min="15361" max="15361" width="53.7109375" style="372" customWidth="1"/>
    <col min="15362" max="15376" width="18.140625" style="372" customWidth="1"/>
    <col min="15377" max="15378" width="2.5703125" style="372" customWidth="1"/>
    <col min="15379" max="15616" width="9.140625" style="372"/>
    <col min="15617" max="15617" width="53.7109375" style="372" customWidth="1"/>
    <col min="15618" max="15632" width="18.140625" style="372" customWidth="1"/>
    <col min="15633" max="15634" width="2.5703125" style="372" customWidth="1"/>
    <col min="15635" max="15872" width="9.140625" style="372"/>
    <col min="15873" max="15873" width="53.7109375" style="372" customWidth="1"/>
    <col min="15874" max="15888" width="18.140625" style="372" customWidth="1"/>
    <col min="15889" max="15890" width="2.5703125" style="372" customWidth="1"/>
    <col min="15891" max="16128" width="9.140625" style="372"/>
    <col min="16129" max="16129" width="53.7109375" style="372" customWidth="1"/>
    <col min="16130" max="16144" width="18.140625" style="372" customWidth="1"/>
    <col min="16145" max="16146" width="2.5703125" style="372" customWidth="1"/>
    <col min="16147" max="16384" width="9.140625" style="372"/>
  </cols>
  <sheetData>
    <row r="1" spans="1:18" s="1" customFormat="1" ht="3.75" customHeight="1">
      <c r="A1" s="715"/>
      <c r="B1" s="716"/>
      <c r="C1" s="716"/>
      <c r="D1" s="716"/>
      <c r="E1" s="716"/>
      <c r="F1" s="716"/>
      <c r="G1" s="716"/>
      <c r="H1" s="716"/>
      <c r="I1" s="716"/>
      <c r="J1" s="716"/>
      <c r="K1" s="716"/>
      <c r="L1" s="716"/>
      <c r="M1" s="716"/>
      <c r="N1" s="716"/>
      <c r="O1" s="716"/>
      <c r="P1" s="716"/>
    </row>
    <row r="2" spans="1:18" s="1" customFormat="1" ht="48.75" customHeight="1">
      <c r="A2" s="824" t="s">
        <v>253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</row>
    <row r="3" spans="1:18" s="1" customFormat="1" ht="36" customHeight="1">
      <c r="A3" s="824" t="s">
        <v>222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</row>
    <row r="4" spans="1:18" s="1" customFormat="1" ht="31.5" customHeight="1">
      <c r="A4" s="824" t="s">
        <v>878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824"/>
      <c r="O4" s="824"/>
      <c r="P4" s="824"/>
    </row>
    <row r="5" spans="1:18" s="33" customFormat="1" ht="39" customHeight="1">
      <c r="A5" s="825" t="s">
        <v>727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</row>
    <row r="6" spans="1:18" ht="3.75" customHeight="1">
      <c r="A6" s="103"/>
      <c r="Q6" s="372"/>
      <c r="R6" s="372"/>
    </row>
    <row r="7" spans="1:18" ht="30.7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6"/>
      <c r="M7" s="106"/>
      <c r="N7" s="106"/>
      <c r="O7" s="106"/>
      <c r="P7" s="106"/>
      <c r="Q7" s="372"/>
      <c r="R7" s="372"/>
    </row>
    <row r="8" spans="1:18" s="136" customFormat="1" ht="25.5" customHeight="1">
      <c r="A8" s="610" t="s">
        <v>250</v>
      </c>
      <c r="B8" s="338" t="s">
        <v>58</v>
      </c>
      <c r="C8" s="338" t="s">
        <v>59</v>
      </c>
      <c r="D8" s="338" t="s">
        <v>60</v>
      </c>
      <c r="E8" s="338" t="s">
        <v>62</v>
      </c>
      <c r="F8" s="338" t="s">
        <v>63</v>
      </c>
      <c r="G8" s="338" t="s">
        <v>65</v>
      </c>
      <c r="H8" s="338" t="s">
        <v>66</v>
      </c>
      <c r="I8" s="338" t="s">
        <v>67</v>
      </c>
      <c r="J8" s="338" t="s">
        <v>68</v>
      </c>
      <c r="K8" s="338" t="s">
        <v>69</v>
      </c>
      <c r="L8" s="338" t="s">
        <v>75</v>
      </c>
      <c r="M8" s="338" t="s">
        <v>77</v>
      </c>
      <c r="N8" s="338" t="s">
        <v>74</v>
      </c>
      <c r="O8" s="338" t="s">
        <v>71</v>
      </c>
      <c r="P8" s="339" t="s">
        <v>73</v>
      </c>
    </row>
    <row r="9" spans="1:18" s="136" customFormat="1" ht="35.25" customHeight="1">
      <c r="A9" s="340" t="s">
        <v>223</v>
      </c>
      <c r="B9" s="340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0">
        <v>0</v>
      </c>
      <c r="I9" s="340">
        <v>0</v>
      </c>
      <c r="J9" s="340">
        <v>0</v>
      </c>
      <c r="K9" s="340">
        <v>0</v>
      </c>
      <c r="L9" s="340">
        <v>0</v>
      </c>
      <c r="M9" s="340">
        <v>0</v>
      </c>
      <c r="N9" s="340">
        <v>0</v>
      </c>
      <c r="O9" s="340">
        <v>0</v>
      </c>
      <c r="P9" s="340">
        <v>0</v>
      </c>
    </row>
    <row r="10" spans="1:18" s="32" customFormat="1" ht="27" customHeight="1">
      <c r="A10" s="342" t="s">
        <v>224</v>
      </c>
      <c r="B10" s="342">
        <v>8458.5202599999993</v>
      </c>
      <c r="C10" s="343">
        <v>0</v>
      </c>
      <c r="D10" s="343">
        <v>0</v>
      </c>
      <c r="E10" s="343">
        <v>0</v>
      </c>
      <c r="F10" s="343">
        <v>0</v>
      </c>
      <c r="G10" s="343">
        <v>0</v>
      </c>
      <c r="H10" s="342">
        <v>0</v>
      </c>
      <c r="I10" s="342">
        <v>0</v>
      </c>
      <c r="J10" s="342">
        <v>0</v>
      </c>
      <c r="K10" s="342">
        <v>0</v>
      </c>
      <c r="L10" s="342">
        <v>0</v>
      </c>
      <c r="M10" s="342">
        <v>0</v>
      </c>
      <c r="N10" s="342">
        <v>0</v>
      </c>
      <c r="O10" s="342">
        <v>0</v>
      </c>
      <c r="P10" s="342">
        <v>0</v>
      </c>
    </row>
    <row r="11" spans="1:18" s="32" customFormat="1" ht="27" customHeight="1">
      <c r="A11" s="342" t="s">
        <v>225</v>
      </c>
      <c r="B11" s="342">
        <v>255458.43903000001</v>
      </c>
      <c r="C11" s="343">
        <v>0</v>
      </c>
      <c r="D11" s="343">
        <v>0</v>
      </c>
      <c r="E11" s="343">
        <v>0</v>
      </c>
      <c r="F11" s="343">
        <v>0</v>
      </c>
      <c r="G11" s="343">
        <v>0</v>
      </c>
      <c r="H11" s="342">
        <v>0</v>
      </c>
      <c r="I11" s="342">
        <v>0</v>
      </c>
      <c r="J11" s="342">
        <v>0</v>
      </c>
      <c r="K11" s="342">
        <v>0</v>
      </c>
      <c r="L11" s="342">
        <v>0</v>
      </c>
      <c r="M11" s="342">
        <v>0</v>
      </c>
      <c r="N11" s="342">
        <v>0</v>
      </c>
      <c r="O11" s="342">
        <v>0</v>
      </c>
      <c r="P11" s="342">
        <v>0</v>
      </c>
    </row>
    <row r="12" spans="1:18" s="32" customFormat="1" ht="27" customHeight="1">
      <c r="A12" s="342" t="s">
        <v>226</v>
      </c>
      <c r="B12" s="342">
        <v>315718.45263999997</v>
      </c>
      <c r="C12" s="343">
        <v>78508.626669999998</v>
      </c>
      <c r="D12" s="343">
        <v>14406.42676</v>
      </c>
      <c r="E12" s="343">
        <v>0</v>
      </c>
      <c r="F12" s="343">
        <v>2844.6833999999999</v>
      </c>
      <c r="G12" s="343">
        <v>1637.0000199999999</v>
      </c>
      <c r="H12" s="342">
        <v>0</v>
      </c>
      <c r="I12" s="342">
        <v>5829.24748</v>
      </c>
      <c r="J12" s="342">
        <v>0</v>
      </c>
      <c r="K12" s="342">
        <v>0</v>
      </c>
      <c r="L12" s="342">
        <v>0</v>
      </c>
      <c r="M12" s="342">
        <v>0</v>
      </c>
      <c r="N12" s="342">
        <v>1393.0986799999998</v>
      </c>
      <c r="O12" s="342">
        <v>0</v>
      </c>
      <c r="P12" s="342">
        <v>0</v>
      </c>
    </row>
    <row r="13" spans="1:18" s="32" customFormat="1" ht="27" customHeight="1">
      <c r="A13" s="342" t="s">
        <v>227</v>
      </c>
      <c r="B13" s="342">
        <v>85776.330300000001</v>
      </c>
      <c r="C13" s="343">
        <v>107564.51943</v>
      </c>
      <c r="D13" s="343">
        <v>41933.315600000002</v>
      </c>
      <c r="E13" s="343">
        <v>3673.64257</v>
      </c>
      <c r="F13" s="343">
        <v>33729.686350000004</v>
      </c>
      <c r="G13" s="343">
        <v>62165.935210000003</v>
      </c>
      <c r="H13" s="342">
        <v>33976.57804</v>
      </c>
      <c r="I13" s="342">
        <v>12997.6029</v>
      </c>
      <c r="J13" s="342">
        <v>17975.952710000001</v>
      </c>
      <c r="K13" s="342">
        <v>0</v>
      </c>
      <c r="L13" s="342">
        <v>6289.7723099999994</v>
      </c>
      <c r="M13" s="342">
        <v>787.70862</v>
      </c>
      <c r="N13" s="342">
        <v>5280.2069599999995</v>
      </c>
      <c r="O13" s="342">
        <v>1523.6951100000001</v>
      </c>
      <c r="P13" s="342">
        <v>0</v>
      </c>
    </row>
    <row r="14" spans="1:18" s="32" customFormat="1" ht="27" customHeight="1">
      <c r="A14" s="342" t="s">
        <v>228</v>
      </c>
      <c r="B14" s="342">
        <v>44344.069590000006</v>
      </c>
      <c r="C14" s="343">
        <v>130086.34039</v>
      </c>
      <c r="D14" s="343">
        <v>94301.625790000006</v>
      </c>
      <c r="E14" s="343">
        <v>10896.036410000001</v>
      </c>
      <c r="F14" s="343">
        <v>55474.980840000004</v>
      </c>
      <c r="G14" s="343">
        <v>61408.45736</v>
      </c>
      <c r="H14" s="342">
        <v>36472.363189999996</v>
      </c>
      <c r="I14" s="342">
        <v>30014.194629999998</v>
      </c>
      <c r="J14" s="342">
        <v>27029.87703</v>
      </c>
      <c r="K14" s="342">
        <v>8361.3930500000006</v>
      </c>
      <c r="L14" s="342">
        <v>5675.60941</v>
      </c>
      <c r="M14" s="342">
        <v>9092.5979100000004</v>
      </c>
      <c r="N14" s="342">
        <v>17480.613730000001</v>
      </c>
      <c r="O14" s="342">
        <v>10597.227220000001</v>
      </c>
      <c r="P14" s="342">
        <v>9076.4016499999998</v>
      </c>
    </row>
    <row r="15" spans="1:18" s="32" customFormat="1" ht="27" customHeight="1">
      <c r="A15" s="342" t="s">
        <v>229</v>
      </c>
      <c r="B15" s="342">
        <v>79238.374580000003</v>
      </c>
      <c r="C15" s="343">
        <v>103577.07842000001</v>
      </c>
      <c r="D15" s="343">
        <v>60372.987500000003</v>
      </c>
      <c r="E15" s="343">
        <v>8436.8769200000006</v>
      </c>
      <c r="F15" s="343">
        <v>39350.324659999998</v>
      </c>
      <c r="G15" s="343">
        <v>42206.797789999997</v>
      </c>
      <c r="H15" s="342">
        <v>32139.825239999998</v>
      </c>
      <c r="I15" s="342">
        <v>26845.93951</v>
      </c>
      <c r="J15" s="342">
        <v>28340.13161</v>
      </c>
      <c r="K15" s="342">
        <v>9045.795900000001</v>
      </c>
      <c r="L15" s="342">
        <v>10679.846599999999</v>
      </c>
      <c r="M15" s="342">
        <v>9572.6836899999998</v>
      </c>
      <c r="N15" s="342">
        <v>20760.354749999999</v>
      </c>
      <c r="O15" s="342">
        <v>12716.516800000001</v>
      </c>
      <c r="P15" s="342">
        <v>13964.934380000001</v>
      </c>
    </row>
    <row r="16" spans="1:18" s="32" customFormat="1" ht="27" customHeight="1">
      <c r="A16" s="342" t="s">
        <v>230</v>
      </c>
      <c r="B16" s="342">
        <v>121843.80938999999</v>
      </c>
      <c r="C16" s="343">
        <v>60553.096039999997</v>
      </c>
      <c r="D16" s="343">
        <v>42428.811600000001</v>
      </c>
      <c r="E16" s="343">
        <v>5907.90931</v>
      </c>
      <c r="F16" s="343">
        <v>20033.642359999998</v>
      </c>
      <c r="G16" s="343">
        <v>26550.838629999998</v>
      </c>
      <c r="H16" s="342">
        <v>25037.676289999999</v>
      </c>
      <c r="I16" s="342">
        <v>22748.530579999999</v>
      </c>
      <c r="J16" s="342">
        <v>16783.97063</v>
      </c>
      <c r="K16" s="342">
        <v>18261.845269999998</v>
      </c>
      <c r="L16" s="342">
        <v>8780.7545800000007</v>
      </c>
      <c r="M16" s="342">
        <v>9008.7136899999987</v>
      </c>
      <c r="N16" s="342">
        <v>20998.405119999999</v>
      </c>
      <c r="O16" s="342">
        <v>9679.8967100000009</v>
      </c>
      <c r="P16" s="342">
        <v>9020.203019999999</v>
      </c>
    </row>
    <row r="17" spans="1:18" s="32" customFormat="1" ht="27" customHeight="1">
      <c r="A17" s="342" t="s">
        <v>231</v>
      </c>
      <c r="B17" s="342">
        <v>125073.54527</v>
      </c>
      <c r="C17" s="343">
        <v>37989.686590000005</v>
      </c>
      <c r="D17" s="343">
        <v>26053.702730000001</v>
      </c>
      <c r="E17" s="343">
        <v>6170.5079800000003</v>
      </c>
      <c r="F17" s="343">
        <v>9563.1587200000013</v>
      </c>
      <c r="G17" s="343">
        <v>12522.02866</v>
      </c>
      <c r="H17" s="342">
        <v>6735.5558899999996</v>
      </c>
      <c r="I17" s="342">
        <v>12556.95772</v>
      </c>
      <c r="J17" s="342">
        <v>5898.9426100000001</v>
      </c>
      <c r="K17" s="342">
        <v>18062.630940000003</v>
      </c>
      <c r="L17" s="342">
        <v>5238.0210499999994</v>
      </c>
      <c r="M17" s="342">
        <v>4416.3158400000002</v>
      </c>
      <c r="N17" s="342">
        <v>18611.29264</v>
      </c>
      <c r="O17" s="342">
        <v>7433.5652199999995</v>
      </c>
      <c r="P17" s="342">
        <v>5236.4708300000002</v>
      </c>
    </row>
    <row r="18" spans="1:18" s="32" customFormat="1" ht="27" customHeight="1">
      <c r="A18" s="342" t="s">
        <v>232</v>
      </c>
      <c r="B18" s="342">
        <v>101316.40615000001</v>
      </c>
      <c r="C18" s="343">
        <v>76506.500140000004</v>
      </c>
      <c r="D18" s="343">
        <v>22195.630559999998</v>
      </c>
      <c r="E18" s="343">
        <v>14017.73518</v>
      </c>
      <c r="F18" s="343">
        <v>7974.00864</v>
      </c>
      <c r="G18" s="343">
        <v>21478.588520000001</v>
      </c>
      <c r="H18" s="342">
        <v>10311.078649999999</v>
      </c>
      <c r="I18" s="342">
        <v>17426.209729999999</v>
      </c>
      <c r="J18" s="342">
        <v>11494.416310000001</v>
      </c>
      <c r="K18" s="342">
        <v>19381.25273</v>
      </c>
      <c r="L18" s="342">
        <v>17401.72681</v>
      </c>
      <c r="M18" s="342">
        <v>5345.0640100000001</v>
      </c>
      <c r="N18" s="342">
        <v>29230.320540000001</v>
      </c>
      <c r="O18" s="342">
        <v>19053.9198</v>
      </c>
      <c r="P18" s="342">
        <v>6704.4567699999998</v>
      </c>
    </row>
    <row r="19" spans="1:18" s="32" customFormat="1" ht="27" customHeight="1">
      <c r="A19" s="342" t="s">
        <v>233</v>
      </c>
      <c r="B19" s="342">
        <v>104195.46887000001</v>
      </c>
      <c r="C19" s="343">
        <v>89973.624629999991</v>
      </c>
      <c r="D19" s="343">
        <v>44766.92454</v>
      </c>
      <c r="E19" s="343">
        <v>24506.575089999998</v>
      </c>
      <c r="F19" s="343">
        <v>13700.786310000001</v>
      </c>
      <c r="G19" s="343">
        <v>55374.627200000003</v>
      </c>
      <c r="H19" s="342">
        <v>34316.54666</v>
      </c>
      <c r="I19" s="342">
        <v>27338.060809999999</v>
      </c>
      <c r="J19" s="342">
        <v>22929.642199999998</v>
      </c>
      <c r="K19" s="342">
        <v>27930.242289999998</v>
      </c>
      <c r="L19" s="342">
        <v>27363.375110000001</v>
      </c>
      <c r="M19" s="342">
        <v>10306.856400000001</v>
      </c>
      <c r="N19" s="342">
        <v>47031.286380000005</v>
      </c>
      <c r="O19" s="342">
        <v>30216.235550000001</v>
      </c>
      <c r="P19" s="342">
        <v>20058.772059999999</v>
      </c>
    </row>
    <row r="20" spans="1:18" s="32" customFormat="1" ht="27" customHeight="1">
      <c r="A20" s="342" t="s">
        <v>234</v>
      </c>
      <c r="B20" s="342">
        <v>41241.082869999998</v>
      </c>
      <c r="C20" s="343">
        <v>77920.455140000005</v>
      </c>
      <c r="D20" s="343">
        <v>17161.12054</v>
      </c>
      <c r="E20" s="343">
        <v>9450.2128599999996</v>
      </c>
      <c r="F20" s="343">
        <v>6815.5360899999996</v>
      </c>
      <c r="G20" s="343">
        <v>42831.11692</v>
      </c>
      <c r="H20" s="342">
        <v>16791.837889999999</v>
      </c>
      <c r="I20" s="342">
        <v>22404.30586</v>
      </c>
      <c r="J20" s="342">
        <v>23098.424199999998</v>
      </c>
      <c r="K20" s="342">
        <v>20971.587600000003</v>
      </c>
      <c r="L20" s="342">
        <v>16270.400170000001</v>
      </c>
      <c r="M20" s="342">
        <v>8915.5183900000011</v>
      </c>
      <c r="N20" s="342">
        <v>44496.317020000002</v>
      </c>
      <c r="O20" s="342">
        <v>19214.788579999997</v>
      </c>
      <c r="P20" s="342">
        <v>14463.420400000001</v>
      </c>
    </row>
    <row r="21" spans="1:18" s="32" customFormat="1" ht="27" customHeight="1">
      <c r="A21" s="342" t="s">
        <v>235</v>
      </c>
      <c r="B21" s="342">
        <v>9464.4501799999998</v>
      </c>
      <c r="C21" s="343">
        <v>6141.2306100000005</v>
      </c>
      <c r="D21" s="343">
        <v>485.64863000000003</v>
      </c>
      <c r="E21" s="343">
        <v>216.00185000000002</v>
      </c>
      <c r="F21" s="343">
        <v>197.00685000000001</v>
      </c>
      <c r="G21" s="343">
        <v>1106.27378</v>
      </c>
      <c r="H21" s="342">
        <v>490.64908000000003</v>
      </c>
      <c r="I21" s="342">
        <v>842.54966000000002</v>
      </c>
      <c r="J21" s="342">
        <v>1844.60763</v>
      </c>
      <c r="K21" s="342">
        <v>1289.40752</v>
      </c>
      <c r="L21" s="342">
        <v>858.52783999999997</v>
      </c>
      <c r="M21" s="342">
        <v>749.67443999999989</v>
      </c>
      <c r="N21" s="342">
        <v>2195.5481400000003</v>
      </c>
      <c r="O21" s="342">
        <v>517.52724999999998</v>
      </c>
      <c r="P21" s="342">
        <v>488.07754999999997</v>
      </c>
    </row>
    <row r="22" spans="1:18" s="32" customFormat="1" ht="35.25" customHeight="1">
      <c r="A22" s="342" t="s">
        <v>236</v>
      </c>
      <c r="B22" s="342">
        <v>2727.7663499999999</v>
      </c>
      <c r="C22" s="343">
        <v>2189.7077400000003</v>
      </c>
      <c r="D22" s="343">
        <v>97.72269</v>
      </c>
      <c r="E22" s="343">
        <v>63.615589999999997</v>
      </c>
      <c r="F22" s="343">
        <v>46.478839999999998</v>
      </c>
      <c r="G22" s="343">
        <v>250.09949</v>
      </c>
      <c r="H22" s="342">
        <v>170.09096</v>
      </c>
      <c r="I22" s="342">
        <v>181.45146</v>
      </c>
      <c r="J22" s="342">
        <v>460.73818999999997</v>
      </c>
      <c r="K22" s="342">
        <v>346.41935999999998</v>
      </c>
      <c r="L22" s="342">
        <v>189.17479</v>
      </c>
      <c r="M22" s="342">
        <v>264.51274999999998</v>
      </c>
      <c r="N22" s="342">
        <v>591.42049999999995</v>
      </c>
      <c r="O22" s="342">
        <v>88.148529999999994</v>
      </c>
      <c r="P22" s="342">
        <v>88.356390000000005</v>
      </c>
    </row>
    <row r="23" spans="1:18" s="32" customFormat="1" ht="32.25" customHeight="1">
      <c r="A23" s="342" t="s">
        <v>39</v>
      </c>
      <c r="B23" s="342">
        <v>1294856.7154799998</v>
      </c>
      <c r="C23" s="342">
        <v>771010.86579999991</v>
      </c>
      <c r="D23" s="342">
        <v>364203.91694000002</v>
      </c>
      <c r="E23" s="342">
        <v>83339.113759999993</v>
      </c>
      <c r="F23" s="342">
        <v>189730.29306000005</v>
      </c>
      <c r="G23" s="342">
        <v>327531.76357999997</v>
      </c>
      <c r="H23" s="342">
        <v>196442.20189</v>
      </c>
      <c r="I23" s="342">
        <v>179185.05033999999</v>
      </c>
      <c r="J23" s="342">
        <v>155856.70312000002</v>
      </c>
      <c r="K23" s="342">
        <v>123650.57466</v>
      </c>
      <c r="L23" s="342">
        <v>98747.208670000007</v>
      </c>
      <c r="M23" s="342">
        <v>58459.64574</v>
      </c>
      <c r="N23" s="342">
        <v>208068.86446000004</v>
      </c>
      <c r="O23" s="342">
        <v>111041.52076999999</v>
      </c>
      <c r="P23" s="342">
        <v>79101.093049999996</v>
      </c>
    </row>
    <row r="24" spans="1:18" s="32" customFormat="1" ht="90.75" customHeight="1">
      <c r="A24" s="342" t="s">
        <v>203</v>
      </c>
      <c r="B24" s="344">
        <v>0.19717546867528191</v>
      </c>
      <c r="C24" s="344">
        <v>0.11740637168607093</v>
      </c>
      <c r="D24" s="344">
        <v>5.5459478378962881E-2</v>
      </c>
      <c r="E24" s="344">
        <v>1.2690538356994331E-2</v>
      </c>
      <c r="F24" s="344">
        <v>2.8891350686733128E-2</v>
      </c>
      <c r="G24" s="344">
        <v>4.9875193307383076E-2</v>
      </c>
      <c r="H24" s="344">
        <v>2.9913412628753033E-2</v>
      </c>
      <c r="I24" s="344">
        <v>2.7285564385628885E-2</v>
      </c>
      <c r="J24" s="344">
        <v>2.3733219372058734E-2</v>
      </c>
      <c r="K24" s="344">
        <v>1.8829002251044832E-2</v>
      </c>
      <c r="L24" s="344">
        <v>1.5036819840460449E-2</v>
      </c>
      <c r="M24" s="344">
        <v>8.9019950312436615E-3</v>
      </c>
      <c r="N24" s="344">
        <v>3.1683873108250403E-2</v>
      </c>
      <c r="O24" s="344">
        <v>1.6908947251452842E-2</v>
      </c>
      <c r="P24" s="344">
        <v>1.2045189949128189E-2</v>
      </c>
    </row>
    <row r="25" spans="1:18" s="136" customFormat="1" ht="25.5" customHeight="1">
      <c r="A25" s="345" t="s">
        <v>237</v>
      </c>
      <c r="B25" s="338" t="s">
        <v>58</v>
      </c>
      <c r="C25" s="338" t="s">
        <v>59</v>
      </c>
      <c r="D25" s="338" t="s">
        <v>60</v>
      </c>
      <c r="E25" s="338" t="s">
        <v>62</v>
      </c>
      <c r="F25" s="338" t="s">
        <v>63</v>
      </c>
      <c r="G25" s="338" t="s">
        <v>65</v>
      </c>
      <c r="H25" s="338" t="s">
        <v>66</v>
      </c>
      <c r="I25" s="338" t="s">
        <v>67</v>
      </c>
      <c r="J25" s="338" t="s">
        <v>68</v>
      </c>
      <c r="K25" s="338" t="s">
        <v>69</v>
      </c>
      <c r="L25" s="338" t="s">
        <v>75</v>
      </c>
      <c r="M25" s="338" t="s">
        <v>77</v>
      </c>
      <c r="N25" s="338" t="s">
        <v>74</v>
      </c>
      <c r="O25" s="338" t="s">
        <v>71</v>
      </c>
      <c r="P25" s="338" t="s">
        <v>73</v>
      </c>
    </row>
    <row r="26" spans="1:18" ht="27" customHeight="1">
      <c r="A26" s="346" t="s">
        <v>223</v>
      </c>
      <c r="B26" s="346">
        <v>0</v>
      </c>
      <c r="C26" s="347">
        <v>0</v>
      </c>
      <c r="D26" s="347">
        <v>0</v>
      </c>
      <c r="E26" s="347">
        <v>0</v>
      </c>
      <c r="F26" s="347">
        <v>0</v>
      </c>
      <c r="G26" s="347">
        <v>0</v>
      </c>
      <c r="H26" s="346">
        <v>0</v>
      </c>
      <c r="I26" s="346">
        <v>0</v>
      </c>
      <c r="J26" s="346">
        <v>0</v>
      </c>
      <c r="K26" s="346">
        <v>0</v>
      </c>
      <c r="L26" s="346">
        <v>0</v>
      </c>
      <c r="M26" s="346">
        <v>0</v>
      </c>
      <c r="N26" s="346">
        <v>0</v>
      </c>
      <c r="O26" s="346">
        <v>0</v>
      </c>
      <c r="P26" s="346">
        <v>0</v>
      </c>
      <c r="Q26" s="372"/>
      <c r="R26" s="372"/>
    </row>
    <row r="27" spans="1:18" ht="27" customHeight="1">
      <c r="A27" s="346" t="s">
        <v>224</v>
      </c>
      <c r="B27" s="346">
        <v>1517</v>
      </c>
      <c r="C27" s="346">
        <v>0</v>
      </c>
      <c r="D27" s="346">
        <v>0</v>
      </c>
      <c r="E27" s="346">
        <v>0</v>
      </c>
      <c r="F27" s="346">
        <v>0</v>
      </c>
      <c r="G27" s="346">
        <v>0</v>
      </c>
      <c r="H27" s="346">
        <v>0</v>
      </c>
      <c r="I27" s="346">
        <v>0</v>
      </c>
      <c r="J27" s="346">
        <v>0</v>
      </c>
      <c r="K27" s="346">
        <v>0</v>
      </c>
      <c r="L27" s="346">
        <v>0</v>
      </c>
      <c r="M27" s="346">
        <v>0</v>
      </c>
      <c r="N27" s="346">
        <v>0</v>
      </c>
      <c r="O27" s="346">
        <v>0</v>
      </c>
      <c r="P27" s="346">
        <v>0</v>
      </c>
      <c r="Q27" s="372"/>
      <c r="R27" s="372"/>
    </row>
    <row r="28" spans="1:18" ht="27" customHeight="1">
      <c r="A28" s="346" t="s">
        <v>225</v>
      </c>
      <c r="B28" s="346">
        <v>12794</v>
      </c>
      <c r="C28" s="346">
        <v>0</v>
      </c>
      <c r="D28" s="346">
        <v>0</v>
      </c>
      <c r="E28" s="346">
        <v>0</v>
      </c>
      <c r="F28" s="346">
        <v>0</v>
      </c>
      <c r="G28" s="346">
        <v>0</v>
      </c>
      <c r="H28" s="346">
        <v>0</v>
      </c>
      <c r="I28" s="346">
        <v>0</v>
      </c>
      <c r="J28" s="346">
        <v>0</v>
      </c>
      <c r="K28" s="346">
        <v>0</v>
      </c>
      <c r="L28" s="346">
        <v>0</v>
      </c>
      <c r="M28" s="346">
        <v>0</v>
      </c>
      <c r="N28" s="346">
        <v>0</v>
      </c>
      <c r="O28" s="346">
        <v>0</v>
      </c>
      <c r="P28" s="346">
        <v>0</v>
      </c>
      <c r="Q28" s="372"/>
      <c r="R28" s="372"/>
    </row>
    <row r="29" spans="1:18" ht="27" customHeight="1">
      <c r="A29" s="346" t="s">
        <v>226</v>
      </c>
      <c r="B29" s="346">
        <v>6176</v>
      </c>
      <c r="C29" s="347">
        <v>44</v>
      </c>
      <c r="D29" s="347">
        <v>9</v>
      </c>
      <c r="E29" s="347">
        <v>0</v>
      </c>
      <c r="F29" s="347">
        <v>2</v>
      </c>
      <c r="G29" s="347">
        <v>1</v>
      </c>
      <c r="H29" s="346">
        <v>0</v>
      </c>
      <c r="I29" s="346">
        <v>3</v>
      </c>
      <c r="J29" s="346">
        <v>0</v>
      </c>
      <c r="K29" s="346">
        <v>0</v>
      </c>
      <c r="L29" s="346">
        <v>0</v>
      </c>
      <c r="M29" s="346">
        <v>0</v>
      </c>
      <c r="N29" s="346">
        <v>1</v>
      </c>
      <c r="O29" s="346">
        <v>0</v>
      </c>
      <c r="P29" s="346">
        <v>0</v>
      </c>
      <c r="Q29" s="372"/>
      <c r="R29" s="372"/>
    </row>
    <row r="30" spans="1:18" ht="27" customHeight="1">
      <c r="A30" s="346" t="s">
        <v>227</v>
      </c>
      <c r="B30" s="346">
        <v>1008</v>
      </c>
      <c r="C30" s="347">
        <v>114</v>
      </c>
      <c r="D30" s="347">
        <v>44</v>
      </c>
      <c r="E30" s="347">
        <v>5</v>
      </c>
      <c r="F30" s="347">
        <v>38</v>
      </c>
      <c r="G30" s="347">
        <v>68</v>
      </c>
      <c r="H30" s="346">
        <v>37</v>
      </c>
      <c r="I30" s="346">
        <v>13</v>
      </c>
      <c r="J30" s="346">
        <v>22</v>
      </c>
      <c r="K30" s="346">
        <v>0</v>
      </c>
      <c r="L30" s="346">
        <v>7</v>
      </c>
      <c r="M30" s="346">
        <v>1</v>
      </c>
      <c r="N30" s="346">
        <v>6</v>
      </c>
      <c r="O30" s="346">
        <v>2</v>
      </c>
      <c r="P30" s="346">
        <v>0</v>
      </c>
      <c r="Q30" s="372"/>
      <c r="R30" s="372"/>
    </row>
    <row r="31" spans="1:18" ht="27" customHeight="1">
      <c r="A31" s="346" t="s">
        <v>228</v>
      </c>
      <c r="B31" s="346">
        <v>371</v>
      </c>
      <c r="C31" s="347">
        <v>273</v>
      </c>
      <c r="D31" s="347">
        <v>198</v>
      </c>
      <c r="E31" s="347">
        <v>22</v>
      </c>
      <c r="F31" s="347">
        <v>119</v>
      </c>
      <c r="G31" s="347">
        <v>128</v>
      </c>
      <c r="H31" s="346">
        <v>79</v>
      </c>
      <c r="I31" s="346">
        <v>65</v>
      </c>
      <c r="J31" s="346">
        <v>57</v>
      </c>
      <c r="K31" s="346">
        <v>21</v>
      </c>
      <c r="L31" s="346">
        <v>14</v>
      </c>
      <c r="M31" s="346">
        <v>21</v>
      </c>
      <c r="N31" s="346">
        <v>39</v>
      </c>
      <c r="O31" s="346">
        <v>22</v>
      </c>
      <c r="P31" s="346">
        <v>21</v>
      </c>
      <c r="Q31" s="372"/>
      <c r="R31" s="372"/>
    </row>
    <row r="32" spans="1:18" ht="27" customHeight="1">
      <c r="A32" s="346" t="s">
        <v>229</v>
      </c>
      <c r="B32" s="346">
        <v>462</v>
      </c>
      <c r="C32" s="347">
        <v>390</v>
      </c>
      <c r="D32" s="347">
        <v>229</v>
      </c>
      <c r="E32" s="347">
        <v>32</v>
      </c>
      <c r="F32" s="347">
        <v>147</v>
      </c>
      <c r="G32" s="347">
        <v>154</v>
      </c>
      <c r="H32" s="346">
        <v>125</v>
      </c>
      <c r="I32" s="346">
        <v>100</v>
      </c>
      <c r="J32" s="346">
        <v>106</v>
      </c>
      <c r="K32" s="346">
        <v>37</v>
      </c>
      <c r="L32" s="346">
        <v>41</v>
      </c>
      <c r="M32" s="346">
        <v>38</v>
      </c>
      <c r="N32" s="346">
        <v>80</v>
      </c>
      <c r="O32" s="346">
        <v>48</v>
      </c>
      <c r="P32" s="346">
        <v>54</v>
      </c>
      <c r="Q32" s="372"/>
      <c r="R32" s="372"/>
    </row>
    <row r="33" spans="1:18" ht="27" customHeight="1">
      <c r="A33" s="346" t="s">
        <v>230</v>
      </c>
      <c r="B33" s="346">
        <v>455</v>
      </c>
      <c r="C33" s="347">
        <v>361</v>
      </c>
      <c r="D33" s="347">
        <v>256</v>
      </c>
      <c r="E33" s="347">
        <v>36</v>
      </c>
      <c r="F33" s="347">
        <v>115</v>
      </c>
      <c r="G33" s="347">
        <v>154</v>
      </c>
      <c r="H33" s="346">
        <v>148</v>
      </c>
      <c r="I33" s="346">
        <v>135</v>
      </c>
      <c r="J33" s="346">
        <v>98</v>
      </c>
      <c r="K33" s="346">
        <v>114</v>
      </c>
      <c r="L33" s="346">
        <v>52</v>
      </c>
      <c r="M33" s="346">
        <v>54</v>
      </c>
      <c r="N33" s="346">
        <v>128</v>
      </c>
      <c r="O33" s="346">
        <v>58</v>
      </c>
      <c r="P33" s="346">
        <v>53</v>
      </c>
      <c r="Q33" s="372"/>
      <c r="R33" s="372"/>
    </row>
    <row r="34" spans="1:18" ht="27" customHeight="1">
      <c r="A34" s="346" t="s">
        <v>231</v>
      </c>
      <c r="B34" s="346">
        <v>265</v>
      </c>
      <c r="C34" s="347">
        <v>319</v>
      </c>
      <c r="D34" s="347">
        <v>217</v>
      </c>
      <c r="E34" s="347">
        <v>53</v>
      </c>
      <c r="F34" s="347">
        <v>81</v>
      </c>
      <c r="G34" s="347">
        <v>106</v>
      </c>
      <c r="H34" s="346">
        <v>56</v>
      </c>
      <c r="I34" s="346">
        <v>106</v>
      </c>
      <c r="J34" s="346">
        <v>49</v>
      </c>
      <c r="K34" s="346">
        <v>152</v>
      </c>
      <c r="L34" s="346">
        <v>44</v>
      </c>
      <c r="M34" s="346">
        <v>37</v>
      </c>
      <c r="N34" s="346">
        <v>158</v>
      </c>
      <c r="O34" s="346">
        <v>63</v>
      </c>
      <c r="P34" s="346">
        <v>43</v>
      </c>
      <c r="Q34" s="372"/>
      <c r="R34" s="372"/>
    </row>
    <row r="35" spans="1:18" ht="27" customHeight="1">
      <c r="A35" s="346" t="s">
        <v>232</v>
      </c>
      <c r="B35" s="346">
        <v>108</v>
      </c>
      <c r="C35" s="347">
        <v>945</v>
      </c>
      <c r="D35" s="347">
        <v>264</v>
      </c>
      <c r="E35" s="347">
        <v>165</v>
      </c>
      <c r="F35" s="347">
        <v>93</v>
      </c>
      <c r="G35" s="347">
        <v>253</v>
      </c>
      <c r="H35" s="346">
        <v>126</v>
      </c>
      <c r="I35" s="346">
        <v>206</v>
      </c>
      <c r="J35" s="346">
        <v>137</v>
      </c>
      <c r="K35" s="346">
        <v>225</v>
      </c>
      <c r="L35" s="346">
        <v>210</v>
      </c>
      <c r="M35" s="346">
        <v>63</v>
      </c>
      <c r="N35" s="346">
        <v>350</v>
      </c>
      <c r="O35" s="346">
        <v>233</v>
      </c>
      <c r="P35" s="346">
        <v>86</v>
      </c>
      <c r="Q35" s="372"/>
      <c r="R35" s="372"/>
    </row>
    <row r="36" spans="1:18" ht="27" customHeight="1">
      <c r="A36" s="346" t="s">
        <v>233</v>
      </c>
      <c r="B36" s="346">
        <v>53</v>
      </c>
      <c r="C36" s="347">
        <v>1772</v>
      </c>
      <c r="D36" s="347">
        <v>875</v>
      </c>
      <c r="E36" s="347">
        <v>483</v>
      </c>
      <c r="F36" s="347">
        <v>290</v>
      </c>
      <c r="G36" s="347">
        <v>1113</v>
      </c>
      <c r="H36" s="346">
        <v>679</v>
      </c>
      <c r="I36" s="346">
        <v>561</v>
      </c>
      <c r="J36" s="346">
        <v>463</v>
      </c>
      <c r="K36" s="346">
        <v>560</v>
      </c>
      <c r="L36" s="346">
        <v>548</v>
      </c>
      <c r="M36" s="346">
        <v>208</v>
      </c>
      <c r="N36" s="346">
        <v>963</v>
      </c>
      <c r="O36" s="346">
        <v>610</v>
      </c>
      <c r="P36" s="346">
        <v>442</v>
      </c>
      <c r="Q36" s="372"/>
      <c r="R36" s="372"/>
    </row>
    <row r="37" spans="1:18" ht="27" customHeight="1">
      <c r="A37" s="346" t="s">
        <v>234</v>
      </c>
      <c r="B37" s="346">
        <v>8</v>
      </c>
      <c r="C37" s="347">
        <v>4875</v>
      </c>
      <c r="D37" s="347">
        <v>851</v>
      </c>
      <c r="E37" s="347">
        <v>414</v>
      </c>
      <c r="F37" s="347">
        <v>333</v>
      </c>
      <c r="G37" s="347">
        <v>2030</v>
      </c>
      <c r="H37" s="346">
        <v>805</v>
      </c>
      <c r="I37" s="346">
        <v>1166</v>
      </c>
      <c r="J37" s="346">
        <v>1265</v>
      </c>
      <c r="K37" s="346">
        <v>1166</v>
      </c>
      <c r="L37" s="346">
        <v>866</v>
      </c>
      <c r="M37" s="346">
        <v>521</v>
      </c>
      <c r="N37" s="346">
        <v>2348</v>
      </c>
      <c r="O37" s="346">
        <v>951</v>
      </c>
      <c r="P37" s="346">
        <v>723</v>
      </c>
      <c r="Q37" s="372"/>
      <c r="R37" s="372"/>
    </row>
    <row r="38" spans="1:18" ht="27" customHeight="1">
      <c r="A38" s="346" t="s">
        <v>235</v>
      </c>
      <c r="B38" s="346">
        <v>1</v>
      </c>
      <c r="C38" s="347">
        <v>1218</v>
      </c>
      <c r="D38" s="347">
        <v>93</v>
      </c>
      <c r="E38" s="347">
        <v>41</v>
      </c>
      <c r="F38" s="347">
        <v>38</v>
      </c>
      <c r="G38" s="347">
        <v>215</v>
      </c>
      <c r="H38" s="346">
        <v>95</v>
      </c>
      <c r="I38" s="346">
        <v>162</v>
      </c>
      <c r="J38" s="346">
        <v>350</v>
      </c>
      <c r="K38" s="346">
        <v>253</v>
      </c>
      <c r="L38" s="346">
        <v>170</v>
      </c>
      <c r="M38" s="346">
        <v>151</v>
      </c>
      <c r="N38" s="346">
        <v>427</v>
      </c>
      <c r="O38" s="346">
        <v>102</v>
      </c>
      <c r="P38" s="346">
        <v>92</v>
      </c>
      <c r="Q38" s="372"/>
      <c r="R38" s="372"/>
    </row>
    <row r="39" spans="1:18" ht="27" customHeight="1">
      <c r="A39" s="346" t="s">
        <v>236</v>
      </c>
      <c r="B39" s="346">
        <v>1026</v>
      </c>
      <c r="C39" s="347">
        <v>1081</v>
      </c>
      <c r="D39" s="347">
        <v>48</v>
      </c>
      <c r="E39" s="347">
        <v>31</v>
      </c>
      <c r="F39" s="347">
        <v>25</v>
      </c>
      <c r="G39" s="347">
        <v>138</v>
      </c>
      <c r="H39" s="346">
        <v>78</v>
      </c>
      <c r="I39" s="346">
        <v>95</v>
      </c>
      <c r="J39" s="346">
        <v>242</v>
      </c>
      <c r="K39" s="346">
        <v>178</v>
      </c>
      <c r="L39" s="346">
        <v>95</v>
      </c>
      <c r="M39" s="346">
        <v>137</v>
      </c>
      <c r="N39" s="346">
        <v>302</v>
      </c>
      <c r="O39" s="346">
        <v>38</v>
      </c>
      <c r="P39" s="346">
        <v>38</v>
      </c>
      <c r="Q39" s="372"/>
      <c r="R39" s="372"/>
    </row>
    <row r="40" spans="1:18" ht="35.25" customHeight="1">
      <c r="A40" s="346" t="s">
        <v>252</v>
      </c>
      <c r="B40" s="346">
        <v>24244</v>
      </c>
      <c r="C40" s="346">
        <v>11392</v>
      </c>
      <c r="D40" s="346">
        <v>3084</v>
      </c>
      <c r="E40" s="346">
        <v>1282</v>
      </c>
      <c r="F40" s="346">
        <v>1281</v>
      </c>
      <c r="G40" s="346">
        <v>4360</v>
      </c>
      <c r="H40" s="346">
        <v>2228</v>
      </c>
      <c r="I40" s="346">
        <v>2612</v>
      </c>
      <c r="J40" s="346">
        <v>2789</v>
      </c>
      <c r="K40" s="346">
        <v>2706</v>
      </c>
      <c r="L40" s="346">
        <v>2047</v>
      </c>
      <c r="M40" s="346">
        <v>1231</v>
      </c>
      <c r="N40" s="346">
        <v>4802</v>
      </c>
      <c r="O40" s="346">
        <v>2127</v>
      </c>
      <c r="P40" s="346">
        <v>1552</v>
      </c>
      <c r="Q40" s="372"/>
      <c r="R40" s="372"/>
    </row>
    <row r="41" spans="1:18" ht="33.75" customHeight="1">
      <c r="A41" s="346" t="s">
        <v>203</v>
      </c>
      <c r="B41" s="348">
        <v>0.20779087208056568</v>
      </c>
      <c r="C41" s="348">
        <v>9.763874008999357E-2</v>
      </c>
      <c r="D41" s="348">
        <v>2.6432397685879579E-2</v>
      </c>
      <c r="E41" s="348">
        <v>1.098778658667238E-2</v>
      </c>
      <c r="F41" s="348">
        <v>1.0979215770302121E-2</v>
      </c>
      <c r="G41" s="348">
        <v>3.7368759374330408E-2</v>
      </c>
      <c r="H41" s="348">
        <v>1.9095778872937647E-2</v>
      </c>
      <c r="I41" s="348">
        <v>2.2386972359117206E-2</v>
      </c>
      <c r="J41" s="348">
        <v>2.3904006856653098E-2</v>
      </c>
      <c r="K41" s="348">
        <v>2.3192629097921576E-2</v>
      </c>
      <c r="L41" s="348">
        <v>1.7544461109920719E-2</v>
      </c>
      <c r="M41" s="348">
        <v>1.0550674951789157E-2</v>
      </c>
      <c r="N41" s="348">
        <v>4.1157060209985004E-2</v>
      </c>
      <c r="O41" s="348">
        <v>1.823012641954146E-2</v>
      </c>
      <c r="P41" s="348">
        <v>1.3301907006642383E-2</v>
      </c>
      <c r="Q41" s="372"/>
      <c r="R41" s="372"/>
    </row>
    <row r="42" spans="1:18" ht="14.25" customHeight="1" thickBot="1">
      <c r="A42" s="611"/>
      <c r="B42" s="349"/>
      <c r="C42" s="350"/>
      <c r="D42" s="350"/>
      <c r="E42" s="350"/>
      <c r="F42" s="350"/>
      <c r="G42" s="350"/>
      <c r="H42" s="349"/>
      <c r="I42" s="349"/>
      <c r="J42" s="349"/>
      <c r="K42" s="349"/>
      <c r="L42" s="349"/>
      <c r="M42" s="349"/>
      <c r="N42" s="349"/>
      <c r="O42" s="349"/>
      <c r="P42" s="349"/>
      <c r="Q42" s="372"/>
      <c r="R42" s="372"/>
    </row>
    <row r="43" spans="1:18" ht="15" customHeight="1" thickTop="1">
      <c r="A43" s="606"/>
      <c r="B43" s="119"/>
      <c r="C43" s="144"/>
      <c r="D43" s="144"/>
      <c r="E43" s="144"/>
      <c r="F43" s="144"/>
      <c r="G43" s="144"/>
      <c r="H43" s="145"/>
      <c r="I43" s="145"/>
      <c r="J43" s="145"/>
      <c r="K43" s="145"/>
      <c r="L43" s="145"/>
      <c r="M43" s="145"/>
      <c r="N43" s="145"/>
      <c r="O43" s="145"/>
      <c r="P43" s="145"/>
      <c r="Q43" s="372"/>
      <c r="R43" s="372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  <c r="R44" s="372"/>
    </row>
    <row r="45" spans="1:18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  <c r="R45" s="372"/>
    </row>
    <row r="46" spans="1:18" ht="9" customHeight="1">
      <c r="A46" s="125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  <c r="R46" s="372"/>
    </row>
    <row r="47" spans="1:18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  <c r="R47" s="372"/>
    </row>
    <row r="48" spans="1:18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  <c r="R48" s="372"/>
    </row>
    <row r="49" spans="1:18" ht="9" customHeight="1">
      <c r="A49" s="16"/>
      <c r="B49" s="14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  <c r="R49" s="372"/>
    </row>
    <row r="50" spans="1:18" ht="9" customHeight="1">
      <c r="A50" s="16"/>
      <c r="B50" s="14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  <c r="R50" s="372"/>
    </row>
    <row r="51" spans="1:18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  <c r="R51" s="372"/>
    </row>
    <row r="52" spans="1:18" ht="9" customHeight="1">
      <c r="A52" s="122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  <c r="R52" s="372"/>
    </row>
    <row r="53" spans="1:18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  <c r="R53" s="372"/>
    </row>
    <row r="54" spans="1:18" ht="9" customHeight="1">
      <c r="A54" s="16"/>
      <c r="B54" s="14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  <c r="R54" s="372"/>
    </row>
    <row r="55" spans="1:18" ht="9" customHeight="1">
      <c r="A55" s="16"/>
      <c r="B55" s="14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  <c r="R55" s="372"/>
    </row>
    <row r="56" spans="1:18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  <c r="R56" s="372"/>
    </row>
    <row r="57" spans="1:18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  <c r="R57" s="372"/>
    </row>
    <row r="58" spans="1:18" ht="9" customHeight="1">
      <c r="A58" s="12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  <c r="R58" s="372"/>
    </row>
    <row r="59" spans="1:18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  <c r="R59" s="372"/>
    </row>
    <row r="60" spans="1:18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  <c r="R60" s="372"/>
    </row>
    <row r="61" spans="1:18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  <c r="R61" s="372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  <c r="R62" s="372"/>
    </row>
    <row r="63" spans="1:18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  <c r="R63" s="372"/>
    </row>
    <row r="64" spans="1:18" ht="9" customHeight="1">
      <c r="A64" s="12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  <c r="R64" s="372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  <c r="R65" s="372"/>
    </row>
    <row r="66" spans="1:18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  <c r="R66" s="372"/>
    </row>
    <row r="67" spans="1:18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  <c r="R67" s="372"/>
    </row>
    <row r="68" spans="1:18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  <c r="R68" s="372"/>
    </row>
    <row r="69" spans="1:18" ht="9" customHeight="1">
      <c r="A69" s="12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  <c r="R69" s="372"/>
    </row>
    <row r="70" spans="1:18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  <c r="R70" s="372"/>
    </row>
    <row r="71" spans="1:18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  <c r="R71" s="372"/>
    </row>
    <row r="72" spans="1:18" ht="9" customHeight="1">
      <c r="A72" s="12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  <c r="R72" s="372"/>
    </row>
    <row r="73" spans="1:18" ht="9" customHeight="1">
      <c r="A73" s="12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  <c r="R73" s="372"/>
    </row>
    <row r="74" spans="1:18" ht="9" customHeight="1">
      <c r="A74" s="12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  <c r="R74" s="372"/>
    </row>
    <row r="75" spans="1:18" ht="9" customHeight="1">
      <c r="A75" s="12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  <c r="R75" s="372"/>
    </row>
    <row r="76" spans="1:18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  <c r="R76" s="372"/>
    </row>
    <row r="77" spans="1:18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  <c r="R77" s="372"/>
    </row>
    <row r="78" spans="1:18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2"/>
      <c r="R78" s="372"/>
    </row>
    <row r="79" spans="1:18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2"/>
      <c r="R79" s="372"/>
    </row>
    <row r="80" spans="1:18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2"/>
      <c r="R80" s="372"/>
    </row>
    <row r="81" spans="1:18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2"/>
      <c r="R81" s="372"/>
    </row>
    <row r="82" spans="1:18" ht="9" customHeight="1">
      <c r="A82" s="12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2"/>
      <c r="R82" s="372"/>
    </row>
    <row r="83" spans="1:18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2"/>
      <c r="R83" s="372"/>
    </row>
    <row r="84" spans="1:18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2"/>
      <c r="R84" s="372"/>
    </row>
    <row r="85" spans="1:18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2"/>
      <c r="R85" s="372"/>
    </row>
    <row r="86" spans="1:18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2"/>
      <c r="R86" s="372"/>
    </row>
    <row r="87" spans="1:18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2"/>
      <c r="R87" s="372"/>
    </row>
    <row r="88" spans="1:18" ht="9" customHeight="1">
      <c r="A88" s="12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2"/>
      <c r="R88" s="372"/>
    </row>
    <row r="89" spans="1:18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2"/>
      <c r="R89" s="372"/>
    </row>
    <row r="90" spans="1:18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2"/>
      <c r="R90" s="372"/>
    </row>
    <row r="91" spans="1:18" ht="9" customHeight="1">
      <c r="A91" s="16"/>
      <c r="C91" s="37"/>
      <c r="D91" s="37"/>
      <c r="E91" s="37"/>
      <c r="F91" s="37"/>
      <c r="G91" s="37"/>
      <c r="Q91" s="372"/>
      <c r="R91" s="372"/>
    </row>
    <row r="92" spans="1:18" ht="9" customHeight="1">
      <c r="A92" s="16"/>
      <c r="C92" s="37"/>
      <c r="D92" s="37"/>
      <c r="E92" s="37"/>
      <c r="F92" s="37"/>
      <c r="G92" s="37"/>
      <c r="Q92" s="372"/>
      <c r="R92" s="372"/>
    </row>
    <row r="93" spans="1:18" ht="9" customHeight="1">
      <c r="A93" s="16"/>
      <c r="C93" s="37"/>
      <c r="D93" s="37"/>
      <c r="E93" s="37"/>
      <c r="F93" s="37"/>
      <c r="G93" s="37"/>
      <c r="Q93" s="372"/>
      <c r="R93" s="372"/>
    </row>
    <row r="94" spans="1:18" ht="9" customHeight="1">
      <c r="A94" s="16"/>
      <c r="C94" s="37"/>
      <c r="D94" s="37"/>
      <c r="E94" s="37"/>
      <c r="F94" s="37"/>
      <c r="G94" s="37"/>
      <c r="Q94" s="372"/>
      <c r="R94" s="372"/>
    </row>
    <row r="95" spans="1:18" ht="9" customHeight="1">
      <c r="A95" s="16"/>
      <c r="C95" s="37"/>
      <c r="D95" s="37"/>
      <c r="E95" s="37"/>
      <c r="F95" s="37"/>
      <c r="G95" s="37"/>
      <c r="Q95" s="372"/>
      <c r="R95" s="372"/>
    </row>
    <row r="96" spans="1:18" ht="9" customHeight="1">
      <c r="A96" s="16"/>
      <c r="C96" s="37"/>
      <c r="D96" s="37"/>
      <c r="E96" s="37"/>
      <c r="F96" s="37"/>
      <c r="G96" s="37"/>
      <c r="Q96" s="372"/>
      <c r="R96" s="372"/>
    </row>
    <row r="97" spans="1:18" ht="9" customHeight="1">
      <c r="A97" s="123"/>
      <c r="C97" s="37"/>
      <c r="D97" s="37"/>
      <c r="E97" s="37"/>
      <c r="F97" s="37"/>
      <c r="G97" s="37"/>
      <c r="Q97" s="372"/>
      <c r="R97" s="372"/>
    </row>
    <row r="98" spans="1:18" ht="9" customHeight="1">
      <c r="A98" s="125"/>
      <c r="C98" s="37"/>
      <c r="D98" s="37"/>
      <c r="E98" s="37"/>
      <c r="F98" s="37"/>
      <c r="G98" s="37"/>
      <c r="Q98" s="372"/>
      <c r="R98" s="372"/>
    </row>
    <row r="99" spans="1:18" ht="9" customHeight="1">
      <c r="A99" s="16"/>
      <c r="C99" s="37"/>
      <c r="D99" s="37"/>
      <c r="E99" s="37"/>
      <c r="F99" s="37"/>
      <c r="G99" s="37"/>
      <c r="Q99" s="372"/>
      <c r="R99" s="372"/>
    </row>
    <row r="100" spans="1:18" ht="9" customHeight="1">
      <c r="A100" s="16"/>
      <c r="C100" s="37"/>
      <c r="D100" s="37"/>
      <c r="E100" s="37"/>
      <c r="F100" s="37"/>
      <c r="G100" s="37"/>
      <c r="Q100" s="372"/>
      <c r="R100" s="372"/>
    </row>
    <row r="101" spans="1:18" ht="9" customHeight="1">
      <c r="A101" s="16"/>
      <c r="C101" s="37"/>
      <c r="D101" s="37"/>
      <c r="E101" s="37"/>
      <c r="F101" s="37"/>
      <c r="G101" s="37"/>
      <c r="Q101" s="372"/>
      <c r="R101" s="372"/>
    </row>
    <row r="102" spans="1:18" ht="9" customHeight="1">
      <c r="A102" s="16"/>
      <c r="C102" s="37"/>
      <c r="D102" s="37"/>
      <c r="E102" s="37"/>
      <c r="F102" s="37"/>
      <c r="G102" s="37"/>
      <c r="Q102" s="372"/>
      <c r="R102" s="372"/>
    </row>
    <row r="103" spans="1:18" ht="9" customHeight="1">
      <c r="A103" s="16"/>
      <c r="C103" s="37"/>
      <c r="D103" s="37"/>
      <c r="E103" s="37"/>
      <c r="F103" s="37"/>
      <c r="G103" s="37"/>
      <c r="Q103" s="372"/>
      <c r="R103" s="372"/>
    </row>
    <row r="104" spans="1:18" ht="9" customHeight="1">
      <c r="A104" s="16"/>
      <c r="C104" s="37"/>
      <c r="D104" s="37"/>
      <c r="E104" s="37"/>
      <c r="F104" s="37"/>
      <c r="G104" s="37"/>
      <c r="Q104" s="372"/>
      <c r="R104" s="372"/>
    </row>
    <row r="105" spans="1:18" ht="9" customHeight="1">
      <c r="A105" s="16"/>
      <c r="C105" s="37"/>
      <c r="D105" s="37"/>
      <c r="E105" s="37"/>
      <c r="F105" s="37"/>
      <c r="G105" s="37"/>
      <c r="Q105" s="372"/>
      <c r="R105" s="372"/>
    </row>
    <row r="106" spans="1:18" ht="9" customHeight="1">
      <c r="A106" s="16"/>
      <c r="C106" s="37"/>
      <c r="D106" s="37"/>
      <c r="E106" s="37"/>
      <c r="F106" s="37"/>
      <c r="G106" s="37"/>
      <c r="Q106" s="372"/>
      <c r="R106" s="372"/>
    </row>
    <row r="107" spans="1:18" ht="9" customHeight="1">
      <c r="A107" s="16"/>
      <c r="C107" s="37"/>
      <c r="D107" s="37"/>
      <c r="E107" s="37"/>
      <c r="F107" s="37"/>
      <c r="G107" s="37"/>
      <c r="Q107" s="372"/>
      <c r="R107" s="372"/>
    </row>
    <row r="108" spans="1:18" ht="9" customHeight="1">
      <c r="A108" s="125"/>
      <c r="C108" s="37"/>
      <c r="D108" s="37"/>
      <c r="E108" s="37"/>
      <c r="F108" s="37"/>
      <c r="G108" s="37"/>
      <c r="Q108" s="372"/>
      <c r="R108" s="372"/>
    </row>
    <row r="109" spans="1:18" ht="9" customHeight="1">
      <c r="A109" s="16"/>
      <c r="C109" s="37"/>
      <c r="D109" s="37"/>
      <c r="E109" s="37"/>
      <c r="F109" s="37"/>
      <c r="G109" s="37"/>
      <c r="Q109" s="372"/>
      <c r="R109" s="372"/>
    </row>
    <row r="110" spans="1:18" ht="9" customHeight="1">
      <c r="A110" s="16"/>
      <c r="C110" s="37"/>
      <c r="D110" s="37"/>
      <c r="E110" s="37"/>
      <c r="F110" s="37"/>
      <c r="G110" s="37"/>
      <c r="Q110" s="372"/>
      <c r="R110" s="372"/>
    </row>
    <row r="111" spans="1:18" ht="9" customHeight="1">
      <c r="A111" s="16"/>
      <c r="C111" s="37"/>
      <c r="D111" s="37"/>
      <c r="E111" s="37"/>
      <c r="F111" s="37"/>
      <c r="G111" s="37"/>
      <c r="Q111" s="372"/>
      <c r="R111" s="372"/>
    </row>
    <row r="112" spans="1:18">
      <c r="A112" s="126"/>
      <c r="C112" s="37"/>
      <c r="D112" s="37"/>
      <c r="E112" s="37"/>
      <c r="F112" s="37"/>
      <c r="G112" s="37"/>
      <c r="Q112" s="372"/>
      <c r="R112" s="372"/>
    </row>
    <row r="113" spans="1:18">
      <c r="A113" s="126"/>
      <c r="C113" s="37"/>
      <c r="D113" s="37"/>
      <c r="E113" s="37"/>
      <c r="F113" s="37"/>
      <c r="G113" s="37"/>
      <c r="Q113" s="372"/>
      <c r="R113" s="372"/>
    </row>
    <row r="114" spans="1:18">
      <c r="A114" s="126"/>
      <c r="C114" s="37"/>
      <c r="D114" s="37"/>
      <c r="E114" s="37"/>
      <c r="F114" s="37"/>
      <c r="G114" s="37"/>
      <c r="Q114" s="372"/>
      <c r="R114" s="372"/>
    </row>
    <row r="115" spans="1:18">
      <c r="A115" s="126"/>
      <c r="C115" s="37"/>
      <c r="D115" s="37"/>
      <c r="E115" s="37"/>
      <c r="F115" s="37"/>
      <c r="G115" s="37"/>
      <c r="Q115" s="372"/>
      <c r="R115" s="372"/>
    </row>
    <row r="116" spans="1:18">
      <c r="A116" s="126"/>
      <c r="C116" s="37"/>
      <c r="D116" s="37"/>
      <c r="E116" s="37"/>
      <c r="F116" s="37"/>
      <c r="G116" s="37"/>
      <c r="Q116" s="372"/>
      <c r="R116" s="372"/>
    </row>
    <row r="117" spans="1:18">
      <c r="A117" s="126"/>
      <c r="C117" s="37"/>
      <c r="D117" s="37"/>
      <c r="E117" s="37"/>
      <c r="F117" s="37"/>
      <c r="G117" s="37"/>
      <c r="Q117" s="372"/>
      <c r="R117" s="372"/>
    </row>
    <row r="118" spans="1:18">
      <c r="A118" s="126"/>
      <c r="C118" s="37"/>
      <c r="D118" s="37"/>
      <c r="E118" s="37"/>
      <c r="F118" s="37"/>
      <c r="G118" s="37"/>
      <c r="Q118" s="372"/>
      <c r="R118" s="372"/>
    </row>
    <row r="119" spans="1:18" ht="15.75">
      <c r="A119" s="127"/>
      <c r="C119" s="37"/>
      <c r="D119" s="37"/>
      <c r="E119" s="37"/>
      <c r="F119" s="37"/>
      <c r="G119" s="37"/>
      <c r="Q119" s="372"/>
      <c r="R119" s="372"/>
    </row>
    <row r="120" spans="1:18" ht="15.75">
      <c r="A120" s="127"/>
      <c r="C120" s="37"/>
      <c r="D120" s="37"/>
      <c r="E120" s="37"/>
      <c r="F120" s="37"/>
      <c r="G120" s="37"/>
      <c r="Q120" s="372"/>
      <c r="R120" s="372"/>
    </row>
    <row r="121" spans="1:18" ht="15.75">
      <c r="A121" s="127"/>
      <c r="C121" s="37"/>
      <c r="D121" s="37"/>
      <c r="E121" s="37"/>
      <c r="F121" s="37"/>
      <c r="G121" s="37"/>
      <c r="Q121" s="372"/>
      <c r="R121" s="372"/>
    </row>
    <row r="122" spans="1:18" ht="15.75">
      <c r="A122" s="127"/>
      <c r="C122" s="37"/>
      <c r="D122" s="37"/>
      <c r="E122" s="37"/>
      <c r="F122" s="37"/>
      <c r="G122" s="37"/>
      <c r="Q122" s="372"/>
      <c r="R122" s="372"/>
    </row>
    <row r="123" spans="1:18" ht="15.75">
      <c r="A123" s="127"/>
      <c r="C123" s="37"/>
      <c r="D123" s="37"/>
      <c r="E123" s="37"/>
      <c r="F123" s="37"/>
      <c r="G123" s="37"/>
      <c r="Q123" s="372"/>
      <c r="R123" s="372"/>
    </row>
    <row r="124" spans="1:18" ht="15.75">
      <c r="A124" s="127"/>
      <c r="C124" s="37"/>
      <c r="D124" s="37"/>
      <c r="E124" s="37"/>
      <c r="F124" s="37"/>
      <c r="G124" s="37"/>
      <c r="Q124" s="372"/>
      <c r="R124" s="372"/>
    </row>
    <row r="125" spans="1:18" ht="15.75">
      <c r="A125" s="127"/>
      <c r="C125" s="37"/>
      <c r="D125" s="37"/>
      <c r="E125" s="37"/>
      <c r="F125" s="37"/>
      <c r="G125" s="37"/>
      <c r="Q125" s="372"/>
      <c r="R125" s="372"/>
    </row>
    <row r="126" spans="1:18" ht="15.75">
      <c r="A126" s="127"/>
      <c r="C126" s="37"/>
      <c r="D126" s="37"/>
      <c r="E126" s="37"/>
      <c r="F126" s="37"/>
      <c r="G126" s="37"/>
      <c r="Q126" s="372"/>
      <c r="R126" s="372"/>
    </row>
    <row r="127" spans="1:18" ht="15.75">
      <c r="A127" s="127"/>
      <c r="C127" s="37"/>
      <c r="D127" s="37"/>
      <c r="E127" s="37"/>
      <c r="F127" s="37"/>
      <c r="G127" s="37"/>
      <c r="Q127" s="372"/>
      <c r="R127" s="372"/>
    </row>
    <row r="128" spans="1:18" ht="15.75">
      <c r="A128" s="127"/>
      <c r="C128" s="37"/>
      <c r="D128" s="37"/>
      <c r="E128" s="37"/>
      <c r="F128" s="37"/>
      <c r="G128" s="37"/>
      <c r="Q128" s="372"/>
      <c r="R128" s="372"/>
    </row>
    <row r="129" spans="1:18" ht="15.75">
      <c r="A129" s="127"/>
      <c r="C129" s="37"/>
      <c r="D129" s="37"/>
      <c r="E129" s="37"/>
      <c r="F129" s="37"/>
      <c r="G129" s="37"/>
      <c r="Q129" s="372"/>
      <c r="R129" s="372"/>
    </row>
    <row r="130" spans="1:18" ht="15.75">
      <c r="A130" s="127"/>
      <c r="C130" s="37"/>
      <c r="D130" s="37"/>
      <c r="E130" s="37"/>
      <c r="F130" s="37"/>
      <c r="G130" s="37"/>
      <c r="Q130" s="372"/>
      <c r="R130" s="372"/>
    </row>
    <row r="131" spans="1:18" ht="15.75">
      <c r="A131" s="127"/>
      <c r="C131" s="37"/>
      <c r="D131" s="37"/>
      <c r="E131" s="37"/>
      <c r="F131" s="37"/>
      <c r="G131" s="37"/>
      <c r="Q131" s="372"/>
      <c r="R131" s="372"/>
    </row>
    <row r="132" spans="1:18" ht="15.75">
      <c r="A132" s="127"/>
      <c r="C132" s="37"/>
      <c r="D132" s="37"/>
      <c r="E132" s="37"/>
      <c r="F132" s="37"/>
      <c r="G132" s="37"/>
      <c r="Q132" s="372"/>
      <c r="R132" s="372"/>
    </row>
    <row r="133" spans="1:18" ht="15.75">
      <c r="A133" s="127"/>
      <c r="C133" s="37"/>
      <c r="D133" s="37"/>
      <c r="E133" s="37"/>
      <c r="F133" s="37"/>
      <c r="G133" s="37"/>
      <c r="Q133" s="372"/>
      <c r="R133" s="372"/>
    </row>
    <row r="134" spans="1:18" ht="15.75">
      <c r="A134" s="127"/>
      <c r="C134" s="37"/>
      <c r="D134" s="37"/>
      <c r="E134" s="37"/>
      <c r="F134" s="37"/>
      <c r="G134" s="37"/>
      <c r="Q134" s="372"/>
      <c r="R134" s="372"/>
    </row>
    <row r="135" spans="1:18" ht="15.75">
      <c r="A135" s="127"/>
      <c r="C135" s="37"/>
      <c r="D135" s="37"/>
      <c r="E135" s="37"/>
      <c r="F135" s="37"/>
      <c r="G135" s="37"/>
      <c r="Q135" s="372"/>
      <c r="R135" s="372"/>
    </row>
    <row r="136" spans="1:18" ht="15.75">
      <c r="A136" s="127"/>
      <c r="C136" s="37"/>
      <c r="D136" s="37"/>
      <c r="E136" s="37"/>
      <c r="F136" s="37"/>
      <c r="G136" s="37"/>
      <c r="Q136" s="372"/>
      <c r="R136" s="372"/>
    </row>
    <row r="137" spans="1:18" ht="15.75">
      <c r="A137" s="127"/>
      <c r="C137" s="37"/>
      <c r="D137" s="37"/>
      <c r="E137" s="37"/>
      <c r="F137" s="37"/>
      <c r="G137" s="37"/>
      <c r="Q137" s="372"/>
      <c r="R137" s="372"/>
    </row>
    <row r="138" spans="1:18" ht="15.75">
      <c r="A138" s="127"/>
      <c r="C138" s="37"/>
      <c r="D138" s="37"/>
      <c r="E138" s="37"/>
      <c r="F138" s="37"/>
      <c r="G138" s="37"/>
      <c r="Q138" s="372"/>
      <c r="R138" s="372"/>
    </row>
    <row r="139" spans="1:18" ht="15.75">
      <c r="A139" s="127"/>
      <c r="C139" s="37"/>
      <c r="D139" s="37"/>
      <c r="E139" s="37"/>
      <c r="F139" s="37"/>
      <c r="G139" s="37"/>
      <c r="Q139" s="372"/>
      <c r="R139" s="372"/>
    </row>
    <row r="140" spans="1:18" ht="15.75">
      <c r="A140" s="127"/>
      <c r="C140" s="37"/>
      <c r="D140" s="37"/>
      <c r="E140" s="37"/>
      <c r="F140" s="37"/>
      <c r="G140" s="37"/>
      <c r="Q140" s="372"/>
      <c r="R140" s="372"/>
    </row>
    <row r="141" spans="1:18" ht="15.75">
      <c r="A141" s="127"/>
      <c r="C141" s="37"/>
      <c r="D141" s="37"/>
      <c r="E141" s="37"/>
      <c r="F141" s="37"/>
      <c r="G141" s="37"/>
      <c r="Q141" s="372"/>
      <c r="R141" s="372"/>
    </row>
    <row r="142" spans="1:18" ht="15.75">
      <c r="A142" s="127"/>
      <c r="C142" s="37"/>
      <c r="D142" s="37"/>
      <c r="E142" s="37"/>
      <c r="F142" s="37"/>
      <c r="G142" s="37"/>
      <c r="Q142" s="372"/>
      <c r="R142" s="372"/>
    </row>
    <row r="143" spans="1:18" ht="15.75">
      <c r="A143" s="127"/>
      <c r="C143" s="37"/>
      <c r="D143" s="37"/>
      <c r="E143" s="37"/>
      <c r="F143" s="37"/>
      <c r="G143" s="37"/>
      <c r="Q143" s="372"/>
      <c r="R143" s="372"/>
    </row>
    <row r="144" spans="1:18" ht="15.75">
      <c r="A144" s="127"/>
      <c r="C144" s="37"/>
      <c r="D144" s="37"/>
      <c r="E144" s="37"/>
      <c r="F144" s="37"/>
      <c r="G144" s="37"/>
      <c r="Q144" s="372"/>
      <c r="R144" s="372"/>
    </row>
    <row r="145" spans="1:18" ht="15.75">
      <c r="A145" s="127"/>
      <c r="C145" s="37"/>
      <c r="D145" s="37"/>
      <c r="E145" s="37"/>
      <c r="F145" s="37"/>
      <c r="G145" s="37"/>
      <c r="Q145" s="372"/>
      <c r="R145" s="372"/>
    </row>
    <row r="146" spans="1:18" ht="15.75">
      <c r="A146" s="127"/>
      <c r="C146" s="37"/>
      <c r="D146" s="37"/>
      <c r="E146" s="37"/>
      <c r="F146" s="37"/>
      <c r="G146" s="37"/>
      <c r="Q146" s="372"/>
      <c r="R146" s="372"/>
    </row>
    <row r="147" spans="1:18" ht="15.75">
      <c r="A147" s="127"/>
      <c r="C147" s="37"/>
      <c r="D147" s="37"/>
      <c r="E147" s="37"/>
      <c r="F147" s="37"/>
      <c r="G147" s="37"/>
      <c r="Q147" s="372"/>
      <c r="R147" s="372"/>
    </row>
    <row r="148" spans="1:18" ht="15.75">
      <c r="A148" s="127"/>
      <c r="C148" s="37"/>
      <c r="D148" s="37"/>
      <c r="E148" s="37"/>
      <c r="F148" s="37"/>
      <c r="G148" s="37"/>
      <c r="Q148" s="372"/>
      <c r="R148" s="372"/>
    </row>
    <row r="149" spans="1:18" ht="15.75">
      <c r="A149" s="127"/>
      <c r="C149" s="37"/>
      <c r="D149" s="37"/>
      <c r="E149" s="37"/>
      <c r="F149" s="37"/>
      <c r="G149" s="37"/>
      <c r="Q149" s="372"/>
      <c r="R149" s="372"/>
    </row>
    <row r="150" spans="1:18" ht="15.75">
      <c r="A150" s="127"/>
      <c r="C150" s="37"/>
      <c r="D150" s="37"/>
      <c r="E150" s="37"/>
      <c r="F150" s="37"/>
      <c r="G150" s="37"/>
      <c r="Q150" s="372"/>
      <c r="R150" s="372"/>
    </row>
    <row r="151" spans="1:18" ht="15.75">
      <c r="A151" s="127"/>
      <c r="C151" s="37"/>
      <c r="D151" s="37"/>
      <c r="E151" s="37"/>
      <c r="F151" s="37"/>
      <c r="G151" s="37"/>
      <c r="Q151" s="372"/>
      <c r="R151" s="372"/>
    </row>
    <row r="152" spans="1:18" ht="15.75">
      <c r="A152" s="127"/>
      <c r="C152" s="37"/>
      <c r="D152" s="37"/>
      <c r="E152" s="37"/>
      <c r="F152" s="37"/>
      <c r="G152" s="37"/>
      <c r="Q152" s="372"/>
      <c r="R152" s="372"/>
    </row>
    <row r="153" spans="1:18" ht="15.75">
      <c r="A153" s="127"/>
      <c r="C153" s="37"/>
      <c r="D153" s="37"/>
      <c r="E153" s="37"/>
      <c r="F153" s="37"/>
      <c r="G153" s="37"/>
      <c r="Q153" s="372"/>
      <c r="R153" s="372"/>
    </row>
    <row r="154" spans="1:18" ht="15.75">
      <c r="A154" s="127"/>
      <c r="C154" s="37"/>
      <c r="D154" s="37"/>
      <c r="E154" s="37"/>
      <c r="F154" s="37"/>
      <c r="G154" s="37"/>
      <c r="Q154" s="372"/>
      <c r="R154" s="372"/>
    </row>
    <row r="155" spans="1:18" ht="15.75">
      <c r="A155" s="127"/>
      <c r="C155" s="37"/>
      <c r="D155" s="37"/>
      <c r="E155" s="37"/>
      <c r="F155" s="37"/>
      <c r="G155" s="37"/>
      <c r="Q155" s="372"/>
      <c r="R155" s="372"/>
    </row>
    <row r="156" spans="1:18" ht="15.75">
      <c r="A156" s="127"/>
      <c r="C156" s="37"/>
      <c r="D156" s="37"/>
      <c r="E156" s="37"/>
      <c r="F156" s="37"/>
      <c r="G156" s="37"/>
      <c r="Q156" s="372"/>
      <c r="R156" s="372"/>
    </row>
    <row r="157" spans="1:18" ht="15.75">
      <c r="A157" s="127"/>
      <c r="C157" s="37"/>
      <c r="D157" s="37"/>
      <c r="E157" s="37"/>
      <c r="F157" s="37"/>
      <c r="G157" s="37"/>
      <c r="Q157" s="372"/>
      <c r="R157" s="372"/>
    </row>
    <row r="158" spans="1:18" ht="15.75">
      <c r="A158" s="127"/>
      <c r="C158" s="37"/>
      <c r="D158" s="37"/>
      <c r="E158" s="37"/>
      <c r="F158" s="37"/>
      <c r="G158" s="37"/>
      <c r="Q158" s="372"/>
      <c r="R158" s="372"/>
    </row>
    <row r="159" spans="1:18" ht="15.75">
      <c r="A159" s="127"/>
      <c r="C159" s="37"/>
      <c r="D159" s="37"/>
      <c r="E159" s="37"/>
      <c r="F159" s="37"/>
      <c r="G159" s="37"/>
      <c r="Q159" s="372"/>
      <c r="R159" s="372"/>
    </row>
    <row r="160" spans="1:18" ht="15.75">
      <c r="A160" s="127"/>
      <c r="C160" s="37"/>
      <c r="D160" s="37"/>
      <c r="E160" s="37"/>
      <c r="F160" s="37"/>
      <c r="G160" s="37"/>
      <c r="Q160" s="372"/>
      <c r="R160" s="372"/>
    </row>
    <row r="161" spans="1:18" ht="15.75">
      <c r="A161" s="127"/>
      <c r="C161" s="37"/>
      <c r="D161" s="37"/>
      <c r="E161" s="37"/>
      <c r="F161" s="37"/>
      <c r="G161" s="37"/>
      <c r="Q161" s="372"/>
      <c r="R161" s="372"/>
    </row>
    <row r="162" spans="1:18" ht="15.75">
      <c r="A162" s="127"/>
      <c r="C162" s="37"/>
      <c r="D162" s="37"/>
      <c r="E162" s="37"/>
      <c r="F162" s="37"/>
      <c r="G162" s="37"/>
      <c r="Q162" s="372"/>
      <c r="R162" s="372"/>
    </row>
    <row r="163" spans="1:18" ht="15.75">
      <c r="A163" s="127"/>
      <c r="C163" s="37"/>
      <c r="D163" s="37"/>
      <c r="E163" s="37"/>
      <c r="F163" s="37"/>
      <c r="G163" s="37"/>
      <c r="Q163" s="372"/>
      <c r="R163" s="372"/>
    </row>
    <row r="164" spans="1:18" ht="15.75">
      <c r="A164" s="127"/>
      <c r="C164" s="37"/>
      <c r="D164" s="37"/>
      <c r="E164" s="37"/>
      <c r="F164" s="37"/>
      <c r="G164" s="37"/>
      <c r="Q164" s="372"/>
      <c r="R164" s="372"/>
    </row>
    <row r="165" spans="1:18" ht="15.75">
      <c r="A165" s="127"/>
      <c r="C165" s="37"/>
      <c r="D165" s="37"/>
      <c r="E165" s="37"/>
      <c r="F165" s="37"/>
      <c r="G165" s="37"/>
      <c r="Q165" s="372"/>
      <c r="R165" s="372"/>
    </row>
    <row r="166" spans="1:18" ht="15.75">
      <c r="A166" s="127"/>
      <c r="C166" s="37"/>
      <c r="D166" s="37"/>
      <c r="E166" s="37"/>
      <c r="F166" s="37"/>
      <c r="G166" s="37"/>
      <c r="Q166" s="372"/>
      <c r="R166" s="372"/>
    </row>
    <row r="167" spans="1:18" ht="15.75">
      <c r="A167" s="127"/>
      <c r="C167" s="37"/>
      <c r="D167" s="37"/>
      <c r="E167" s="37"/>
      <c r="F167" s="37"/>
      <c r="G167" s="37"/>
      <c r="Q167" s="372"/>
      <c r="R167" s="372"/>
    </row>
    <row r="168" spans="1:18" ht="15.75">
      <c r="A168" s="127"/>
      <c r="C168" s="37"/>
      <c r="D168" s="37"/>
      <c r="E168" s="37"/>
      <c r="F168" s="37"/>
      <c r="G168" s="37"/>
      <c r="Q168" s="372"/>
      <c r="R168" s="372"/>
    </row>
    <row r="169" spans="1:18" ht="15.75">
      <c r="A169" s="127"/>
      <c r="C169" s="37"/>
      <c r="D169" s="37"/>
      <c r="E169" s="37"/>
      <c r="F169" s="37"/>
      <c r="G169" s="37"/>
      <c r="Q169" s="372"/>
      <c r="R169" s="372"/>
    </row>
    <row r="170" spans="1:18" ht="15.75">
      <c r="A170" s="127"/>
      <c r="C170" s="37"/>
      <c r="D170" s="37"/>
      <c r="E170" s="37"/>
      <c r="F170" s="37"/>
      <c r="G170" s="37"/>
      <c r="Q170" s="372"/>
      <c r="R170" s="372"/>
    </row>
    <row r="171" spans="1:18" ht="15.75">
      <c r="A171" s="127"/>
      <c r="C171" s="37"/>
      <c r="D171" s="37"/>
      <c r="E171" s="37"/>
      <c r="F171" s="37"/>
      <c r="G171" s="37"/>
      <c r="Q171" s="372"/>
      <c r="R171" s="372"/>
    </row>
    <row r="172" spans="1:18" ht="15.75">
      <c r="A172" s="127"/>
      <c r="C172" s="37"/>
      <c r="D172" s="37"/>
      <c r="E172" s="37"/>
      <c r="F172" s="37"/>
      <c r="G172" s="37"/>
      <c r="Q172" s="372"/>
      <c r="R172" s="372"/>
    </row>
    <row r="173" spans="1:18" ht="15.75">
      <c r="A173" s="127"/>
      <c r="C173" s="37"/>
      <c r="D173" s="37"/>
      <c r="E173" s="37"/>
      <c r="F173" s="37"/>
      <c r="G173" s="37"/>
      <c r="Q173" s="372"/>
      <c r="R173" s="372"/>
    </row>
    <row r="174" spans="1:18" ht="15.75">
      <c r="A174" s="127"/>
      <c r="C174" s="37"/>
      <c r="D174" s="37"/>
      <c r="E174" s="37"/>
      <c r="F174" s="37"/>
      <c r="G174" s="37"/>
      <c r="Q174" s="372"/>
      <c r="R174" s="372"/>
    </row>
    <row r="175" spans="1:18" ht="15.75">
      <c r="A175" s="127"/>
      <c r="C175" s="37"/>
      <c r="D175" s="37"/>
      <c r="E175" s="37"/>
      <c r="F175" s="37"/>
      <c r="G175" s="37"/>
      <c r="Q175" s="372"/>
      <c r="R175" s="372"/>
    </row>
    <row r="176" spans="1:18" ht="15.75">
      <c r="A176" s="127"/>
      <c r="C176" s="37"/>
      <c r="D176" s="37"/>
      <c r="E176" s="37"/>
      <c r="F176" s="37"/>
      <c r="G176" s="37"/>
      <c r="Q176" s="372"/>
      <c r="R176" s="372"/>
    </row>
    <row r="177" spans="1:18" ht="15.75">
      <c r="A177" s="127"/>
      <c r="C177" s="37"/>
      <c r="D177" s="37"/>
      <c r="E177" s="37"/>
      <c r="F177" s="37"/>
      <c r="G177" s="37"/>
      <c r="Q177" s="372"/>
      <c r="R177" s="372"/>
    </row>
    <row r="178" spans="1:18" ht="15.75">
      <c r="A178" s="127"/>
      <c r="C178" s="37"/>
      <c r="D178" s="37"/>
      <c r="E178" s="37"/>
      <c r="F178" s="37"/>
      <c r="G178" s="37"/>
      <c r="Q178" s="372"/>
      <c r="R178" s="372"/>
    </row>
    <row r="179" spans="1:18" ht="15.75">
      <c r="A179" s="127"/>
      <c r="C179" s="37"/>
      <c r="D179" s="37"/>
      <c r="E179" s="37"/>
      <c r="F179" s="37"/>
      <c r="G179" s="37"/>
      <c r="Q179" s="372"/>
      <c r="R179" s="372"/>
    </row>
    <row r="180" spans="1:18" ht="15.75">
      <c r="A180" s="127"/>
      <c r="C180" s="37"/>
      <c r="D180" s="37"/>
      <c r="E180" s="37"/>
      <c r="F180" s="37"/>
      <c r="G180" s="37"/>
      <c r="Q180" s="372"/>
      <c r="R180" s="372"/>
    </row>
    <row r="181" spans="1:18" ht="15.75">
      <c r="A181" s="127"/>
      <c r="C181" s="37"/>
      <c r="D181" s="37"/>
      <c r="E181" s="37"/>
      <c r="F181" s="37"/>
      <c r="G181" s="37"/>
      <c r="Q181" s="372"/>
      <c r="R181" s="372"/>
    </row>
    <row r="182" spans="1:18" ht="15.75">
      <c r="A182" s="127"/>
      <c r="C182" s="37"/>
      <c r="D182" s="37"/>
      <c r="E182" s="37"/>
      <c r="F182" s="37"/>
      <c r="G182" s="37"/>
      <c r="Q182" s="372"/>
      <c r="R182" s="372"/>
    </row>
    <row r="183" spans="1:18" ht="15.75">
      <c r="A183" s="127"/>
      <c r="C183" s="37"/>
      <c r="D183" s="37"/>
      <c r="E183" s="37"/>
      <c r="F183" s="37"/>
      <c r="G183" s="37"/>
      <c r="Q183" s="372"/>
      <c r="R183" s="372"/>
    </row>
    <row r="184" spans="1:18" ht="15.75">
      <c r="A184" s="127"/>
      <c r="C184" s="37"/>
      <c r="D184" s="37"/>
      <c r="E184" s="37"/>
      <c r="F184" s="37"/>
      <c r="G184" s="37"/>
      <c r="Q184" s="372"/>
      <c r="R184" s="372"/>
    </row>
    <row r="185" spans="1:18" ht="15.75">
      <c r="A185" s="127"/>
      <c r="C185" s="37"/>
      <c r="D185" s="37"/>
      <c r="E185" s="37"/>
      <c r="F185" s="37"/>
      <c r="G185" s="37"/>
      <c r="Q185" s="372"/>
      <c r="R185" s="372"/>
    </row>
    <row r="186" spans="1:18" ht="15.75">
      <c r="A186" s="127"/>
      <c r="C186" s="37"/>
      <c r="D186" s="37"/>
      <c r="E186" s="37"/>
      <c r="F186" s="37"/>
      <c r="G186" s="37"/>
      <c r="Q186" s="372"/>
      <c r="R186" s="372"/>
    </row>
    <row r="187" spans="1:18" ht="15.75">
      <c r="A187" s="127"/>
      <c r="C187" s="37"/>
      <c r="D187" s="37"/>
      <c r="E187" s="37"/>
      <c r="F187" s="37"/>
      <c r="G187" s="37"/>
      <c r="Q187" s="372"/>
      <c r="R187" s="372"/>
    </row>
    <row r="188" spans="1:18" ht="15.75">
      <c r="A188" s="127"/>
      <c r="C188" s="37"/>
      <c r="D188" s="37"/>
      <c r="E188" s="37"/>
      <c r="F188" s="37"/>
      <c r="G188" s="37"/>
      <c r="Q188" s="372"/>
      <c r="R188" s="372"/>
    </row>
    <row r="189" spans="1:18" ht="15.75">
      <c r="A189" s="127"/>
      <c r="C189" s="37"/>
      <c r="D189" s="37"/>
      <c r="E189" s="37"/>
      <c r="F189" s="37"/>
      <c r="G189" s="37"/>
      <c r="Q189" s="372"/>
      <c r="R189" s="372"/>
    </row>
    <row r="190" spans="1:18" ht="15.75">
      <c r="A190" s="127"/>
      <c r="C190" s="37"/>
      <c r="D190" s="37"/>
      <c r="E190" s="37"/>
      <c r="F190" s="37"/>
      <c r="G190" s="37"/>
      <c r="Q190" s="372"/>
      <c r="R190" s="372"/>
    </row>
    <row r="191" spans="1:18" ht="15.75">
      <c r="A191" s="127"/>
      <c r="C191" s="37"/>
      <c r="D191" s="37"/>
      <c r="E191" s="37"/>
      <c r="F191" s="37"/>
      <c r="G191" s="37"/>
      <c r="Q191" s="372"/>
      <c r="R191" s="372"/>
    </row>
    <row r="192" spans="1:18" ht="15.75">
      <c r="A192" s="127"/>
      <c r="C192" s="37"/>
      <c r="D192" s="37"/>
      <c r="E192" s="37"/>
      <c r="F192" s="37"/>
      <c r="G192" s="37"/>
      <c r="Q192" s="372"/>
      <c r="R192" s="372"/>
    </row>
    <row r="193" spans="1:18" ht="15.75">
      <c r="A193" s="127"/>
      <c r="C193" s="37"/>
      <c r="D193" s="37"/>
      <c r="E193" s="37"/>
      <c r="F193" s="37"/>
      <c r="G193" s="37"/>
      <c r="Q193" s="372"/>
      <c r="R193" s="372"/>
    </row>
    <row r="194" spans="1:18" ht="15.75">
      <c r="A194" s="127"/>
      <c r="C194" s="37"/>
      <c r="D194" s="37"/>
      <c r="E194" s="37"/>
      <c r="F194" s="37"/>
      <c r="G194" s="37"/>
      <c r="Q194" s="372"/>
      <c r="R194" s="372"/>
    </row>
    <row r="195" spans="1:18" ht="15.75">
      <c r="A195" s="127"/>
      <c r="C195" s="37"/>
      <c r="D195" s="37"/>
      <c r="E195" s="37"/>
      <c r="F195" s="37"/>
      <c r="G195" s="37"/>
      <c r="Q195" s="372"/>
      <c r="R195" s="372"/>
    </row>
    <row r="196" spans="1:18" ht="15.75">
      <c r="A196" s="127"/>
      <c r="C196" s="37"/>
      <c r="D196" s="37"/>
      <c r="E196" s="37"/>
      <c r="F196" s="37"/>
      <c r="G196" s="37"/>
      <c r="Q196" s="372"/>
      <c r="R196" s="372"/>
    </row>
    <row r="197" spans="1:18" ht="15.75">
      <c r="A197" s="127"/>
      <c r="C197" s="37"/>
      <c r="D197" s="37"/>
      <c r="E197" s="37"/>
      <c r="F197" s="37"/>
      <c r="G197" s="37"/>
      <c r="Q197" s="372"/>
      <c r="R197" s="372"/>
    </row>
    <row r="198" spans="1:18" ht="15.75">
      <c r="A198" s="127"/>
      <c r="C198" s="37"/>
      <c r="D198" s="37"/>
      <c r="E198" s="37"/>
      <c r="F198" s="37"/>
      <c r="G198" s="37"/>
      <c r="Q198" s="372"/>
      <c r="R198" s="372"/>
    </row>
    <row r="199" spans="1:18" ht="15.75">
      <c r="A199" s="127"/>
      <c r="C199" s="37"/>
      <c r="D199" s="37"/>
      <c r="E199" s="37"/>
      <c r="F199" s="37"/>
      <c r="G199" s="37"/>
      <c r="Q199" s="372"/>
      <c r="R199" s="372"/>
    </row>
    <row r="200" spans="1:18" ht="15.75">
      <c r="A200" s="127"/>
      <c r="C200" s="37"/>
      <c r="D200" s="37"/>
      <c r="E200" s="37"/>
      <c r="F200" s="37"/>
      <c r="G200" s="37"/>
      <c r="Q200" s="372"/>
      <c r="R200" s="372"/>
    </row>
    <row r="201" spans="1:18" ht="15.75">
      <c r="A201" s="127"/>
      <c r="C201" s="37"/>
      <c r="D201" s="37"/>
      <c r="E201" s="37"/>
      <c r="F201" s="37"/>
      <c r="G201" s="37"/>
    </row>
    <row r="202" spans="1:18" ht="15.75">
      <c r="A202" s="127"/>
      <c r="C202" s="37"/>
      <c r="D202" s="37"/>
      <c r="E202" s="37"/>
      <c r="F202" s="37"/>
      <c r="G202" s="37"/>
    </row>
    <row r="203" spans="1:18" ht="15.75">
      <c r="A203" s="127"/>
      <c r="C203" s="37"/>
      <c r="D203" s="37"/>
      <c r="E203" s="37"/>
      <c r="F203" s="37"/>
      <c r="G203" s="37"/>
    </row>
    <row r="204" spans="1:18" ht="15.75">
      <c r="A204" s="127"/>
      <c r="C204" s="37"/>
      <c r="D204" s="37"/>
      <c r="E204" s="37"/>
      <c r="F204" s="37"/>
      <c r="G204" s="37"/>
    </row>
    <row r="205" spans="1:18" ht="15.75">
      <c r="A205" s="127"/>
      <c r="C205" s="37"/>
      <c r="D205" s="37"/>
      <c r="E205" s="37"/>
      <c r="F205" s="37"/>
      <c r="G205" s="37"/>
    </row>
    <row r="206" spans="1:18" ht="15.75">
      <c r="A206" s="127"/>
      <c r="C206" s="37"/>
      <c r="D206" s="37"/>
      <c r="E206" s="37"/>
      <c r="F206" s="37"/>
      <c r="G206" s="37"/>
    </row>
    <row r="207" spans="1:18" ht="15.75">
      <c r="A207" s="127"/>
      <c r="C207" s="37"/>
      <c r="D207" s="37"/>
      <c r="E207" s="37"/>
      <c r="F207" s="37"/>
      <c r="G207" s="37"/>
    </row>
    <row r="208" spans="1:18" ht="15.75">
      <c r="A208" s="127"/>
      <c r="C208" s="37"/>
      <c r="D208" s="37"/>
      <c r="E208" s="37"/>
      <c r="F208" s="37"/>
      <c r="G208" s="37"/>
    </row>
    <row r="209" spans="1:7" ht="15.75">
      <c r="A209" s="12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O11" sqref="O11"/>
    </sheetView>
  </sheetViews>
  <sheetFormatPr baseColWidth="10" defaultColWidth="9.140625" defaultRowHeight="15"/>
  <cols>
    <col min="1" max="1" width="53.7109375" style="20" customWidth="1"/>
    <col min="2" max="18" width="18.140625" style="372" customWidth="1"/>
    <col min="19" max="19" width="2.5703125" style="128" customWidth="1"/>
    <col min="20" max="256" width="9.140625" style="372"/>
    <col min="257" max="257" width="53.7109375" style="372" customWidth="1"/>
    <col min="258" max="274" width="18.140625" style="372" customWidth="1"/>
    <col min="275" max="275" width="2.5703125" style="372" customWidth="1"/>
    <col min="276" max="512" width="9.140625" style="372"/>
    <col min="513" max="513" width="53.7109375" style="372" customWidth="1"/>
    <col min="514" max="530" width="18.140625" style="372" customWidth="1"/>
    <col min="531" max="531" width="2.5703125" style="372" customWidth="1"/>
    <col min="532" max="768" width="9.140625" style="372"/>
    <col min="769" max="769" width="53.7109375" style="372" customWidth="1"/>
    <col min="770" max="786" width="18.140625" style="372" customWidth="1"/>
    <col min="787" max="787" width="2.5703125" style="372" customWidth="1"/>
    <col min="788" max="1024" width="9.140625" style="372"/>
    <col min="1025" max="1025" width="53.7109375" style="372" customWidth="1"/>
    <col min="1026" max="1042" width="18.140625" style="372" customWidth="1"/>
    <col min="1043" max="1043" width="2.5703125" style="372" customWidth="1"/>
    <col min="1044" max="1280" width="9.140625" style="372"/>
    <col min="1281" max="1281" width="53.7109375" style="372" customWidth="1"/>
    <col min="1282" max="1298" width="18.140625" style="372" customWidth="1"/>
    <col min="1299" max="1299" width="2.5703125" style="372" customWidth="1"/>
    <col min="1300" max="1536" width="9.140625" style="372"/>
    <col min="1537" max="1537" width="53.7109375" style="372" customWidth="1"/>
    <col min="1538" max="1554" width="18.140625" style="372" customWidth="1"/>
    <col min="1555" max="1555" width="2.5703125" style="372" customWidth="1"/>
    <col min="1556" max="1792" width="9.140625" style="372"/>
    <col min="1793" max="1793" width="53.7109375" style="372" customWidth="1"/>
    <col min="1794" max="1810" width="18.140625" style="372" customWidth="1"/>
    <col min="1811" max="1811" width="2.5703125" style="372" customWidth="1"/>
    <col min="1812" max="2048" width="9.140625" style="372"/>
    <col min="2049" max="2049" width="53.7109375" style="372" customWidth="1"/>
    <col min="2050" max="2066" width="18.140625" style="372" customWidth="1"/>
    <col min="2067" max="2067" width="2.5703125" style="372" customWidth="1"/>
    <col min="2068" max="2304" width="9.140625" style="372"/>
    <col min="2305" max="2305" width="53.7109375" style="372" customWidth="1"/>
    <col min="2306" max="2322" width="18.140625" style="372" customWidth="1"/>
    <col min="2323" max="2323" width="2.5703125" style="372" customWidth="1"/>
    <col min="2324" max="2560" width="9.140625" style="372"/>
    <col min="2561" max="2561" width="53.7109375" style="372" customWidth="1"/>
    <col min="2562" max="2578" width="18.140625" style="372" customWidth="1"/>
    <col min="2579" max="2579" width="2.5703125" style="372" customWidth="1"/>
    <col min="2580" max="2816" width="9.140625" style="372"/>
    <col min="2817" max="2817" width="53.7109375" style="372" customWidth="1"/>
    <col min="2818" max="2834" width="18.140625" style="372" customWidth="1"/>
    <col min="2835" max="2835" width="2.5703125" style="372" customWidth="1"/>
    <col min="2836" max="3072" width="9.140625" style="372"/>
    <col min="3073" max="3073" width="53.7109375" style="372" customWidth="1"/>
    <col min="3074" max="3090" width="18.140625" style="372" customWidth="1"/>
    <col min="3091" max="3091" width="2.5703125" style="372" customWidth="1"/>
    <col min="3092" max="3328" width="9.140625" style="372"/>
    <col min="3329" max="3329" width="53.7109375" style="372" customWidth="1"/>
    <col min="3330" max="3346" width="18.140625" style="372" customWidth="1"/>
    <col min="3347" max="3347" width="2.5703125" style="372" customWidth="1"/>
    <col min="3348" max="3584" width="9.140625" style="372"/>
    <col min="3585" max="3585" width="53.7109375" style="372" customWidth="1"/>
    <col min="3586" max="3602" width="18.140625" style="372" customWidth="1"/>
    <col min="3603" max="3603" width="2.5703125" style="372" customWidth="1"/>
    <col min="3604" max="3840" width="9.140625" style="372"/>
    <col min="3841" max="3841" width="53.7109375" style="372" customWidth="1"/>
    <col min="3842" max="3858" width="18.140625" style="372" customWidth="1"/>
    <col min="3859" max="3859" width="2.5703125" style="372" customWidth="1"/>
    <col min="3860" max="4096" width="9.140625" style="372"/>
    <col min="4097" max="4097" width="53.7109375" style="372" customWidth="1"/>
    <col min="4098" max="4114" width="18.140625" style="372" customWidth="1"/>
    <col min="4115" max="4115" width="2.5703125" style="372" customWidth="1"/>
    <col min="4116" max="4352" width="9.140625" style="372"/>
    <col min="4353" max="4353" width="53.7109375" style="372" customWidth="1"/>
    <col min="4354" max="4370" width="18.140625" style="372" customWidth="1"/>
    <col min="4371" max="4371" width="2.5703125" style="372" customWidth="1"/>
    <col min="4372" max="4608" width="9.140625" style="372"/>
    <col min="4609" max="4609" width="53.7109375" style="372" customWidth="1"/>
    <col min="4610" max="4626" width="18.140625" style="372" customWidth="1"/>
    <col min="4627" max="4627" width="2.5703125" style="372" customWidth="1"/>
    <col min="4628" max="4864" width="9.140625" style="372"/>
    <col min="4865" max="4865" width="53.7109375" style="372" customWidth="1"/>
    <col min="4866" max="4882" width="18.140625" style="372" customWidth="1"/>
    <col min="4883" max="4883" width="2.5703125" style="372" customWidth="1"/>
    <col min="4884" max="5120" width="9.140625" style="372"/>
    <col min="5121" max="5121" width="53.7109375" style="372" customWidth="1"/>
    <col min="5122" max="5138" width="18.140625" style="372" customWidth="1"/>
    <col min="5139" max="5139" width="2.5703125" style="372" customWidth="1"/>
    <col min="5140" max="5376" width="9.140625" style="372"/>
    <col min="5377" max="5377" width="53.7109375" style="372" customWidth="1"/>
    <col min="5378" max="5394" width="18.140625" style="372" customWidth="1"/>
    <col min="5395" max="5395" width="2.5703125" style="372" customWidth="1"/>
    <col min="5396" max="5632" width="9.140625" style="372"/>
    <col min="5633" max="5633" width="53.7109375" style="372" customWidth="1"/>
    <col min="5634" max="5650" width="18.140625" style="372" customWidth="1"/>
    <col min="5651" max="5651" width="2.5703125" style="372" customWidth="1"/>
    <col min="5652" max="5888" width="9.140625" style="372"/>
    <col min="5889" max="5889" width="53.7109375" style="372" customWidth="1"/>
    <col min="5890" max="5906" width="18.140625" style="372" customWidth="1"/>
    <col min="5907" max="5907" width="2.5703125" style="372" customWidth="1"/>
    <col min="5908" max="6144" width="9.140625" style="372"/>
    <col min="6145" max="6145" width="53.7109375" style="372" customWidth="1"/>
    <col min="6146" max="6162" width="18.140625" style="372" customWidth="1"/>
    <col min="6163" max="6163" width="2.5703125" style="372" customWidth="1"/>
    <col min="6164" max="6400" width="9.140625" style="372"/>
    <col min="6401" max="6401" width="53.7109375" style="372" customWidth="1"/>
    <col min="6402" max="6418" width="18.140625" style="372" customWidth="1"/>
    <col min="6419" max="6419" width="2.5703125" style="372" customWidth="1"/>
    <col min="6420" max="6656" width="9.140625" style="372"/>
    <col min="6657" max="6657" width="53.7109375" style="372" customWidth="1"/>
    <col min="6658" max="6674" width="18.140625" style="372" customWidth="1"/>
    <col min="6675" max="6675" width="2.5703125" style="372" customWidth="1"/>
    <col min="6676" max="6912" width="9.140625" style="372"/>
    <col min="6913" max="6913" width="53.7109375" style="372" customWidth="1"/>
    <col min="6914" max="6930" width="18.140625" style="372" customWidth="1"/>
    <col min="6931" max="6931" width="2.5703125" style="372" customWidth="1"/>
    <col min="6932" max="7168" width="9.140625" style="372"/>
    <col min="7169" max="7169" width="53.7109375" style="372" customWidth="1"/>
    <col min="7170" max="7186" width="18.140625" style="372" customWidth="1"/>
    <col min="7187" max="7187" width="2.5703125" style="372" customWidth="1"/>
    <col min="7188" max="7424" width="9.140625" style="372"/>
    <col min="7425" max="7425" width="53.7109375" style="372" customWidth="1"/>
    <col min="7426" max="7442" width="18.140625" style="372" customWidth="1"/>
    <col min="7443" max="7443" width="2.5703125" style="372" customWidth="1"/>
    <col min="7444" max="7680" width="9.140625" style="372"/>
    <col min="7681" max="7681" width="53.7109375" style="372" customWidth="1"/>
    <col min="7682" max="7698" width="18.140625" style="372" customWidth="1"/>
    <col min="7699" max="7699" width="2.5703125" style="372" customWidth="1"/>
    <col min="7700" max="7936" width="9.140625" style="372"/>
    <col min="7937" max="7937" width="53.7109375" style="372" customWidth="1"/>
    <col min="7938" max="7954" width="18.140625" style="372" customWidth="1"/>
    <col min="7955" max="7955" width="2.5703125" style="372" customWidth="1"/>
    <col min="7956" max="8192" width="9.140625" style="372"/>
    <col min="8193" max="8193" width="53.7109375" style="372" customWidth="1"/>
    <col min="8194" max="8210" width="18.140625" style="372" customWidth="1"/>
    <col min="8211" max="8211" width="2.5703125" style="372" customWidth="1"/>
    <col min="8212" max="8448" width="9.140625" style="372"/>
    <col min="8449" max="8449" width="53.7109375" style="372" customWidth="1"/>
    <col min="8450" max="8466" width="18.140625" style="372" customWidth="1"/>
    <col min="8467" max="8467" width="2.5703125" style="372" customWidth="1"/>
    <col min="8468" max="8704" width="9.140625" style="372"/>
    <col min="8705" max="8705" width="53.7109375" style="372" customWidth="1"/>
    <col min="8706" max="8722" width="18.140625" style="372" customWidth="1"/>
    <col min="8723" max="8723" width="2.5703125" style="372" customWidth="1"/>
    <col min="8724" max="8960" width="9.140625" style="372"/>
    <col min="8961" max="8961" width="53.7109375" style="372" customWidth="1"/>
    <col min="8962" max="8978" width="18.140625" style="372" customWidth="1"/>
    <col min="8979" max="8979" width="2.5703125" style="372" customWidth="1"/>
    <col min="8980" max="9216" width="9.140625" style="372"/>
    <col min="9217" max="9217" width="53.7109375" style="372" customWidth="1"/>
    <col min="9218" max="9234" width="18.140625" style="372" customWidth="1"/>
    <col min="9235" max="9235" width="2.5703125" style="372" customWidth="1"/>
    <col min="9236" max="9472" width="9.140625" style="372"/>
    <col min="9473" max="9473" width="53.7109375" style="372" customWidth="1"/>
    <col min="9474" max="9490" width="18.140625" style="372" customWidth="1"/>
    <col min="9491" max="9491" width="2.5703125" style="372" customWidth="1"/>
    <col min="9492" max="9728" width="9.140625" style="372"/>
    <col min="9729" max="9729" width="53.7109375" style="372" customWidth="1"/>
    <col min="9730" max="9746" width="18.140625" style="372" customWidth="1"/>
    <col min="9747" max="9747" width="2.5703125" style="372" customWidth="1"/>
    <col min="9748" max="9984" width="9.140625" style="372"/>
    <col min="9985" max="9985" width="53.7109375" style="372" customWidth="1"/>
    <col min="9986" max="10002" width="18.140625" style="372" customWidth="1"/>
    <col min="10003" max="10003" width="2.5703125" style="372" customWidth="1"/>
    <col min="10004" max="10240" width="9.140625" style="372"/>
    <col min="10241" max="10241" width="53.7109375" style="372" customWidth="1"/>
    <col min="10242" max="10258" width="18.140625" style="372" customWidth="1"/>
    <col min="10259" max="10259" width="2.5703125" style="372" customWidth="1"/>
    <col min="10260" max="10496" width="9.140625" style="372"/>
    <col min="10497" max="10497" width="53.7109375" style="372" customWidth="1"/>
    <col min="10498" max="10514" width="18.140625" style="372" customWidth="1"/>
    <col min="10515" max="10515" width="2.5703125" style="372" customWidth="1"/>
    <col min="10516" max="10752" width="9.140625" style="372"/>
    <col min="10753" max="10753" width="53.7109375" style="372" customWidth="1"/>
    <col min="10754" max="10770" width="18.140625" style="372" customWidth="1"/>
    <col min="10771" max="10771" width="2.5703125" style="372" customWidth="1"/>
    <col min="10772" max="11008" width="9.140625" style="372"/>
    <col min="11009" max="11009" width="53.7109375" style="372" customWidth="1"/>
    <col min="11010" max="11026" width="18.140625" style="372" customWidth="1"/>
    <col min="11027" max="11027" width="2.5703125" style="372" customWidth="1"/>
    <col min="11028" max="11264" width="9.140625" style="372"/>
    <col min="11265" max="11265" width="53.7109375" style="372" customWidth="1"/>
    <col min="11266" max="11282" width="18.140625" style="372" customWidth="1"/>
    <col min="11283" max="11283" width="2.5703125" style="372" customWidth="1"/>
    <col min="11284" max="11520" width="9.140625" style="372"/>
    <col min="11521" max="11521" width="53.7109375" style="372" customWidth="1"/>
    <col min="11522" max="11538" width="18.140625" style="372" customWidth="1"/>
    <col min="11539" max="11539" width="2.5703125" style="372" customWidth="1"/>
    <col min="11540" max="11776" width="9.140625" style="372"/>
    <col min="11777" max="11777" width="53.7109375" style="372" customWidth="1"/>
    <col min="11778" max="11794" width="18.140625" style="372" customWidth="1"/>
    <col min="11795" max="11795" width="2.5703125" style="372" customWidth="1"/>
    <col min="11796" max="12032" width="9.140625" style="372"/>
    <col min="12033" max="12033" width="53.7109375" style="372" customWidth="1"/>
    <col min="12034" max="12050" width="18.140625" style="372" customWidth="1"/>
    <col min="12051" max="12051" width="2.5703125" style="372" customWidth="1"/>
    <col min="12052" max="12288" width="9.140625" style="372"/>
    <col min="12289" max="12289" width="53.7109375" style="372" customWidth="1"/>
    <col min="12290" max="12306" width="18.140625" style="372" customWidth="1"/>
    <col min="12307" max="12307" width="2.5703125" style="372" customWidth="1"/>
    <col min="12308" max="12544" width="9.140625" style="372"/>
    <col min="12545" max="12545" width="53.7109375" style="372" customWidth="1"/>
    <col min="12546" max="12562" width="18.140625" style="372" customWidth="1"/>
    <col min="12563" max="12563" width="2.5703125" style="372" customWidth="1"/>
    <col min="12564" max="12800" width="9.140625" style="372"/>
    <col min="12801" max="12801" width="53.7109375" style="372" customWidth="1"/>
    <col min="12802" max="12818" width="18.140625" style="372" customWidth="1"/>
    <col min="12819" max="12819" width="2.5703125" style="372" customWidth="1"/>
    <col min="12820" max="13056" width="9.140625" style="372"/>
    <col min="13057" max="13057" width="53.7109375" style="372" customWidth="1"/>
    <col min="13058" max="13074" width="18.140625" style="372" customWidth="1"/>
    <col min="13075" max="13075" width="2.5703125" style="372" customWidth="1"/>
    <col min="13076" max="13312" width="9.140625" style="372"/>
    <col min="13313" max="13313" width="53.7109375" style="372" customWidth="1"/>
    <col min="13314" max="13330" width="18.140625" style="372" customWidth="1"/>
    <col min="13331" max="13331" width="2.5703125" style="372" customWidth="1"/>
    <col min="13332" max="13568" width="9.140625" style="372"/>
    <col min="13569" max="13569" width="53.7109375" style="372" customWidth="1"/>
    <col min="13570" max="13586" width="18.140625" style="372" customWidth="1"/>
    <col min="13587" max="13587" width="2.5703125" style="372" customWidth="1"/>
    <col min="13588" max="13824" width="9.140625" style="372"/>
    <col min="13825" max="13825" width="53.7109375" style="372" customWidth="1"/>
    <col min="13826" max="13842" width="18.140625" style="372" customWidth="1"/>
    <col min="13843" max="13843" width="2.5703125" style="372" customWidth="1"/>
    <col min="13844" max="14080" width="9.140625" style="372"/>
    <col min="14081" max="14081" width="53.7109375" style="372" customWidth="1"/>
    <col min="14082" max="14098" width="18.140625" style="372" customWidth="1"/>
    <col min="14099" max="14099" width="2.5703125" style="372" customWidth="1"/>
    <col min="14100" max="14336" width="9.140625" style="372"/>
    <col min="14337" max="14337" width="53.7109375" style="372" customWidth="1"/>
    <col min="14338" max="14354" width="18.140625" style="372" customWidth="1"/>
    <col min="14355" max="14355" width="2.5703125" style="372" customWidth="1"/>
    <col min="14356" max="14592" width="9.140625" style="372"/>
    <col min="14593" max="14593" width="53.7109375" style="372" customWidth="1"/>
    <col min="14594" max="14610" width="18.140625" style="372" customWidth="1"/>
    <col min="14611" max="14611" width="2.5703125" style="372" customWidth="1"/>
    <col min="14612" max="14848" width="9.140625" style="372"/>
    <col min="14849" max="14849" width="53.7109375" style="372" customWidth="1"/>
    <col min="14850" max="14866" width="18.140625" style="372" customWidth="1"/>
    <col min="14867" max="14867" width="2.5703125" style="372" customWidth="1"/>
    <col min="14868" max="15104" width="9.140625" style="372"/>
    <col min="15105" max="15105" width="53.7109375" style="372" customWidth="1"/>
    <col min="15106" max="15122" width="18.140625" style="372" customWidth="1"/>
    <col min="15123" max="15123" width="2.5703125" style="372" customWidth="1"/>
    <col min="15124" max="15360" width="9.140625" style="372"/>
    <col min="15361" max="15361" width="53.7109375" style="372" customWidth="1"/>
    <col min="15362" max="15378" width="18.140625" style="372" customWidth="1"/>
    <col min="15379" max="15379" width="2.5703125" style="372" customWidth="1"/>
    <col min="15380" max="15616" width="9.140625" style="372"/>
    <col min="15617" max="15617" width="53.7109375" style="372" customWidth="1"/>
    <col min="15618" max="15634" width="18.140625" style="372" customWidth="1"/>
    <col min="15635" max="15635" width="2.5703125" style="372" customWidth="1"/>
    <col min="15636" max="15872" width="9.140625" style="372"/>
    <col min="15873" max="15873" width="53.7109375" style="372" customWidth="1"/>
    <col min="15874" max="15890" width="18.140625" style="372" customWidth="1"/>
    <col min="15891" max="15891" width="2.5703125" style="372" customWidth="1"/>
    <col min="15892" max="16128" width="9.140625" style="372"/>
    <col min="16129" max="16129" width="53.7109375" style="372" customWidth="1"/>
    <col min="16130" max="16146" width="18.140625" style="372" customWidth="1"/>
    <col min="16147" max="16147" width="2.5703125" style="372" customWidth="1"/>
    <col min="16148" max="16384" width="9.140625" style="372"/>
  </cols>
  <sheetData>
    <row r="1" spans="1:19" s="1" customFormat="1" ht="3.75" customHeight="1">
      <c r="A1" s="715"/>
      <c r="B1" s="716"/>
      <c r="C1" s="716"/>
      <c r="D1" s="716"/>
      <c r="E1" s="716"/>
      <c r="F1" s="716"/>
      <c r="G1" s="716"/>
      <c r="H1" s="716"/>
      <c r="I1" s="716"/>
      <c r="J1" s="716"/>
      <c r="K1" s="716"/>
      <c r="L1" s="716"/>
      <c r="M1" s="716"/>
      <c r="N1" s="716"/>
      <c r="O1" s="716"/>
      <c r="P1" s="716"/>
      <c r="Q1" s="716"/>
    </row>
    <row r="2" spans="1:19" s="1" customFormat="1" ht="48.75" customHeight="1">
      <c r="A2" s="824" t="s">
        <v>253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824"/>
      <c r="M2" s="824"/>
      <c r="N2" s="824"/>
      <c r="O2" s="824"/>
      <c r="P2" s="824"/>
      <c r="Q2" s="824"/>
    </row>
    <row r="3" spans="1:19" s="1" customFormat="1" ht="36" customHeight="1">
      <c r="A3" s="824" t="s">
        <v>222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824"/>
      <c r="M3" s="824"/>
      <c r="N3" s="824"/>
      <c r="O3" s="824"/>
      <c r="P3" s="824"/>
      <c r="Q3" s="824"/>
    </row>
    <row r="4" spans="1:19" s="1" customFormat="1" ht="31.5" customHeight="1">
      <c r="A4" s="824" t="s">
        <v>878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824"/>
      <c r="M4" s="824"/>
      <c r="N4" s="824"/>
      <c r="O4" s="824"/>
      <c r="P4" s="824"/>
      <c r="Q4" s="824"/>
    </row>
    <row r="5" spans="1:19" s="33" customFormat="1" ht="39" customHeight="1">
      <c r="A5" s="825" t="s">
        <v>727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825"/>
      <c r="M5" s="825"/>
      <c r="N5" s="825"/>
      <c r="O5" s="825"/>
      <c r="P5" s="825"/>
      <c r="Q5" s="825"/>
    </row>
    <row r="6" spans="1:19" ht="3.75" customHeight="1">
      <c r="A6" s="103"/>
      <c r="S6" s="372"/>
    </row>
    <row r="7" spans="1:19" ht="12.7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07"/>
      <c r="M7" s="107"/>
      <c r="N7" s="106"/>
      <c r="O7" s="106"/>
      <c r="P7" s="106"/>
      <c r="Q7" s="106"/>
      <c r="S7" s="372"/>
    </row>
    <row r="8" spans="1:19" s="136" customFormat="1" ht="42" customHeight="1" thickBot="1">
      <c r="A8" s="612" t="s">
        <v>250</v>
      </c>
      <c r="B8" s="351" t="s">
        <v>70</v>
      </c>
      <c r="C8" s="351" t="s">
        <v>82</v>
      </c>
      <c r="D8" s="351" t="s">
        <v>81</v>
      </c>
      <c r="E8" s="351" t="s">
        <v>80</v>
      </c>
      <c r="F8" s="351" t="s">
        <v>78</v>
      </c>
      <c r="G8" s="351" t="s">
        <v>79</v>
      </c>
      <c r="H8" s="351" t="s">
        <v>64</v>
      </c>
      <c r="I8" s="351" t="s">
        <v>72</v>
      </c>
      <c r="J8" s="351" t="s">
        <v>76</v>
      </c>
      <c r="K8" s="351" t="s">
        <v>61</v>
      </c>
      <c r="L8" s="351" t="s">
        <v>83</v>
      </c>
      <c r="M8" s="351" t="s">
        <v>721</v>
      </c>
      <c r="N8" s="351" t="s">
        <v>762</v>
      </c>
      <c r="O8" s="351" t="s">
        <v>726</v>
      </c>
      <c r="P8" s="351" t="s">
        <v>763</v>
      </c>
      <c r="Q8" s="352" t="s">
        <v>116</v>
      </c>
    </row>
    <row r="9" spans="1:19" s="136" customFormat="1" ht="35.25" customHeight="1" thickTop="1">
      <c r="A9" s="340" t="s">
        <v>223</v>
      </c>
      <c r="B9" s="340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0">
        <v>0</v>
      </c>
      <c r="I9" s="340">
        <v>0</v>
      </c>
      <c r="J9" s="340">
        <v>0</v>
      </c>
      <c r="K9" s="340">
        <v>0</v>
      </c>
      <c r="L9" s="340">
        <v>0</v>
      </c>
      <c r="M9" s="340">
        <v>0</v>
      </c>
      <c r="N9" s="340">
        <v>0</v>
      </c>
      <c r="O9" s="340">
        <v>0</v>
      </c>
      <c r="P9" s="340">
        <v>0</v>
      </c>
      <c r="Q9" s="340">
        <v>0</v>
      </c>
    </row>
    <row r="10" spans="1:19" s="32" customFormat="1" ht="27" customHeight="1">
      <c r="A10" s="342" t="s">
        <v>224</v>
      </c>
      <c r="B10" s="342">
        <v>0</v>
      </c>
      <c r="C10" s="343">
        <v>0</v>
      </c>
      <c r="D10" s="343">
        <v>0</v>
      </c>
      <c r="E10" s="343">
        <v>0</v>
      </c>
      <c r="F10" s="343">
        <v>0</v>
      </c>
      <c r="G10" s="343">
        <v>0</v>
      </c>
      <c r="H10" s="342">
        <v>0</v>
      </c>
      <c r="I10" s="342">
        <v>0</v>
      </c>
      <c r="J10" s="342">
        <v>0</v>
      </c>
      <c r="K10" s="342">
        <v>0</v>
      </c>
      <c r="L10" s="342">
        <v>0</v>
      </c>
      <c r="M10" s="342">
        <v>0</v>
      </c>
      <c r="N10" s="342">
        <v>0</v>
      </c>
      <c r="O10" s="342">
        <v>0</v>
      </c>
      <c r="P10" s="342">
        <v>0</v>
      </c>
      <c r="Q10" s="342">
        <v>8458.5202599999993</v>
      </c>
    </row>
    <row r="11" spans="1:19" s="32" customFormat="1" ht="27" customHeight="1">
      <c r="A11" s="342" t="s">
        <v>225</v>
      </c>
      <c r="B11" s="342">
        <v>0</v>
      </c>
      <c r="C11" s="343">
        <v>0</v>
      </c>
      <c r="D11" s="343">
        <v>0</v>
      </c>
      <c r="E11" s="343">
        <v>0</v>
      </c>
      <c r="F11" s="343">
        <v>0</v>
      </c>
      <c r="G11" s="343">
        <v>0</v>
      </c>
      <c r="H11" s="342">
        <v>0</v>
      </c>
      <c r="I11" s="342">
        <v>0</v>
      </c>
      <c r="J11" s="342">
        <v>0</v>
      </c>
      <c r="K11" s="342">
        <v>0</v>
      </c>
      <c r="L11" s="342">
        <v>0</v>
      </c>
      <c r="M11" s="342">
        <v>0</v>
      </c>
      <c r="N11" s="342">
        <v>0</v>
      </c>
      <c r="O11" s="342">
        <v>0</v>
      </c>
      <c r="P11" s="342">
        <v>0</v>
      </c>
      <c r="Q11" s="342">
        <v>255458.43903000001</v>
      </c>
    </row>
    <row r="12" spans="1:19" s="32" customFormat="1" ht="27" customHeight="1">
      <c r="A12" s="342" t="s">
        <v>226</v>
      </c>
      <c r="B12" s="342">
        <v>0</v>
      </c>
      <c r="C12" s="343">
        <v>0</v>
      </c>
      <c r="D12" s="343">
        <v>0</v>
      </c>
      <c r="E12" s="343">
        <v>0</v>
      </c>
      <c r="F12" s="343">
        <v>0</v>
      </c>
      <c r="G12" s="343">
        <v>0</v>
      </c>
      <c r="H12" s="342">
        <v>0</v>
      </c>
      <c r="I12" s="342">
        <v>0</v>
      </c>
      <c r="J12" s="342">
        <v>0</v>
      </c>
      <c r="K12" s="342">
        <v>0</v>
      </c>
      <c r="L12" s="342">
        <v>0</v>
      </c>
      <c r="M12" s="342">
        <v>0</v>
      </c>
      <c r="N12" s="342">
        <v>0</v>
      </c>
      <c r="O12" s="342">
        <v>0</v>
      </c>
      <c r="P12" s="342">
        <v>0</v>
      </c>
      <c r="Q12" s="342">
        <v>420337.53564999998</v>
      </c>
    </row>
    <row r="13" spans="1:19" s="32" customFormat="1" ht="27" customHeight="1">
      <c r="A13" s="342" t="s">
        <v>227</v>
      </c>
      <c r="B13" s="342">
        <v>0</v>
      </c>
      <c r="C13" s="343">
        <v>0</v>
      </c>
      <c r="D13" s="343">
        <v>0</v>
      </c>
      <c r="E13" s="343">
        <v>0</v>
      </c>
      <c r="F13" s="343">
        <v>7102.9339900000004</v>
      </c>
      <c r="G13" s="343">
        <v>712.04570999999999</v>
      </c>
      <c r="H13" s="342">
        <v>769.49704000000008</v>
      </c>
      <c r="I13" s="342">
        <v>6414.8945300000005</v>
      </c>
      <c r="J13" s="342">
        <v>0</v>
      </c>
      <c r="K13" s="342">
        <v>716.88228000000004</v>
      </c>
      <c r="L13" s="342">
        <v>5903.7229299999999</v>
      </c>
      <c r="M13" s="342">
        <v>5150.4321600000003</v>
      </c>
      <c r="N13" s="342">
        <v>0</v>
      </c>
      <c r="O13" s="342">
        <v>41358.767610000003</v>
      </c>
      <c r="P13" s="342">
        <v>3022.4372499999999</v>
      </c>
      <c r="Q13" s="342">
        <v>484826.55961</v>
      </c>
    </row>
    <row r="14" spans="1:19" s="32" customFormat="1" ht="27" customHeight="1">
      <c r="A14" s="342" t="s">
        <v>228</v>
      </c>
      <c r="B14" s="342">
        <v>385.55415000000005</v>
      </c>
      <c r="C14" s="343">
        <v>4750.8918300000005</v>
      </c>
      <c r="D14" s="343">
        <v>1883.4715800000001</v>
      </c>
      <c r="E14" s="343">
        <v>5202.7409600000001</v>
      </c>
      <c r="F14" s="343">
        <v>40704.225939999997</v>
      </c>
      <c r="G14" s="343">
        <v>6702.9062699999995</v>
      </c>
      <c r="H14" s="342">
        <v>2047.1526899999999</v>
      </c>
      <c r="I14" s="342">
        <v>31091.004229999999</v>
      </c>
      <c r="J14" s="342">
        <v>0</v>
      </c>
      <c r="K14" s="342">
        <v>70430.414209999988</v>
      </c>
      <c r="L14" s="342">
        <v>22305.527010000002</v>
      </c>
      <c r="M14" s="342">
        <v>46307.039060000003</v>
      </c>
      <c r="N14" s="342">
        <v>0</v>
      </c>
      <c r="O14" s="342">
        <v>39872.918159999994</v>
      </c>
      <c r="P14" s="342">
        <v>18521.40654</v>
      </c>
      <c r="Q14" s="342">
        <v>840517.04083000007</v>
      </c>
    </row>
    <row r="15" spans="1:19" s="32" customFormat="1" ht="27" customHeight="1">
      <c r="A15" s="342" t="s">
        <v>229</v>
      </c>
      <c r="B15" s="342">
        <v>2292.71551</v>
      </c>
      <c r="C15" s="343">
        <v>11242.00021</v>
      </c>
      <c r="D15" s="343">
        <v>6646.2875400000003</v>
      </c>
      <c r="E15" s="343">
        <v>12080.471390000001</v>
      </c>
      <c r="F15" s="343">
        <v>32120.391379999997</v>
      </c>
      <c r="G15" s="343">
        <v>22768.7114</v>
      </c>
      <c r="H15" s="342">
        <v>5276.0459600000004</v>
      </c>
      <c r="I15" s="342">
        <v>19358.6253</v>
      </c>
      <c r="J15" s="342">
        <v>1076.8938400000002</v>
      </c>
      <c r="K15" s="342">
        <v>43580.839820000001</v>
      </c>
      <c r="L15" s="342">
        <v>16378.65583</v>
      </c>
      <c r="M15" s="342">
        <v>31522.810710000002</v>
      </c>
      <c r="N15" s="342">
        <v>301.89400000000001</v>
      </c>
      <c r="O15" s="342">
        <v>22424.684600000001</v>
      </c>
      <c r="P15" s="342">
        <v>25070.998399999997</v>
      </c>
      <c r="Q15" s="342">
        <v>749390.49424000003</v>
      </c>
    </row>
    <row r="16" spans="1:19" s="32" customFormat="1" ht="27" customHeight="1">
      <c r="A16" s="342" t="s">
        <v>230</v>
      </c>
      <c r="B16" s="342">
        <v>4290.1662400000005</v>
      </c>
      <c r="C16" s="343">
        <v>12351.392960000001</v>
      </c>
      <c r="D16" s="343">
        <v>23966.885109999999</v>
      </c>
      <c r="E16" s="343">
        <v>8834.7661800000005</v>
      </c>
      <c r="F16" s="343">
        <v>29493.483359999998</v>
      </c>
      <c r="G16" s="343">
        <v>20860.116910000001</v>
      </c>
      <c r="H16" s="342">
        <v>11848.68008</v>
      </c>
      <c r="I16" s="342">
        <v>15023.44075</v>
      </c>
      <c r="J16" s="342">
        <v>1193.7211599999998</v>
      </c>
      <c r="K16" s="342">
        <v>35236.07705</v>
      </c>
      <c r="L16" s="342">
        <v>13709.61506</v>
      </c>
      <c r="M16" s="342">
        <v>28178.637190000001</v>
      </c>
      <c r="N16" s="342">
        <v>517.30451000000005</v>
      </c>
      <c r="O16" s="342">
        <v>20185.283420000003</v>
      </c>
      <c r="P16" s="342">
        <v>28621.83325</v>
      </c>
      <c r="Q16" s="342">
        <v>671949.5064500001</v>
      </c>
    </row>
    <row r="17" spans="1:19" s="32" customFormat="1" ht="27" customHeight="1">
      <c r="A17" s="342" t="s">
        <v>231</v>
      </c>
      <c r="B17" s="342">
        <v>4744.9393899999995</v>
      </c>
      <c r="C17" s="343">
        <v>6838.9207300000007</v>
      </c>
      <c r="D17" s="343">
        <v>28716.41057</v>
      </c>
      <c r="E17" s="343">
        <v>5428.7136100000007</v>
      </c>
      <c r="F17" s="343">
        <v>16071.4612</v>
      </c>
      <c r="G17" s="343">
        <v>17648.26945</v>
      </c>
      <c r="H17" s="342">
        <v>14127.098330000001</v>
      </c>
      <c r="I17" s="342">
        <v>21113.18129</v>
      </c>
      <c r="J17" s="342">
        <v>14074.033009999999</v>
      </c>
      <c r="K17" s="342">
        <v>24103.04437</v>
      </c>
      <c r="L17" s="342">
        <v>7316.3066100000005</v>
      </c>
      <c r="M17" s="342">
        <v>19432.29319</v>
      </c>
      <c r="N17" s="342">
        <v>0</v>
      </c>
      <c r="O17" s="342">
        <v>12709.52124</v>
      </c>
      <c r="P17" s="342">
        <v>23809.681550000001</v>
      </c>
      <c r="Q17" s="342">
        <v>517696.25723000005</v>
      </c>
    </row>
    <row r="18" spans="1:19" s="32" customFormat="1" ht="27" customHeight="1">
      <c r="A18" s="342" t="s">
        <v>232</v>
      </c>
      <c r="B18" s="342">
        <v>8188.9285300000001</v>
      </c>
      <c r="C18" s="343">
        <v>13567.359369999998</v>
      </c>
      <c r="D18" s="343">
        <v>39253.334889999998</v>
      </c>
      <c r="E18" s="343">
        <v>8463.5899700000009</v>
      </c>
      <c r="F18" s="343">
        <v>21975.375899999999</v>
      </c>
      <c r="G18" s="343">
        <v>33517.625919999999</v>
      </c>
      <c r="H18" s="342">
        <v>22872.808129999998</v>
      </c>
      <c r="I18" s="342">
        <v>24461.230629999998</v>
      </c>
      <c r="J18" s="342">
        <v>20377.526760000001</v>
      </c>
      <c r="K18" s="342">
        <v>28385.833269999999</v>
      </c>
      <c r="L18" s="342">
        <v>14295.58899</v>
      </c>
      <c r="M18" s="342">
        <v>40430.000650000002</v>
      </c>
      <c r="N18" s="342">
        <v>1130.44164</v>
      </c>
      <c r="O18" s="342">
        <v>14969.19961</v>
      </c>
      <c r="P18" s="342">
        <v>33514.385390000003</v>
      </c>
      <c r="Q18" s="342">
        <v>705240.54419000004</v>
      </c>
    </row>
    <row r="19" spans="1:19" s="32" customFormat="1" ht="27" customHeight="1">
      <c r="A19" s="342" t="s">
        <v>233</v>
      </c>
      <c r="B19" s="342">
        <v>13259.873949999999</v>
      </c>
      <c r="C19" s="343">
        <v>21575.991870000002</v>
      </c>
      <c r="D19" s="343">
        <v>34083.593209999999</v>
      </c>
      <c r="E19" s="343">
        <v>12051.418460000001</v>
      </c>
      <c r="F19" s="343">
        <v>36095.48588</v>
      </c>
      <c r="G19" s="343">
        <v>87069.059599999993</v>
      </c>
      <c r="H19" s="342">
        <v>33497.192860000003</v>
      </c>
      <c r="I19" s="342">
        <v>33134.694129999996</v>
      </c>
      <c r="J19" s="342">
        <v>29639.710999999999</v>
      </c>
      <c r="K19" s="342">
        <v>28860.44641</v>
      </c>
      <c r="L19" s="342">
        <v>18536.28485</v>
      </c>
      <c r="M19" s="342">
        <v>41973.213080000001</v>
      </c>
      <c r="N19" s="342">
        <v>9860.8672699999988</v>
      </c>
      <c r="O19" s="342">
        <v>53627.846669999999</v>
      </c>
      <c r="P19" s="342">
        <v>51805.124710000004</v>
      </c>
      <c r="Q19" s="342">
        <v>1085079.8280499999</v>
      </c>
    </row>
    <row r="20" spans="1:19" s="32" customFormat="1" ht="27" customHeight="1">
      <c r="A20" s="342" t="s">
        <v>234</v>
      </c>
      <c r="B20" s="342">
        <v>24029.974600000001</v>
      </c>
      <c r="C20" s="343">
        <v>20427.96903</v>
      </c>
      <c r="D20" s="343">
        <v>21273.27304</v>
      </c>
      <c r="E20" s="343">
        <v>16505.394</v>
      </c>
      <c r="F20" s="343">
        <v>25417.220949999999</v>
      </c>
      <c r="G20" s="343">
        <v>53065.31912</v>
      </c>
      <c r="H20" s="342">
        <v>22117.100109999999</v>
      </c>
      <c r="I20" s="342">
        <v>24793.05171</v>
      </c>
      <c r="J20" s="342">
        <v>30828.670489999997</v>
      </c>
      <c r="K20" s="342">
        <v>18197.182149999997</v>
      </c>
      <c r="L20" s="342">
        <v>9737.4016899999988</v>
      </c>
      <c r="M20" s="342">
        <v>29729.227149999999</v>
      </c>
      <c r="N20" s="342">
        <v>36734.237840000002</v>
      </c>
      <c r="O20" s="342">
        <v>29029.705329999997</v>
      </c>
      <c r="P20" s="342">
        <v>22428.462329999998</v>
      </c>
      <c r="Q20" s="342">
        <v>766360.31407000008</v>
      </c>
    </row>
    <row r="21" spans="1:19" s="32" customFormat="1" ht="27" customHeight="1">
      <c r="A21" s="342" t="s">
        <v>235</v>
      </c>
      <c r="B21" s="342">
        <v>1080.46101</v>
      </c>
      <c r="C21" s="343">
        <v>1231.6702600000001</v>
      </c>
      <c r="D21" s="343">
        <v>718.12813000000006</v>
      </c>
      <c r="E21" s="343">
        <v>750.90309000000002</v>
      </c>
      <c r="F21" s="343">
        <v>919.23577999999998</v>
      </c>
      <c r="G21" s="343">
        <v>1968.8873700000001</v>
      </c>
      <c r="H21" s="342">
        <v>711.45987000000002</v>
      </c>
      <c r="I21" s="342">
        <v>989.36524999999995</v>
      </c>
      <c r="J21" s="342">
        <v>1219.6780200000001</v>
      </c>
      <c r="K21" s="342">
        <v>1172.9466</v>
      </c>
      <c r="L21" s="342">
        <v>295.59341999999998</v>
      </c>
      <c r="M21" s="342">
        <v>1154.0133500000002</v>
      </c>
      <c r="N21" s="342">
        <v>6568.0928700000004</v>
      </c>
      <c r="O21" s="342">
        <v>894.59593000000007</v>
      </c>
      <c r="P21" s="342">
        <v>1082.3057699999999</v>
      </c>
      <c r="Q21" s="342">
        <v>47644.51773</v>
      </c>
    </row>
    <row r="22" spans="1:19" s="32" customFormat="1" ht="35.25" customHeight="1">
      <c r="A22" s="342" t="s">
        <v>236</v>
      </c>
      <c r="B22" s="342">
        <v>260.34439000000003</v>
      </c>
      <c r="C22" s="343">
        <v>320.24339000000003</v>
      </c>
      <c r="D22" s="343">
        <v>192.73148999999998</v>
      </c>
      <c r="E22" s="343">
        <v>207.32876000000002</v>
      </c>
      <c r="F22" s="343">
        <v>171.53816</v>
      </c>
      <c r="G22" s="343">
        <v>586.12682999999993</v>
      </c>
      <c r="H22" s="342">
        <v>184.38542000000001</v>
      </c>
      <c r="I22" s="342">
        <v>247.35410999999999</v>
      </c>
      <c r="J22" s="342">
        <v>267.06041999999997</v>
      </c>
      <c r="K22" s="342">
        <v>226.19979000000001</v>
      </c>
      <c r="L22" s="342">
        <v>66.002179999999996</v>
      </c>
      <c r="M22" s="342">
        <v>312.96459000000004</v>
      </c>
      <c r="N22" s="342">
        <v>2712.5849500000004</v>
      </c>
      <c r="O22" s="342">
        <v>267.30402000000004</v>
      </c>
      <c r="P22" s="342">
        <v>290.02166</v>
      </c>
      <c r="Q22" s="342">
        <v>14067.893789999998</v>
      </c>
    </row>
    <row r="23" spans="1:19" s="32" customFormat="1" ht="32.25" customHeight="1">
      <c r="A23" s="342" t="s">
        <v>39</v>
      </c>
      <c r="B23" s="342">
        <v>58532.957770000001</v>
      </c>
      <c r="C23" s="342">
        <v>92306.439650000015</v>
      </c>
      <c r="D23" s="342">
        <v>156734.11556000001</v>
      </c>
      <c r="E23" s="342">
        <v>69525.326420000012</v>
      </c>
      <c r="F23" s="342">
        <v>210071.35253999996</v>
      </c>
      <c r="G23" s="342">
        <v>244899.06857999999</v>
      </c>
      <c r="H23" s="342">
        <v>113451.42049</v>
      </c>
      <c r="I23" s="342">
        <v>176626.84192999997</v>
      </c>
      <c r="J23" s="342">
        <v>98677.294699999984</v>
      </c>
      <c r="K23" s="342">
        <v>250909.86595000001</v>
      </c>
      <c r="L23" s="342">
        <v>108544.69856999999</v>
      </c>
      <c r="M23" s="342">
        <v>244190.63112999997</v>
      </c>
      <c r="N23" s="342">
        <v>57825.423079999993</v>
      </c>
      <c r="O23" s="342">
        <v>235339.82659000001</v>
      </c>
      <c r="P23" s="342">
        <v>208166.65685000003</v>
      </c>
      <c r="Q23" s="342">
        <v>6567027.4511300009</v>
      </c>
    </row>
    <row r="24" spans="1:19" s="32" customFormat="1" ht="72.75" customHeight="1">
      <c r="A24" s="342" t="s">
        <v>203</v>
      </c>
      <c r="B24" s="344">
        <v>8.9131586864203104E-3</v>
      </c>
      <c r="C24" s="344">
        <v>1.4056045956396401E-2</v>
      </c>
      <c r="D24" s="344">
        <v>2.3866828138967268E-2</v>
      </c>
      <c r="E24" s="344">
        <v>1.0587031489877E-2</v>
      </c>
      <c r="F24" s="344">
        <v>3.1988803778161851E-2</v>
      </c>
      <c r="G24" s="344">
        <v>3.7292225501183149E-2</v>
      </c>
      <c r="H24" s="344">
        <v>1.7275916894557552E-2</v>
      </c>
      <c r="I24" s="344">
        <v>2.6896010903625422E-2</v>
      </c>
      <c r="J24" s="344">
        <v>1.5026173627920558E-2</v>
      </c>
      <c r="K24" s="344">
        <v>3.8207525066280251E-2</v>
      </c>
      <c r="L24" s="344">
        <v>1.6528741409680341E-2</v>
      </c>
      <c r="M24" s="344">
        <v>3.7184347552556923E-2</v>
      </c>
      <c r="N24" s="344">
        <v>8.8054182063834474E-3</v>
      </c>
      <c r="O24" s="344">
        <v>3.5836583346321269E-2</v>
      </c>
      <c r="P24" s="344">
        <v>3.1698764532220799E-2</v>
      </c>
      <c r="Q24" s="344">
        <v>1</v>
      </c>
    </row>
    <row r="25" spans="1:19" s="136" customFormat="1" ht="42" customHeight="1" thickBot="1">
      <c r="A25" s="612" t="s">
        <v>237</v>
      </c>
      <c r="B25" s="351" t="s">
        <v>70</v>
      </c>
      <c r="C25" s="351" t="s">
        <v>82</v>
      </c>
      <c r="D25" s="351" t="s">
        <v>81</v>
      </c>
      <c r="E25" s="351" t="s">
        <v>80</v>
      </c>
      <c r="F25" s="351" t="s">
        <v>78</v>
      </c>
      <c r="G25" s="351" t="s">
        <v>79</v>
      </c>
      <c r="H25" s="351" t="s">
        <v>64</v>
      </c>
      <c r="I25" s="351" t="s">
        <v>72</v>
      </c>
      <c r="J25" s="351" t="s">
        <v>76</v>
      </c>
      <c r="K25" s="351" t="s">
        <v>61</v>
      </c>
      <c r="L25" s="351" t="s">
        <v>83</v>
      </c>
      <c r="M25" s="351" t="s">
        <v>721</v>
      </c>
      <c r="N25" s="351" t="s">
        <v>762</v>
      </c>
      <c r="O25" s="351" t="s">
        <v>726</v>
      </c>
      <c r="P25" s="351" t="s">
        <v>763</v>
      </c>
      <c r="Q25" s="352" t="s">
        <v>116</v>
      </c>
    </row>
    <row r="26" spans="1:19" ht="27" customHeight="1" thickTop="1">
      <c r="A26" s="346" t="s">
        <v>223</v>
      </c>
      <c r="B26" s="346">
        <v>0</v>
      </c>
      <c r="C26" s="347">
        <v>0</v>
      </c>
      <c r="D26" s="347">
        <v>0</v>
      </c>
      <c r="E26" s="347">
        <v>0</v>
      </c>
      <c r="F26" s="347">
        <v>0</v>
      </c>
      <c r="G26" s="347">
        <v>0</v>
      </c>
      <c r="H26" s="346">
        <v>0</v>
      </c>
      <c r="I26" s="346">
        <v>0</v>
      </c>
      <c r="J26" s="346">
        <v>0</v>
      </c>
      <c r="K26" s="346">
        <v>0</v>
      </c>
      <c r="L26" s="346">
        <v>0</v>
      </c>
      <c r="M26" s="346">
        <v>0</v>
      </c>
      <c r="N26" s="346">
        <v>0</v>
      </c>
      <c r="O26" s="346">
        <v>0</v>
      </c>
      <c r="P26" s="346">
        <v>0</v>
      </c>
      <c r="Q26" s="346">
        <v>0</v>
      </c>
      <c r="S26" s="372"/>
    </row>
    <row r="27" spans="1:19" ht="27" customHeight="1">
      <c r="A27" s="346" t="s">
        <v>224</v>
      </c>
      <c r="B27" s="346">
        <v>0</v>
      </c>
      <c r="C27" s="346">
        <v>0</v>
      </c>
      <c r="D27" s="346">
        <v>0</v>
      </c>
      <c r="E27" s="346">
        <v>0</v>
      </c>
      <c r="F27" s="346">
        <v>0</v>
      </c>
      <c r="G27" s="346">
        <v>0</v>
      </c>
      <c r="H27" s="346">
        <v>0</v>
      </c>
      <c r="I27" s="346">
        <v>0</v>
      </c>
      <c r="J27" s="346">
        <v>0</v>
      </c>
      <c r="K27" s="346">
        <v>0</v>
      </c>
      <c r="L27" s="346">
        <v>0</v>
      </c>
      <c r="M27" s="346">
        <v>0</v>
      </c>
      <c r="N27" s="346">
        <v>0</v>
      </c>
      <c r="O27" s="346">
        <v>0</v>
      </c>
      <c r="P27" s="346">
        <v>0</v>
      </c>
      <c r="Q27" s="346">
        <v>1517</v>
      </c>
      <c r="S27" s="372"/>
    </row>
    <row r="28" spans="1:19" ht="27" customHeight="1">
      <c r="A28" s="346" t="s">
        <v>225</v>
      </c>
      <c r="B28" s="346">
        <v>0</v>
      </c>
      <c r="C28" s="346">
        <v>0</v>
      </c>
      <c r="D28" s="346">
        <v>0</v>
      </c>
      <c r="E28" s="346">
        <v>0</v>
      </c>
      <c r="F28" s="346">
        <v>0</v>
      </c>
      <c r="G28" s="346">
        <v>0</v>
      </c>
      <c r="H28" s="346">
        <v>0</v>
      </c>
      <c r="I28" s="346">
        <v>0</v>
      </c>
      <c r="J28" s="346">
        <v>0</v>
      </c>
      <c r="K28" s="346">
        <v>0</v>
      </c>
      <c r="L28" s="346">
        <v>0</v>
      </c>
      <c r="M28" s="346">
        <v>0</v>
      </c>
      <c r="N28" s="346">
        <v>0</v>
      </c>
      <c r="O28" s="346">
        <v>0</v>
      </c>
      <c r="P28" s="346">
        <v>0</v>
      </c>
      <c r="Q28" s="346">
        <v>12794</v>
      </c>
      <c r="S28" s="372"/>
    </row>
    <row r="29" spans="1:19" ht="27" customHeight="1">
      <c r="A29" s="346" t="s">
        <v>226</v>
      </c>
      <c r="B29" s="346">
        <v>0</v>
      </c>
      <c r="C29" s="347">
        <v>0</v>
      </c>
      <c r="D29" s="347">
        <v>0</v>
      </c>
      <c r="E29" s="347">
        <v>0</v>
      </c>
      <c r="F29" s="347">
        <v>0</v>
      </c>
      <c r="G29" s="347">
        <v>0</v>
      </c>
      <c r="H29" s="346">
        <v>0</v>
      </c>
      <c r="I29" s="346">
        <v>0</v>
      </c>
      <c r="J29" s="346">
        <v>0</v>
      </c>
      <c r="K29" s="346">
        <v>0</v>
      </c>
      <c r="L29" s="346">
        <v>0</v>
      </c>
      <c r="M29" s="346">
        <v>0</v>
      </c>
      <c r="N29" s="346">
        <v>0</v>
      </c>
      <c r="O29" s="346">
        <v>0</v>
      </c>
      <c r="P29" s="346">
        <v>0</v>
      </c>
      <c r="Q29" s="346">
        <v>6236</v>
      </c>
      <c r="S29" s="372"/>
    </row>
    <row r="30" spans="1:19" ht="27" customHeight="1">
      <c r="A30" s="346" t="s">
        <v>227</v>
      </c>
      <c r="B30" s="346">
        <v>0</v>
      </c>
      <c r="C30" s="347">
        <v>0</v>
      </c>
      <c r="D30" s="347">
        <v>0</v>
      </c>
      <c r="E30" s="347">
        <v>0</v>
      </c>
      <c r="F30" s="347">
        <v>9</v>
      </c>
      <c r="G30" s="347">
        <v>1</v>
      </c>
      <c r="H30" s="346">
        <v>1</v>
      </c>
      <c r="I30" s="346">
        <v>7</v>
      </c>
      <c r="J30" s="346">
        <v>0</v>
      </c>
      <c r="K30" s="346">
        <v>1</v>
      </c>
      <c r="L30" s="346">
        <v>7</v>
      </c>
      <c r="M30" s="346">
        <v>6</v>
      </c>
      <c r="N30" s="346">
        <v>0</v>
      </c>
      <c r="O30" s="346">
        <v>49</v>
      </c>
      <c r="P30" s="346">
        <v>4</v>
      </c>
      <c r="Q30" s="346">
        <v>1450</v>
      </c>
      <c r="S30" s="372"/>
    </row>
    <row r="31" spans="1:19" ht="27" customHeight="1">
      <c r="A31" s="346" t="s">
        <v>228</v>
      </c>
      <c r="B31" s="346">
        <v>1</v>
      </c>
      <c r="C31" s="347">
        <v>12</v>
      </c>
      <c r="D31" s="347">
        <v>5</v>
      </c>
      <c r="E31" s="347">
        <v>13</v>
      </c>
      <c r="F31" s="347">
        <v>82</v>
      </c>
      <c r="G31" s="347">
        <v>17</v>
      </c>
      <c r="H31" s="346">
        <v>4</v>
      </c>
      <c r="I31" s="346">
        <v>61</v>
      </c>
      <c r="J31" s="346">
        <v>0</v>
      </c>
      <c r="K31" s="346">
        <v>149</v>
      </c>
      <c r="L31" s="346">
        <v>47</v>
      </c>
      <c r="M31" s="346">
        <v>103</v>
      </c>
      <c r="N31" s="346">
        <v>0</v>
      </c>
      <c r="O31" s="346">
        <v>87</v>
      </c>
      <c r="P31" s="346">
        <v>44</v>
      </c>
      <c r="Q31" s="346">
        <v>2075</v>
      </c>
      <c r="S31" s="372"/>
    </row>
    <row r="32" spans="1:19" ht="27" customHeight="1">
      <c r="A32" s="346" t="s">
        <v>229</v>
      </c>
      <c r="B32" s="346">
        <v>9</v>
      </c>
      <c r="C32" s="347">
        <v>42</v>
      </c>
      <c r="D32" s="347">
        <v>24</v>
      </c>
      <c r="E32" s="347">
        <v>46</v>
      </c>
      <c r="F32" s="347">
        <v>117</v>
      </c>
      <c r="G32" s="347">
        <v>90</v>
      </c>
      <c r="H32" s="346">
        <v>20</v>
      </c>
      <c r="I32" s="346">
        <v>71</v>
      </c>
      <c r="J32" s="346">
        <v>4</v>
      </c>
      <c r="K32" s="346">
        <v>164</v>
      </c>
      <c r="L32" s="346">
        <v>62</v>
      </c>
      <c r="M32" s="346">
        <v>120</v>
      </c>
      <c r="N32" s="346">
        <v>1</v>
      </c>
      <c r="O32" s="346">
        <v>83</v>
      </c>
      <c r="P32" s="346">
        <v>94</v>
      </c>
      <c r="Q32" s="346">
        <v>2990</v>
      </c>
      <c r="S32" s="372"/>
    </row>
    <row r="33" spans="1:19" ht="27" customHeight="1">
      <c r="A33" s="346" t="s">
        <v>230</v>
      </c>
      <c r="B33" s="346">
        <v>26</v>
      </c>
      <c r="C33" s="347">
        <v>73</v>
      </c>
      <c r="D33" s="347">
        <v>154</v>
      </c>
      <c r="E33" s="347">
        <v>53</v>
      </c>
      <c r="F33" s="347">
        <v>175</v>
      </c>
      <c r="G33" s="347">
        <v>124</v>
      </c>
      <c r="H33" s="346">
        <v>77</v>
      </c>
      <c r="I33" s="346">
        <v>93</v>
      </c>
      <c r="J33" s="346">
        <v>7</v>
      </c>
      <c r="K33" s="346">
        <v>213</v>
      </c>
      <c r="L33" s="346">
        <v>80</v>
      </c>
      <c r="M33" s="346">
        <v>169</v>
      </c>
      <c r="N33" s="346">
        <v>5</v>
      </c>
      <c r="O33" s="346">
        <v>121</v>
      </c>
      <c r="P33" s="346">
        <v>177</v>
      </c>
      <c r="Q33" s="346">
        <v>3764</v>
      </c>
      <c r="S33" s="372"/>
    </row>
    <row r="34" spans="1:19" ht="27" customHeight="1">
      <c r="A34" s="346" t="s">
        <v>231</v>
      </c>
      <c r="B34" s="346">
        <v>40</v>
      </c>
      <c r="C34" s="347">
        <v>58</v>
      </c>
      <c r="D34" s="347">
        <v>237</v>
      </c>
      <c r="E34" s="347">
        <v>46</v>
      </c>
      <c r="F34" s="347">
        <v>132</v>
      </c>
      <c r="G34" s="347">
        <v>148</v>
      </c>
      <c r="H34" s="346">
        <v>119</v>
      </c>
      <c r="I34" s="346">
        <v>177</v>
      </c>
      <c r="J34" s="346">
        <v>119</v>
      </c>
      <c r="K34" s="346">
        <v>199</v>
      </c>
      <c r="L34" s="346">
        <v>61</v>
      </c>
      <c r="M34" s="346">
        <v>167</v>
      </c>
      <c r="N34" s="346">
        <v>0</v>
      </c>
      <c r="O34" s="346">
        <v>106</v>
      </c>
      <c r="P34" s="346">
        <v>205</v>
      </c>
      <c r="Q34" s="346">
        <v>3563</v>
      </c>
      <c r="S34" s="372"/>
    </row>
    <row r="35" spans="1:19" ht="27" customHeight="1">
      <c r="A35" s="346" t="s">
        <v>232</v>
      </c>
      <c r="B35" s="346">
        <v>99</v>
      </c>
      <c r="C35" s="347">
        <v>171</v>
      </c>
      <c r="D35" s="347">
        <v>466</v>
      </c>
      <c r="E35" s="347">
        <v>96</v>
      </c>
      <c r="F35" s="347">
        <v>259</v>
      </c>
      <c r="G35" s="347">
        <v>408</v>
      </c>
      <c r="H35" s="346">
        <v>277</v>
      </c>
      <c r="I35" s="346">
        <v>294</v>
      </c>
      <c r="J35" s="346">
        <v>243</v>
      </c>
      <c r="K35" s="346">
        <v>338</v>
      </c>
      <c r="L35" s="346">
        <v>168</v>
      </c>
      <c r="M35" s="346">
        <v>475</v>
      </c>
      <c r="N35" s="346">
        <v>16</v>
      </c>
      <c r="O35" s="346">
        <v>175</v>
      </c>
      <c r="P35" s="346">
        <v>396</v>
      </c>
      <c r="Q35" s="346">
        <v>7345</v>
      </c>
      <c r="S35" s="372"/>
    </row>
    <row r="36" spans="1:19" ht="27" customHeight="1">
      <c r="A36" s="346" t="s">
        <v>233</v>
      </c>
      <c r="B36" s="346">
        <v>285</v>
      </c>
      <c r="C36" s="347">
        <v>441</v>
      </c>
      <c r="D36" s="347">
        <v>673</v>
      </c>
      <c r="E36" s="347">
        <v>233</v>
      </c>
      <c r="F36" s="347">
        <v>755</v>
      </c>
      <c r="G36" s="347">
        <v>1696</v>
      </c>
      <c r="H36" s="346">
        <v>681</v>
      </c>
      <c r="I36" s="346">
        <v>653</v>
      </c>
      <c r="J36" s="346">
        <v>603</v>
      </c>
      <c r="K36" s="346">
        <v>568</v>
      </c>
      <c r="L36" s="346">
        <v>365</v>
      </c>
      <c r="M36" s="346">
        <v>881</v>
      </c>
      <c r="N36" s="346">
        <v>344</v>
      </c>
      <c r="O36" s="346">
        <v>1063</v>
      </c>
      <c r="P36" s="346">
        <v>1023</v>
      </c>
      <c r="Q36" s="346">
        <v>19884</v>
      </c>
      <c r="S36" s="372"/>
    </row>
    <row r="37" spans="1:19" ht="27" customHeight="1">
      <c r="A37" s="346" t="s">
        <v>234</v>
      </c>
      <c r="B37" s="346">
        <v>1291</v>
      </c>
      <c r="C37" s="347">
        <v>1167</v>
      </c>
      <c r="D37" s="347">
        <v>1075</v>
      </c>
      <c r="E37" s="347">
        <v>862</v>
      </c>
      <c r="F37" s="347">
        <v>1278</v>
      </c>
      <c r="G37" s="347">
        <v>2634</v>
      </c>
      <c r="H37" s="346">
        <v>1107</v>
      </c>
      <c r="I37" s="346">
        <v>1274</v>
      </c>
      <c r="J37" s="346">
        <v>1570</v>
      </c>
      <c r="K37" s="346">
        <v>1024</v>
      </c>
      <c r="L37" s="346">
        <v>497</v>
      </c>
      <c r="M37" s="346">
        <v>1555</v>
      </c>
      <c r="N37" s="346">
        <v>3547</v>
      </c>
      <c r="O37" s="346">
        <v>1452</v>
      </c>
      <c r="P37" s="346">
        <v>1246</v>
      </c>
      <c r="Q37" s="346">
        <v>39901</v>
      </c>
      <c r="S37" s="372"/>
    </row>
    <row r="38" spans="1:19" ht="27" customHeight="1">
      <c r="A38" s="346" t="s">
        <v>235</v>
      </c>
      <c r="B38" s="346">
        <v>205</v>
      </c>
      <c r="C38" s="347">
        <v>236</v>
      </c>
      <c r="D38" s="347">
        <v>136</v>
      </c>
      <c r="E38" s="347">
        <v>147</v>
      </c>
      <c r="F38" s="347">
        <v>171</v>
      </c>
      <c r="G38" s="347">
        <v>387</v>
      </c>
      <c r="H38" s="346">
        <v>136</v>
      </c>
      <c r="I38" s="346">
        <v>189</v>
      </c>
      <c r="J38" s="346">
        <v>237</v>
      </c>
      <c r="K38" s="346">
        <v>229</v>
      </c>
      <c r="L38" s="346">
        <v>57</v>
      </c>
      <c r="M38" s="346">
        <v>220</v>
      </c>
      <c r="N38" s="346">
        <v>1715</v>
      </c>
      <c r="O38" s="346">
        <v>172</v>
      </c>
      <c r="P38" s="346">
        <v>212</v>
      </c>
      <c r="Q38" s="346">
        <v>7857</v>
      </c>
      <c r="S38" s="372"/>
    </row>
    <row r="39" spans="1:19" ht="27" customHeight="1">
      <c r="A39" s="346" t="s">
        <v>236</v>
      </c>
      <c r="B39" s="346">
        <v>129</v>
      </c>
      <c r="C39" s="347">
        <v>158</v>
      </c>
      <c r="D39" s="347">
        <v>104</v>
      </c>
      <c r="E39" s="347">
        <v>109</v>
      </c>
      <c r="F39" s="347">
        <v>84</v>
      </c>
      <c r="G39" s="347">
        <v>296</v>
      </c>
      <c r="H39" s="346">
        <v>93</v>
      </c>
      <c r="I39" s="346">
        <v>124</v>
      </c>
      <c r="J39" s="346">
        <v>128</v>
      </c>
      <c r="K39" s="346">
        <v>113</v>
      </c>
      <c r="L39" s="346">
        <v>34</v>
      </c>
      <c r="M39" s="346">
        <v>153</v>
      </c>
      <c r="N39" s="346">
        <v>1957</v>
      </c>
      <c r="O39" s="346">
        <v>123</v>
      </c>
      <c r="P39" s="346">
        <v>142</v>
      </c>
      <c r="Q39" s="346">
        <v>7299</v>
      </c>
      <c r="S39" s="372"/>
    </row>
    <row r="40" spans="1:19" ht="35.25" customHeight="1">
      <c r="A40" s="346" t="s">
        <v>252</v>
      </c>
      <c r="B40" s="346">
        <v>2085</v>
      </c>
      <c r="C40" s="346">
        <v>2358</v>
      </c>
      <c r="D40" s="346">
        <v>2874</v>
      </c>
      <c r="E40" s="346">
        <v>1605</v>
      </c>
      <c r="F40" s="346">
        <v>3062</v>
      </c>
      <c r="G40" s="346">
        <v>5801</v>
      </c>
      <c r="H40" s="346">
        <v>2515</v>
      </c>
      <c r="I40" s="346">
        <v>2943</v>
      </c>
      <c r="J40" s="346">
        <v>2911</v>
      </c>
      <c r="K40" s="346">
        <v>2998</v>
      </c>
      <c r="L40" s="346">
        <v>1378</v>
      </c>
      <c r="M40" s="346">
        <v>3849</v>
      </c>
      <c r="N40" s="346">
        <v>7585</v>
      </c>
      <c r="O40" s="346">
        <v>3431</v>
      </c>
      <c r="P40" s="346">
        <v>3543</v>
      </c>
      <c r="Q40" s="346">
        <v>116675</v>
      </c>
      <c r="S40" s="372"/>
    </row>
    <row r="41" spans="1:19" ht="33.75" customHeight="1">
      <c r="A41" s="346" t="s">
        <v>203</v>
      </c>
      <c r="B41" s="348">
        <v>1.7870152131990572E-2</v>
      </c>
      <c r="C41" s="348">
        <v>2.0209985001071351E-2</v>
      </c>
      <c r="D41" s="348">
        <v>2.4632526248125133E-2</v>
      </c>
      <c r="E41" s="348">
        <v>1.3756160274266124E-2</v>
      </c>
      <c r="F41" s="348">
        <v>2.6243839725733877E-2</v>
      </c>
      <c r="G41" s="348">
        <v>4.9719305763874011E-2</v>
      </c>
      <c r="H41" s="348">
        <v>2.1555603171202056E-2</v>
      </c>
      <c r="I41" s="348">
        <v>2.5223912577673022E-2</v>
      </c>
      <c r="J41" s="348">
        <v>2.4949646453824727E-2</v>
      </c>
      <c r="K41" s="348">
        <v>2.5695307478037284E-2</v>
      </c>
      <c r="L41" s="348">
        <v>1.181058495821727E-2</v>
      </c>
      <c r="M41" s="348">
        <v>3.2989072209127918E-2</v>
      </c>
      <c r="N41" s="348">
        <v>6.5009642168416537E-2</v>
      </c>
      <c r="O41" s="348">
        <v>2.9406470966359545E-2</v>
      </c>
      <c r="P41" s="348">
        <v>3.0366402399828584E-2</v>
      </c>
      <c r="Q41" s="348">
        <v>1</v>
      </c>
      <c r="S41" s="372"/>
    </row>
    <row r="42" spans="1:19" ht="14.25" customHeight="1" thickBot="1">
      <c r="A42" s="611"/>
      <c r="B42" s="349"/>
      <c r="C42" s="350"/>
      <c r="D42" s="350"/>
      <c r="E42" s="350"/>
      <c r="F42" s="350"/>
      <c r="G42" s="350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S42" s="372"/>
    </row>
    <row r="43" spans="1:19" ht="15" customHeight="1" thickTop="1">
      <c r="A43" s="606"/>
      <c r="B43" s="119"/>
      <c r="C43" s="144"/>
      <c r="D43" s="144"/>
      <c r="E43" s="144"/>
      <c r="F43" s="144"/>
      <c r="G43" s="144"/>
      <c r="H43" s="145"/>
      <c r="I43" s="145"/>
      <c r="J43" s="145"/>
      <c r="K43" s="145"/>
      <c r="L43" s="145"/>
      <c r="M43" s="145"/>
      <c r="N43" s="145"/>
      <c r="O43" s="145"/>
      <c r="P43" s="145"/>
      <c r="Q43" s="145"/>
      <c r="S43" s="372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72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72"/>
    </row>
    <row r="46" spans="1:19" ht="9" customHeight="1">
      <c r="A46" s="125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72"/>
    </row>
    <row r="47" spans="1:19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72"/>
    </row>
    <row r="48" spans="1:19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72"/>
    </row>
    <row r="49" spans="1:19" ht="9" customHeight="1">
      <c r="A49" s="16"/>
      <c r="B49" s="14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72"/>
    </row>
    <row r="50" spans="1:19" ht="9" customHeight="1">
      <c r="A50" s="16"/>
      <c r="B50" s="14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72"/>
    </row>
    <row r="51" spans="1:19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72"/>
    </row>
    <row r="52" spans="1:19" ht="9" customHeight="1">
      <c r="A52" s="122"/>
      <c r="B52" s="14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72"/>
    </row>
    <row r="53" spans="1:19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72"/>
    </row>
    <row r="54" spans="1:19" ht="9" customHeight="1">
      <c r="A54" s="16"/>
      <c r="B54" s="14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72"/>
    </row>
    <row r="55" spans="1:19" ht="9" customHeight="1">
      <c r="A55" s="16"/>
      <c r="B55" s="14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72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72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72"/>
    </row>
    <row r="58" spans="1:19" ht="9" customHeight="1">
      <c r="A58" s="12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72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72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72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72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72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72"/>
    </row>
    <row r="64" spans="1:19" ht="9" customHeight="1">
      <c r="A64" s="12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72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72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72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72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72"/>
    </row>
    <row r="69" spans="1:19" ht="9" customHeight="1">
      <c r="A69" s="12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72"/>
    </row>
    <row r="70" spans="1:19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72"/>
    </row>
    <row r="71" spans="1:19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72"/>
    </row>
    <row r="72" spans="1:19" ht="9" customHeight="1">
      <c r="A72" s="123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72"/>
    </row>
    <row r="73" spans="1:19" ht="9" customHeight="1">
      <c r="A73" s="12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72"/>
    </row>
    <row r="74" spans="1:19" ht="9" customHeight="1">
      <c r="A74" s="12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72"/>
    </row>
    <row r="75" spans="1:19" ht="9" customHeight="1">
      <c r="A75" s="124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72"/>
    </row>
    <row r="76" spans="1:19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72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72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72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72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72"/>
    </row>
    <row r="81" spans="1:19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72"/>
    </row>
    <row r="82" spans="1:19" ht="9" customHeight="1">
      <c r="A82" s="125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72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72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72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72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72"/>
    </row>
    <row r="87" spans="1:19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72"/>
    </row>
    <row r="88" spans="1:19" ht="9" customHeight="1">
      <c r="A88" s="125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72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72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72"/>
    </row>
    <row r="91" spans="1:19" ht="9" customHeight="1">
      <c r="A91" s="16"/>
      <c r="C91" s="37"/>
      <c r="D91" s="37"/>
      <c r="E91" s="37"/>
      <c r="F91" s="37"/>
      <c r="G91" s="37"/>
      <c r="S91" s="372"/>
    </row>
    <row r="92" spans="1:19" ht="9" customHeight="1">
      <c r="A92" s="16"/>
      <c r="C92" s="37"/>
      <c r="D92" s="37"/>
      <c r="E92" s="37"/>
      <c r="F92" s="37"/>
      <c r="G92" s="37"/>
      <c r="S92" s="372"/>
    </row>
    <row r="93" spans="1:19" ht="9" customHeight="1">
      <c r="A93" s="16"/>
      <c r="C93" s="37"/>
      <c r="D93" s="37"/>
      <c r="E93" s="37"/>
      <c r="F93" s="37"/>
      <c r="G93" s="37"/>
      <c r="S93" s="372"/>
    </row>
    <row r="94" spans="1:19" ht="9" customHeight="1">
      <c r="A94" s="16"/>
      <c r="C94" s="37"/>
      <c r="D94" s="37"/>
      <c r="E94" s="37"/>
      <c r="F94" s="37"/>
      <c r="G94" s="37"/>
      <c r="S94" s="372"/>
    </row>
    <row r="95" spans="1:19" ht="9" customHeight="1">
      <c r="A95" s="16"/>
      <c r="C95" s="37"/>
      <c r="D95" s="37"/>
      <c r="E95" s="37"/>
      <c r="F95" s="37"/>
      <c r="G95" s="37"/>
      <c r="S95" s="372"/>
    </row>
    <row r="96" spans="1:19" ht="9" customHeight="1">
      <c r="A96" s="16"/>
      <c r="C96" s="37"/>
      <c r="D96" s="37"/>
      <c r="E96" s="37"/>
      <c r="F96" s="37"/>
      <c r="G96" s="37"/>
      <c r="S96" s="372"/>
    </row>
    <row r="97" spans="1:19" ht="9" customHeight="1">
      <c r="A97" s="123"/>
      <c r="C97" s="37"/>
      <c r="D97" s="37"/>
      <c r="E97" s="37"/>
      <c r="F97" s="37"/>
      <c r="G97" s="37"/>
      <c r="S97" s="372"/>
    </row>
    <row r="98" spans="1:19" ht="9" customHeight="1">
      <c r="A98" s="125"/>
      <c r="C98" s="37"/>
      <c r="D98" s="37"/>
      <c r="E98" s="37"/>
      <c r="F98" s="37"/>
      <c r="G98" s="37"/>
      <c r="S98" s="372"/>
    </row>
    <row r="99" spans="1:19" ht="9" customHeight="1">
      <c r="A99" s="16"/>
      <c r="C99" s="37"/>
      <c r="D99" s="37"/>
      <c r="E99" s="37"/>
      <c r="F99" s="37"/>
      <c r="G99" s="37"/>
      <c r="S99" s="372"/>
    </row>
    <row r="100" spans="1:19" ht="9" customHeight="1">
      <c r="A100" s="16"/>
      <c r="C100" s="37"/>
      <c r="D100" s="37"/>
      <c r="E100" s="37"/>
      <c r="F100" s="37"/>
      <c r="G100" s="37"/>
      <c r="S100" s="372"/>
    </row>
    <row r="101" spans="1:19" ht="9" customHeight="1">
      <c r="A101" s="16"/>
      <c r="C101" s="37"/>
      <c r="D101" s="37"/>
      <c r="E101" s="37"/>
      <c r="F101" s="37"/>
      <c r="G101" s="37"/>
      <c r="S101" s="372"/>
    </row>
    <row r="102" spans="1:19" ht="9" customHeight="1">
      <c r="A102" s="16"/>
      <c r="C102" s="37"/>
      <c r="D102" s="37"/>
      <c r="E102" s="37"/>
      <c r="F102" s="37"/>
      <c r="G102" s="37"/>
      <c r="S102" s="372"/>
    </row>
    <row r="103" spans="1:19" ht="9" customHeight="1">
      <c r="A103" s="16"/>
      <c r="C103" s="37"/>
      <c r="D103" s="37"/>
      <c r="E103" s="37"/>
      <c r="F103" s="37"/>
      <c r="G103" s="37"/>
      <c r="S103" s="372"/>
    </row>
    <row r="104" spans="1:19" ht="9" customHeight="1">
      <c r="A104" s="16"/>
      <c r="C104" s="37"/>
      <c r="D104" s="37"/>
      <c r="E104" s="37"/>
      <c r="F104" s="37"/>
      <c r="G104" s="37"/>
      <c r="S104" s="372"/>
    </row>
    <row r="105" spans="1:19" ht="9" customHeight="1">
      <c r="A105" s="16"/>
      <c r="C105" s="37"/>
      <c r="D105" s="37"/>
      <c r="E105" s="37"/>
      <c r="F105" s="37"/>
      <c r="G105" s="37"/>
      <c r="S105" s="372"/>
    </row>
    <row r="106" spans="1:19" ht="9" customHeight="1">
      <c r="A106" s="16"/>
      <c r="C106" s="37"/>
      <c r="D106" s="37"/>
      <c r="E106" s="37"/>
      <c r="F106" s="37"/>
      <c r="G106" s="37"/>
      <c r="S106" s="372"/>
    </row>
    <row r="107" spans="1:19" ht="9" customHeight="1">
      <c r="A107" s="16"/>
      <c r="C107" s="37"/>
      <c r="D107" s="37"/>
      <c r="E107" s="37"/>
      <c r="F107" s="37"/>
      <c r="G107" s="37"/>
      <c r="S107" s="372"/>
    </row>
    <row r="108" spans="1:19" ht="9" customHeight="1">
      <c r="A108" s="125"/>
      <c r="C108" s="37"/>
      <c r="D108" s="37"/>
      <c r="E108" s="37"/>
      <c r="F108" s="37"/>
      <c r="G108" s="37"/>
      <c r="S108" s="372"/>
    </row>
    <row r="109" spans="1:19" ht="9" customHeight="1">
      <c r="A109" s="16"/>
      <c r="C109" s="37"/>
      <c r="D109" s="37"/>
      <c r="E109" s="37"/>
      <c r="F109" s="37"/>
      <c r="G109" s="37"/>
      <c r="S109" s="372"/>
    </row>
    <row r="110" spans="1:19" ht="9" customHeight="1">
      <c r="A110" s="16"/>
      <c r="C110" s="37"/>
      <c r="D110" s="37"/>
      <c r="E110" s="37"/>
      <c r="F110" s="37"/>
      <c r="G110" s="37"/>
      <c r="S110" s="372"/>
    </row>
    <row r="111" spans="1:19" ht="9" customHeight="1">
      <c r="A111" s="16"/>
      <c r="C111" s="37"/>
      <c r="D111" s="37"/>
      <c r="E111" s="37"/>
      <c r="F111" s="37"/>
      <c r="G111" s="37"/>
      <c r="S111" s="372"/>
    </row>
    <row r="112" spans="1:19">
      <c r="A112" s="126"/>
      <c r="C112" s="37"/>
      <c r="D112" s="37"/>
      <c r="E112" s="37"/>
      <c r="F112" s="37"/>
      <c r="G112" s="37"/>
      <c r="S112" s="372"/>
    </row>
    <row r="113" spans="1:19">
      <c r="A113" s="126"/>
      <c r="C113" s="37"/>
      <c r="D113" s="37"/>
      <c r="E113" s="37"/>
      <c r="F113" s="37"/>
      <c r="G113" s="37"/>
      <c r="S113" s="372"/>
    </row>
    <row r="114" spans="1:19">
      <c r="A114" s="126"/>
      <c r="C114" s="37"/>
      <c r="D114" s="37"/>
      <c r="E114" s="37"/>
      <c r="F114" s="37"/>
      <c r="G114" s="37"/>
      <c r="S114" s="372"/>
    </row>
    <row r="115" spans="1:19">
      <c r="A115" s="126"/>
      <c r="C115" s="37"/>
      <c r="D115" s="37"/>
      <c r="E115" s="37"/>
      <c r="F115" s="37"/>
      <c r="G115" s="37"/>
      <c r="S115" s="372"/>
    </row>
    <row r="116" spans="1:19">
      <c r="A116" s="126"/>
      <c r="C116" s="37"/>
      <c r="D116" s="37"/>
      <c r="E116" s="37"/>
      <c r="F116" s="37"/>
      <c r="G116" s="37"/>
      <c r="S116" s="372"/>
    </row>
    <row r="117" spans="1:19">
      <c r="A117" s="126"/>
      <c r="C117" s="37"/>
      <c r="D117" s="37"/>
      <c r="E117" s="37"/>
      <c r="F117" s="37"/>
      <c r="G117" s="37"/>
      <c r="S117" s="372"/>
    </row>
    <row r="118" spans="1:19">
      <c r="A118" s="126"/>
      <c r="C118" s="37"/>
      <c r="D118" s="37"/>
      <c r="E118" s="37"/>
      <c r="F118" s="37"/>
      <c r="G118" s="37"/>
      <c r="S118" s="372"/>
    </row>
    <row r="119" spans="1:19" ht="15.75">
      <c r="A119" s="127"/>
      <c r="C119" s="37"/>
      <c r="D119" s="37"/>
      <c r="E119" s="37"/>
      <c r="F119" s="37"/>
      <c r="G119" s="37"/>
      <c r="S119" s="372"/>
    </row>
    <row r="120" spans="1:19" ht="15.75">
      <c r="A120" s="127"/>
      <c r="C120" s="37"/>
      <c r="D120" s="37"/>
      <c r="E120" s="37"/>
      <c r="F120" s="37"/>
      <c r="G120" s="37"/>
      <c r="S120" s="372"/>
    </row>
    <row r="121" spans="1:19" ht="15.75">
      <c r="A121" s="127"/>
      <c r="C121" s="37"/>
      <c r="D121" s="37"/>
      <c r="E121" s="37"/>
      <c r="F121" s="37"/>
      <c r="G121" s="37"/>
      <c r="S121" s="372"/>
    </row>
    <row r="122" spans="1:19" ht="15.75">
      <c r="A122" s="127"/>
      <c r="C122" s="37"/>
      <c r="D122" s="37"/>
      <c r="E122" s="37"/>
      <c r="F122" s="37"/>
      <c r="G122" s="37"/>
      <c r="S122" s="372"/>
    </row>
    <row r="123" spans="1:19" ht="15.75">
      <c r="A123" s="127"/>
      <c r="C123" s="37"/>
      <c r="D123" s="37"/>
      <c r="E123" s="37"/>
      <c r="F123" s="37"/>
      <c r="G123" s="37"/>
      <c r="S123" s="372"/>
    </row>
    <row r="124" spans="1:19" ht="15.75">
      <c r="A124" s="127"/>
      <c r="C124" s="37"/>
      <c r="D124" s="37"/>
      <c r="E124" s="37"/>
      <c r="F124" s="37"/>
      <c r="G124" s="37"/>
      <c r="S124" s="372"/>
    </row>
    <row r="125" spans="1:19" ht="15.75">
      <c r="A125" s="127"/>
      <c r="C125" s="37"/>
      <c r="D125" s="37"/>
      <c r="E125" s="37"/>
      <c r="F125" s="37"/>
      <c r="G125" s="37"/>
      <c r="S125" s="372"/>
    </row>
    <row r="126" spans="1:19" ht="15.75">
      <c r="A126" s="127"/>
      <c r="C126" s="37"/>
      <c r="D126" s="37"/>
      <c r="E126" s="37"/>
      <c r="F126" s="37"/>
      <c r="G126" s="37"/>
      <c r="S126" s="372"/>
    </row>
    <row r="127" spans="1:19" ht="15.75">
      <c r="A127" s="127"/>
      <c r="C127" s="37"/>
      <c r="D127" s="37"/>
      <c r="E127" s="37"/>
      <c r="F127" s="37"/>
      <c r="G127" s="37"/>
      <c r="S127" s="372"/>
    </row>
    <row r="128" spans="1:19" ht="15.75">
      <c r="A128" s="127"/>
      <c r="C128" s="37"/>
      <c r="D128" s="37"/>
      <c r="E128" s="37"/>
      <c r="F128" s="37"/>
      <c r="G128" s="37"/>
      <c r="S128" s="372"/>
    </row>
    <row r="129" spans="1:19" ht="15.75">
      <c r="A129" s="127"/>
      <c r="C129" s="37"/>
      <c r="D129" s="37"/>
      <c r="E129" s="37"/>
      <c r="F129" s="37"/>
      <c r="G129" s="37"/>
      <c r="S129" s="372"/>
    </row>
    <row r="130" spans="1:19" ht="15.75">
      <c r="A130" s="127"/>
      <c r="C130" s="37"/>
      <c r="D130" s="37"/>
      <c r="E130" s="37"/>
      <c r="F130" s="37"/>
      <c r="G130" s="37"/>
      <c r="S130" s="372"/>
    </row>
    <row r="131" spans="1:19" ht="15.75">
      <c r="A131" s="127"/>
      <c r="C131" s="37"/>
      <c r="D131" s="37"/>
      <c r="E131" s="37"/>
      <c r="F131" s="37"/>
      <c r="G131" s="37"/>
      <c r="S131" s="372"/>
    </row>
    <row r="132" spans="1:19" ht="15.75">
      <c r="A132" s="127"/>
      <c r="C132" s="37"/>
      <c r="D132" s="37"/>
      <c r="E132" s="37"/>
      <c r="F132" s="37"/>
      <c r="G132" s="37"/>
      <c r="S132" s="372"/>
    </row>
    <row r="133" spans="1:19" ht="15.75">
      <c r="A133" s="127"/>
      <c r="C133" s="37"/>
      <c r="D133" s="37"/>
      <c r="E133" s="37"/>
      <c r="F133" s="37"/>
      <c r="G133" s="37"/>
      <c r="S133" s="372"/>
    </row>
    <row r="134" spans="1:19" ht="15.75">
      <c r="A134" s="127"/>
      <c r="C134" s="37"/>
      <c r="D134" s="37"/>
      <c r="E134" s="37"/>
      <c r="F134" s="37"/>
      <c r="G134" s="37"/>
      <c r="S134" s="372"/>
    </row>
    <row r="135" spans="1:19" ht="15.75">
      <c r="A135" s="127"/>
      <c r="C135" s="37"/>
      <c r="D135" s="37"/>
      <c r="E135" s="37"/>
      <c r="F135" s="37"/>
      <c r="G135" s="37"/>
      <c r="S135" s="372"/>
    </row>
    <row r="136" spans="1:19" ht="15.75">
      <c r="A136" s="127"/>
      <c r="C136" s="37"/>
      <c r="D136" s="37"/>
      <c r="E136" s="37"/>
      <c r="F136" s="37"/>
      <c r="G136" s="37"/>
      <c r="S136" s="372"/>
    </row>
    <row r="137" spans="1:19" ht="15.75">
      <c r="A137" s="127"/>
      <c r="C137" s="37"/>
      <c r="D137" s="37"/>
      <c r="E137" s="37"/>
      <c r="F137" s="37"/>
      <c r="G137" s="37"/>
      <c r="S137" s="372"/>
    </row>
    <row r="138" spans="1:19" ht="15.75">
      <c r="A138" s="127"/>
      <c r="C138" s="37"/>
      <c r="D138" s="37"/>
      <c r="E138" s="37"/>
      <c r="F138" s="37"/>
      <c r="G138" s="37"/>
      <c r="S138" s="372"/>
    </row>
    <row r="139" spans="1:19" ht="15.75">
      <c r="A139" s="127"/>
      <c r="C139" s="37"/>
      <c r="D139" s="37"/>
      <c r="E139" s="37"/>
      <c r="F139" s="37"/>
      <c r="G139" s="37"/>
      <c r="S139" s="372"/>
    </row>
    <row r="140" spans="1:19" ht="15.75">
      <c r="A140" s="127"/>
      <c r="C140" s="37"/>
      <c r="D140" s="37"/>
      <c r="E140" s="37"/>
      <c r="F140" s="37"/>
      <c r="G140" s="37"/>
      <c r="S140" s="372"/>
    </row>
    <row r="141" spans="1:19" ht="15.75">
      <c r="A141" s="127"/>
      <c r="C141" s="37"/>
      <c r="D141" s="37"/>
      <c r="E141" s="37"/>
      <c r="F141" s="37"/>
      <c r="G141" s="37"/>
      <c r="S141" s="372"/>
    </row>
    <row r="142" spans="1:19" ht="15.75">
      <c r="A142" s="127"/>
      <c r="C142" s="37"/>
      <c r="D142" s="37"/>
      <c r="E142" s="37"/>
      <c r="F142" s="37"/>
      <c r="G142" s="37"/>
      <c r="S142" s="372"/>
    </row>
    <row r="143" spans="1:19" ht="15.75">
      <c r="A143" s="127"/>
      <c r="C143" s="37"/>
      <c r="D143" s="37"/>
      <c r="E143" s="37"/>
      <c r="F143" s="37"/>
      <c r="G143" s="37"/>
      <c r="S143" s="372"/>
    </row>
    <row r="144" spans="1:19" ht="15.75">
      <c r="A144" s="127"/>
      <c r="C144" s="37"/>
      <c r="D144" s="37"/>
      <c r="E144" s="37"/>
      <c r="F144" s="37"/>
      <c r="G144" s="37"/>
      <c r="S144" s="372"/>
    </row>
    <row r="145" spans="1:19" ht="15.75">
      <c r="A145" s="127"/>
      <c r="C145" s="37"/>
      <c r="D145" s="37"/>
      <c r="E145" s="37"/>
      <c r="F145" s="37"/>
      <c r="G145" s="37"/>
      <c r="S145" s="372"/>
    </row>
    <row r="146" spans="1:19" ht="15.75">
      <c r="A146" s="127"/>
      <c r="C146" s="37"/>
      <c r="D146" s="37"/>
      <c r="E146" s="37"/>
      <c r="F146" s="37"/>
      <c r="G146" s="37"/>
      <c r="S146" s="372"/>
    </row>
    <row r="147" spans="1:19" ht="15.75">
      <c r="A147" s="127"/>
      <c r="C147" s="37"/>
      <c r="D147" s="37"/>
      <c r="E147" s="37"/>
      <c r="F147" s="37"/>
      <c r="G147" s="37"/>
      <c r="S147" s="372"/>
    </row>
    <row r="148" spans="1:19" ht="15.75">
      <c r="A148" s="127"/>
      <c r="C148" s="37"/>
      <c r="D148" s="37"/>
      <c r="E148" s="37"/>
      <c r="F148" s="37"/>
      <c r="G148" s="37"/>
      <c r="S148" s="372"/>
    </row>
    <row r="149" spans="1:19" ht="15.75">
      <c r="A149" s="127"/>
      <c r="C149" s="37"/>
      <c r="D149" s="37"/>
      <c r="E149" s="37"/>
      <c r="F149" s="37"/>
      <c r="G149" s="37"/>
      <c r="S149" s="372"/>
    </row>
    <row r="150" spans="1:19" ht="15.75">
      <c r="A150" s="127"/>
      <c r="C150" s="37"/>
      <c r="D150" s="37"/>
      <c r="E150" s="37"/>
      <c r="F150" s="37"/>
      <c r="G150" s="37"/>
      <c r="S150" s="372"/>
    </row>
    <row r="151" spans="1:19" ht="15.75">
      <c r="A151" s="127"/>
      <c r="C151" s="37"/>
      <c r="D151" s="37"/>
      <c r="E151" s="37"/>
      <c r="F151" s="37"/>
      <c r="G151" s="37"/>
      <c r="S151" s="372"/>
    </row>
    <row r="152" spans="1:19" ht="15.75">
      <c r="A152" s="127"/>
      <c r="C152" s="37"/>
      <c r="D152" s="37"/>
      <c r="E152" s="37"/>
      <c r="F152" s="37"/>
      <c r="G152" s="37"/>
      <c r="S152" s="372"/>
    </row>
    <row r="153" spans="1:19" ht="15.75">
      <c r="A153" s="127"/>
      <c r="C153" s="37"/>
      <c r="D153" s="37"/>
      <c r="E153" s="37"/>
      <c r="F153" s="37"/>
      <c r="G153" s="37"/>
      <c r="S153" s="372"/>
    </row>
    <row r="154" spans="1:19" ht="15.75">
      <c r="A154" s="127"/>
      <c r="C154" s="37"/>
      <c r="D154" s="37"/>
      <c r="E154" s="37"/>
      <c r="F154" s="37"/>
      <c r="G154" s="37"/>
      <c r="S154" s="372"/>
    </row>
    <row r="155" spans="1:19" ht="15.75">
      <c r="A155" s="127"/>
      <c r="C155" s="37"/>
      <c r="D155" s="37"/>
      <c r="E155" s="37"/>
      <c r="F155" s="37"/>
      <c r="G155" s="37"/>
      <c r="S155" s="372"/>
    </row>
    <row r="156" spans="1:19" ht="15.75">
      <c r="A156" s="127"/>
      <c r="C156" s="37"/>
      <c r="D156" s="37"/>
      <c r="E156" s="37"/>
      <c r="F156" s="37"/>
      <c r="G156" s="37"/>
      <c r="S156" s="372"/>
    </row>
    <row r="157" spans="1:19" ht="15.75">
      <c r="A157" s="127"/>
      <c r="C157" s="37"/>
      <c r="D157" s="37"/>
      <c r="E157" s="37"/>
      <c r="F157" s="37"/>
      <c r="G157" s="37"/>
      <c r="S157" s="372"/>
    </row>
    <row r="158" spans="1:19" ht="15.75">
      <c r="A158" s="127"/>
      <c r="C158" s="37"/>
      <c r="D158" s="37"/>
      <c r="E158" s="37"/>
      <c r="F158" s="37"/>
      <c r="G158" s="37"/>
      <c r="S158" s="372"/>
    </row>
    <row r="159" spans="1:19" ht="15.75">
      <c r="A159" s="127"/>
      <c r="C159" s="37"/>
      <c r="D159" s="37"/>
      <c r="E159" s="37"/>
      <c r="F159" s="37"/>
      <c r="G159" s="37"/>
      <c r="S159" s="372"/>
    </row>
    <row r="160" spans="1:19" ht="15.75">
      <c r="A160" s="127"/>
      <c r="C160" s="37"/>
      <c r="D160" s="37"/>
      <c r="E160" s="37"/>
      <c r="F160" s="37"/>
      <c r="G160" s="37"/>
      <c r="S160" s="372"/>
    </row>
    <row r="161" spans="1:19" ht="15.75">
      <c r="A161" s="127"/>
      <c r="C161" s="37"/>
      <c r="D161" s="37"/>
      <c r="E161" s="37"/>
      <c r="F161" s="37"/>
      <c r="G161" s="37"/>
      <c r="S161" s="372"/>
    </row>
    <row r="162" spans="1:19" ht="15.75">
      <c r="A162" s="127"/>
      <c r="C162" s="37"/>
      <c r="D162" s="37"/>
      <c r="E162" s="37"/>
      <c r="F162" s="37"/>
      <c r="G162" s="37"/>
      <c r="S162" s="372"/>
    </row>
    <row r="163" spans="1:19" ht="15.75">
      <c r="A163" s="127"/>
      <c r="C163" s="37"/>
      <c r="D163" s="37"/>
      <c r="E163" s="37"/>
      <c r="F163" s="37"/>
      <c r="G163" s="37"/>
      <c r="S163" s="372"/>
    </row>
    <row r="164" spans="1:19" ht="15.75">
      <c r="A164" s="127"/>
      <c r="C164" s="37"/>
      <c r="D164" s="37"/>
      <c r="E164" s="37"/>
      <c r="F164" s="37"/>
      <c r="G164" s="37"/>
      <c r="S164" s="372"/>
    </row>
    <row r="165" spans="1:19" ht="15.75">
      <c r="A165" s="127"/>
      <c r="C165" s="37"/>
      <c r="D165" s="37"/>
      <c r="E165" s="37"/>
      <c r="F165" s="37"/>
      <c r="G165" s="37"/>
      <c r="S165" s="372"/>
    </row>
    <row r="166" spans="1:19" ht="15.75">
      <c r="A166" s="127"/>
      <c r="C166" s="37"/>
      <c r="D166" s="37"/>
      <c r="E166" s="37"/>
      <c r="F166" s="37"/>
      <c r="G166" s="37"/>
      <c r="S166" s="372"/>
    </row>
    <row r="167" spans="1:19" ht="15.75">
      <c r="A167" s="127"/>
      <c r="C167" s="37"/>
      <c r="D167" s="37"/>
      <c r="E167" s="37"/>
      <c r="F167" s="37"/>
      <c r="G167" s="37"/>
      <c r="S167" s="372"/>
    </row>
    <row r="168" spans="1:19" ht="15.75">
      <c r="A168" s="127"/>
      <c r="C168" s="37"/>
      <c r="D168" s="37"/>
      <c r="E168" s="37"/>
      <c r="F168" s="37"/>
      <c r="G168" s="37"/>
      <c r="S168" s="372"/>
    </row>
    <row r="169" spans="1:19" ht="15.75">
      <c r="A169" s="127"/>
      <c r="C169" s="37"/>
      <c r="D169" s="37"/>
      <c r="E169" s="37"/>
      <c r="F169" s="37"/>
      <c r="G169" s="37"/>
      <c r="S169" s="372"/>
    </row>
    <row r="170" spans="1:19" ht="15.75">
      <c r="A170" s="127"/>
      <c r="C170" s="37"/>
      <c r="D170" s="37"/>
      <c r="E170" s="37"/>
      <c r="F170" s="37"/>
      <c r="G170" s="37"/>
      <c r="S170" s="372"/>
    </row>
    <row r="171" spans="1:19" ht="15.75">
      <c r="A171" s="127"/>
      <c r="C171" s="37"/>
      <c r="D171" s="37"/>
      <c r="E171" s="37"/>
      <c r="F171" s="37"/>
      <c r="G171" s="37"/>
      <c r="S171" s="372"/>
    </row>
    <row r="172" spans="1:19" ht="15.75">
      <c r="A172" s="127"/>
      <c r="C172" s="37"/>
      <c r="D172" s="37"/>
      <c r="E172" s="37"/>
      <c r="F172" s="37"/>
      <c r="G172" s="37"/>
      <c r="S172" s="372"/>
    </row>
    <row r="173" spans="1:19" ht="15.75">
      <c r="A173" s="127"/>
      <c r="C173" s="37"/>
      <c r="D173" s="37"/>
      <c r="E173" s="37"/>
      <c r="F173" s="37"/>
      <c r="G173" s="37"/>
      <c r="S173" s="372"/>
    </row>
    <row r="174" spans="1:19" ht="15.75">
      <c r="A174" s="127"/>
      <c r="C174" s="37"/>
      <c r="D174" s="37"/>
      <c r="E174" s="37"/>
      <c r="F174" s="37"/>
      <c r="G174" s="37"/>
      <c r="S174" s="372"/>
    </row>
    <row r="175" spans="1:19" ht="15.75">
      <c r="A175" s="127"/>
      <c r="C175" s="37"/>
      <c r="D175" s="37"/>
      <c r="E175" s="37"/>
      <c r="F175" s="37"/>
      <c r="G175" s="37"/>
      <c r="S175" s="372"/>
    </row>
    <row r="176" spans="1:19" ht="15.75">
      <c r="A176" s="127"/>
      <c r="C176" s="37"/>
      <c r="D176" s="37"/>
      <c r="E176" s="37"/>
      <c r="F176" s="37"/>
      <c r="G176" s="37"/>
      <c r="S176" s="372"/>
    </row>
    <row r="177" spans="1:19" ht="15.75">
      <c r="A177" s="127"/>
      <c r="C177" s="37"/>
      <c r="D177" s="37"/>
      <c r="E177" s="37"/>
      <c r="F177" s="37"/>
      <c r="G177" s="37"/>
      <c r="S177" s="372"/>
    </row>
    <row r="178" spans="1:19" ht="15.75">
      <c r="A178" s="127"/>
      <c r="C178" s="37"/>
      <c r="D178" s="37"/>
      <c r="E178" s="37"/>
      <c r="F178" s="37"/>
      <c r="G178" s="37"/>
      <c r="S178" s="372"/>
    </row>
    <row r="179" spans="1:19" ht="15.75">
      <c r="A179" s="127"/>
      <c r="C179" s="37"/>
      <c r="D179" s="37"/>
      <c r="E179" s="37"/>
      <c r="F179" s="37"/>
      <c r="G179" s="37"/>
      <c r="S179" s="372"/>
    </row>
    <row r="180" spans="1:19" ht="15.75">
      <c r="A180" s="127"/>
      <c r="C180" s="37"/>
      <c r="D180" s="37"/>
      <c r="E180" s="37"/>
      <c r="F180" s="37"/>
      <c r="G180" s="37"/>
      <c r="S180" s="372"/>
    </row>
    <row r="181" spans="1:19" ht="15.75">
      <c r="A181" s="127"/>
      <c r="C181" s="37"/>
      <c r="D181" s="37"/>
      <c r="E181" s="37"/>
      <c r="F181" s="37"/>
      <c r="G181" s="37"/>
      <c r="S181" s="372"/>
    </row>
    <row r="182" spans="1:19" ht="15.75">
      <c r="A182" s="127"/>
      <c r="C182" s="37"/>
      <c r="D182" s="37"/>
      <c r="E182" s="37"/>
      <c r="F182" s="37"/>
      <c r="G182" s="37"/>
      <c r="S182" s="372"/>
    </row>
    <row r="183" spans="1:19" ht="15.75">
      <c r="A183" s="127"/>
      <c r="C183" s="37"/>
      <c r="D183" s="37"/>
      <c r="E183" s="37"/>
      <c r="F183" s="37"/>
      <c r="G183" s="37"/>
      <c r="S183" s="372"/>
    </row>
    <row r="184" spans="1:19" ht="15.75">
      <c r="A184" s="127"/>
      <c r="C184" s="37"/>
      <c r="D184" s="37"/>
      <c r="E184" s="37"/>
      <c r="F184" s="37"/>
      <c r="G184" s="37"/>
      <c r="S184" s="372"/>
    </row>
    <row r="185" spans="1:19" ht="15.75">
      <c r="A185" s="127"/>
      <c r="C185" s="37"/>
      <c r="D185" s="37"/>
      <c r="E185" s="37"/>
      <c r="F185" s="37"/>
      <c r="G185" s="37"/>
      <c r="S185" s="372"/>
    </row>
    <row r="186" spans="1:19" ht="15.75">
      <c r="A186" s="127"/>
      <c r="C186" s="37"/>
      <c r="D186" s="37"/>
      <c r="E186" s="37"/>
      <c r="F186" s="37"/>
      <c r="G186" s="37"/>
      <c r="S186" s="372"/>
    </row>
    <row r="187" spans="1:19" ht="15.75">
      <c r="A187" s="127"/>
      <c r="C187" s="37"/>
      <c r="D187" s="37"/>
      <c r="E187" s="37"/>
      <c r="F187" s="37"/>
      <c r="G187" s="37"/>
      <c r="S187" s="372"/>
    </row>
    <row r="188" spans="1:19" ht="15.75">
      <c r="A188" s="127"/>
      <c r="C188" s="37"/>
      <c r="D188" s="37"/>
      <c r="E188" s="37"/>
      <c r="F188" s="37"/>
      <c r="G188" s="37"/>
      <c r="S188" s="372"/>
    </row>
    <row r="189" spans="1:19" ht="15.75">
      <c r="A189" s="127"/>
      <c r="C189" s="37"/>
      <c r="D189" s="37"/>
      <c r="E189" s="37"/>
      <c r="F189" s="37"/>
      <c r="G189" s="37"/>
      <c r="S189" s="372"/>
    </row>
    <row r="190" spans="1:19" ht="15.75">
      <c r="A190" s="127"/>
      <c r="C190" s="37"/>
      <c r="D190" s="37"/>
      <c r="E190" s="37"/>
      <c r="F190" s="37"/>
      <c r="G190" s="37"/>
      <c r="S190" s="372"/>
    </row>
    <row r="191" spans="1:19" ht="15.75">
      <c r="A191" s="127"/>
      <c r="C191" s="37"/>
      <c r="D191" s="37"/>
      <c r="E191" s="37"/>
      <c r="F191" s="37"/>
      <c r="G191" s="37"/>
      <c r="S191" s="372"/>
    </row>
    <row r="192" spans="1:19" ht="15.75">
      <c r="A192" s="127"/>
      <c r="C192" s="37"/>
      <c r="D192" s="37"/>
      <c r="E192" s="37"/>
      <c r="F192" s="37"/>
      <c r="G192" s="37"/>
      <c r="S192" s="372"/>
    </row>
    <row r="193" spans="1:19" ht="15.75">
      <c r="A193" s="127"/>
      <c r="C193" s="37"/>
      <c r="D193" s="37"/>
      <c r="E193" s="37"/>
      <c r="F193" s="37"/>
      <c r="G193" s="37"/>
      <c r="S193" s="372"/>
    </row>
    <row r="194" spans="1:19" ht="15.75">
      <c r="A194" s="127"/>
      <c r="C194" s="37"/>
      <c r="D194" s="37"/>
      <c r="E194" s="37"/>
      <c r="F194" s="37"/>
      <c r="G194" s="37"/>
      <c r="S194" s="372"/>
    </row>
    <row r="195" spans="1:19" ht="15.75">
      <c r="A195" s="127"/>
      <c r="C195" s="37"/>
      <c r="D195" s="37"/>
      <c r="E195" s="37"/>
      <c r="F195" s="37"/>
      <c r="G195" s="37"/>
      <c r="S195" s="372"/>
    </row>
    <row r="196" spans="1:19" ht="15.75">
      <c r="A196" s="127"/>
      <c r="C196" s="37"/>
      <c r="D196" s="37"/>
      <c r="E196" s="37"/>
      <c r="F196" s="37"/>
      <c r="G196" s="37"/>
      <c r="S196" s="372"/>
    </row>
    <row r="197" spans="1:19" ht="15.75">
      <c r="A197" s="127"/>
      <c r="C197" s="37"/>
      <c r="D197" s="37"/>
      <c r="E197" s="37"/>
      <c r="F197" s="37"/>
      <c r="G197" s="37"/>
      <c r="S197" s="372"/>
    </row>
    <row r="198" spans="1:19" ht="15.75">
      <c r="A198" s="127"/>
      <c r="C198" s="37"/>
      <c r="D198" s="37"/>
      <c r="E198" s="37"/>
      <c r="F198" s="37"/>
      <c r="G198" s="37"/>
      <c r="S198" s="372"/>
    </row>
    <row r="199" spans="1:19" ht="15.75">
      <c r="A199" s="127"/>
      <c r="C199" s="37"/>
      <c r="D199" s="37"/>
      <c r="E199" s="37"/>
      <c r="F199" s="37"/>
      <c r="G199" s="37"/>
      <c r="S199" s="372"/>
    </row>
    <row r="200" spans="1:19" ht="15.75">
      <c r="A200" s="127"/>
      <c r="C200" s="37"/>
      <c r="D200" s="37"/>
      <c r="E200" s="37"/>
      <c r="F200" s="37"/>
      <c r="G200" s="37"/>
      <c r="S200" s="372"/>
    </row>
    <row r="201" spans="1:19" ht="15.75">
      <c r="A201" s="127"/>
      <c r="C201" s="37"/>
      <c r="D201" s="37"/>
      <c r="E201" s="37"/>
      <c r="F201" s="37"/>
      <c r="G201" s="37"/>
    </row>
    <row r="202" spans="1:19" ht="15.75">
      <c r="A202" s="127"/>
      <c r="C202" s="37"/>
      <c r="D202" s="37"/>
      <c r="E202" s="37"/>
      <c r="F202" s="37"/>
      <c r="G202" s="37"/>
    </row>
    <row r="203" spans="1:19" ht="15.75">
      <c r="A203" s="127"/>
      <c r="C203" s="37"/>
      <c r="D203" s="37"/>
      <c r="E203" s="37"/>
      <c r="F203" s="37"/>
      <c r="G203" s="37"/>
    </row>
    <row r="204" spans="1:19" ht="15.75">
      <c r="A204" s="127"/>
      <c r="C204" s="37"/>
      <c r="D204" s="37"/>
      <c r="E204" s="37"/>
      <c r="F204" s="37"/>
      <c r="G204" s="37"/>
    </row>
    <row r="205" spans="1:19" ht="15.75">
      <c r="A205" s="127"/>
      <c r="C205" s="37"/>
      <c r="D205" s="37"/>
      <c r="E205" s="37"/>
      <c r="F205" s="37"/>
      <c r="G205" s="37"/>
    </row>
    <row r="206" spans="1:19" ht="15.75">
      <c r="A206" s="127"/>
      <c r="C206" s="37"/>
      <c r="D206" s="37"/>
      <c r="E206" s="37"/>
      <c r="F206" s="37"/>
      <c r="G206" s="37"/>
    </row>
    <row r="207" spans="1:19" ht="15.75">
      <c r="A207" s="127"/>
      <c r="C207" s="37"/>
      <c r="D207" s="37"/>
      <c r="E207" s="37"/>
      <c r="F207" s="37"/>
      <c r="G207" s="37"/>
    </row>
    <row r="208" spans="1:19" ht="15.75">
      <c r="A208" s="127"/>
      <c r="C208" s="37"/>
      <c r="D208" s="37"/>
      <c r="E208" s="37"/>
      <c r="F208" s="37"/>
      <c r="G208" s="37"/>
    </row>
    <row r="209" spans="1:7" ht="15.75">
      <c r="A209" s="12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6"/>
  <sheetViews>
    <sheetView workbookViewId="0">
      <selection activeCell="M9" sqref="M9"/>
    </sheetView>
  </sheetViews>
  <sheetFormatPr baseColWidth="10" defaultColWidth="14.7109375" defaultRowHeight="15"/>
  <cols>
    <col min="1" max="1" width="43.140625" style="20" customWidth="1"/>
    <col min="2" max="11" width="14.7109375" style="372" customWidth="1"/>
    <col min="12" max="12" width="14.7109375" style="128" customWidth="1"/>
    <col min="13" max="256" width="14.7109375" style="372"/>
    <col min="257" max="257" width="81.42578125" style="372" bestFit="1" customWidth="1"/>
    <col min="258" max="268" width="14.7109375" style="372" customWidth="1"/>
    <col min="269" max="512" width="14.7109375" style="372"/>
    <col min="513" max="513" width="81.42578125" style="372" bestFit="1" customWidth="1"/>
    <col min="514" max="524" width="14.7109375" style="372" customWidth="1"/>
    <col min="525" max="768" width="14.7109375" style="372"/>
    <col min="769" max="769" width="81.42578125" style="372" bestFit="1" customWidth="1"/>
    <col min="770" max="780" width="14.7109375" style="372" customWidth="1"/>
    <col min="781" max="1024" width="14.7109375" style="372"/>
    <col min="1025" max="1025" width="81.42578125" style="372" bestFit="1" customWidth="1"/>
    <col min="1026" max="1036" width="14.7109375" style="372" customWidth="1"/>
    <col min="1037" max="1280" width="14.7109375" style="372"/>
    <col min="1281" max="1281" width="81.42578125" style="372" bestFit="1" customWidth="1"/>
    <col min="1282" max="1292" width="14.7109375" style="372" customWidth="1"/>
    <col min="1293" max="1536" width="14.7109375" style="372"/>
    <col min="1537" max="1537" width="81.42578125" style="372" bestFit="1" customWidth="1"/>
    <col min="1538" max="1548" width="14.7109375" style="372" customWidth="1"/>
    <col min="1549" max="1792" width="14.7109375" style="372"/>
    <col min="1793" max="1793" width="81.42578125" style="372" bestFit="1" customWidth="1"/>
    <col min="1794" max="1804" width="14.7109375" style="372" customWidth="1"/>
    <col min="1805" max="2048" width="14.7109375" style="372"/>
    <col min="2049" max="2049" width="81.42578125" style="372" bestFit="1" customWidth="1"/>
    <col min="2050" max="2060" width="14.7109375" style="372" customWidth="1"/>
    <col min="2061" max="2304" width="14.7109375" style="372"/>
    <col min="2305" max="2305" width="81.42578125" style="372" bestFit="1" customWidth="1"/>
    <col min="2306" max="2316" width="14.7109375" style="372" customWidth="1"/>
    <col min="2317" max="2560" width="14.7109375" style="372"/>
    <col min="2561" max="2561" width="81.42578125" style="372" bestFit="1" customWidth="1"/>
    <col min="2562" max="2572" width="14.7109375" style="372" customWidth="1"/>
    <col min="2573" max="2816" width="14.7109375" style="372"/>
    <col min="2817" max="2817" width="81.42578125" style="372" bestFit="1" customWidth="1"/>
    <col min="2818" max="2828" width="14.7109375" style="372" customWidth="1"/>
    <col min="2829" max="3072" width="14.7109375" style="372"/>
    <col min="3073" max="3073" width="81.42578125" style="372" bestFit="1" customWidth="1"/>
    <col min="3074" max="3084" width="14.7109375" style="372" customWidth="1"/>
    <col min="3085" max="3328" width="14.7109375" style="372"/>
    <col min="3329" max="3329" width="81.42578125" style="372" bestFit="1" customWidth="1"/>
    <col min="3330" max="3340" width="14.7109375" style="372" customWidth="1"/>
    <col min="3341" max="3584" width="14.7109375" style="372"/>
    <col min="3585" max="3585" width="81.42578125" style="372" bestFit="1" customWidth="1"/>
    <col min="3586" max="3596" width="14.7109375" style="372" customWidth="1"/>
    <col min="3597" max="3840" width="14.7109375" style="372"/>
    <col min="3841" max="3841" width="81.42578125" style="372" bestFit="1" customWidth="1"/>
    <col min="3842" max="3852" width="14.7109375" style="372" customWidth="1"/>
    <col min="3853" max="4096" width="14.7109375" style="372"/>
    <col min="4097" max="4097" width="81.42578125" style="372" bestFit="1" customWidth="1"/>
    <col min="4098" max="4108" width="14.7109375" style="372" customWidth="1"/>
    <col min="4109" max="4352" width="14.7109375" style="372"/>
    <col min="4353" max="4353" width="81.42578125" style="372" bestFit="1" customWidth="1"/>
    <col min="4354" max="4364" width="14.7109375" style="372" customWidth="1"/>
    <col min="4365" max="4608" width="14.7109375" style="372"/>
    <col min="4609" max="4609" width="81.42578125" style="372" bestFit="1" customWidth="1"/>
    <col min="4610" max="4620" width="14.7109375" style="372" customWidth="1"/>
    <col min="4621" max="4864" width="14.7109375" style="372"/>
    <col min="4865" max="4865" width="81.42578125" style="372" bestFit="1" customWidth="1"/>
    <col min="4866" max="4876" width="14.7109375" style="372" customWidth="1"/>
    <col min="4877" max="5120" width="14.7109375" style="372"/>
    <col min="5121" max="5121" width="81.42578125" style="372" bestFit="1" customWidth="1"/>
    <col min="5122" max="5132" width="14.7109375" style="372" customWidth="1"/>
    <col min="5133" max="5376" width="14.7109375" style="372"/>
    <col min="5377" max="5377" width="81.42578125" style="372" bestFit="1" customWidth="1"/>
    <col min="5378" max="5388" width="14.7109375" style="372" customWidth="1"/>
    <col min="5389" max="5632" width="14.7109375" style="372"/>
    <col min="5633" max="5633" width="81.42578125" style="372" bestFit="1" customWidth="1"/>
    <col min="5634" max="5644" width="14.7109375" style="372" customWidth="1"/>
    <col min="5645" max="5888" width="14.7109375" style="372"/>
    <col min="5889" max="5889" width="81.42578125" style="372" bestFit="1" customWidth="1"/>
    <col min="5890" max="5900" width="14.7109375" style="372" customWidth="1"/>
    <col min="5901" max="6144" width="14.7109375" style="372"/>
    <col min="6145" max="6145" width="81.42578125" style="372" bestFit="1" customWidth="1"/>
    <col min="6146" max="6156" width="14.7109375" style="372" customWidth="1"/>
    <col min="6157" max="6400" width="14.7109375" style="372"/>
    <col min="6401" max="6401" width="81.42578125" style="372" bestFit="1" customWidth="1"/>
    <col min="6402" max="6412" width="14.7109375" style="372" customWidth="1"/>
    <col min="6413" max="6656" width="14.7109375" style="372"/>
    <col min="6657" max="6657" width="81.42578125" style="372" bestFit="1" customWidth="1"/>
    <col min="6658" max="6668" width="14.7109375" style="372" customWidth="1"/>
    <col min="6669" max="6912" width="14.7109375" style="372"/>
    <col min="6913" max="6913" width="81.42578125" style="372" bestFit="1" customWidth="1"/>
    <col min="6914" max="6924" width="14.7109375" style="372" customWidth="1"/>
    <col min="6925" max="7168" width="14.7109375" style="372"/>
    <col min="7169" max="7169" width="81.42578125" style="372" bestFit="1" customWidth="1"/>
    <col min="7170" max="7180" width="14.7109375" style="372" customWidth="1"/>
    <col min="7181" max="7424" width="14.7109375" style="372"/>
    <col min="7425" max="7425" width="81.42578125" style="372" bestFit="1" customWidth="1"/>
    <col min="7426" max="7436" width="14.7109375" style="372" customWidth="1"/>
    <col min="7437" max="7680" width="14.7109375" style="372"/>
    <col min="7681" max="7681" width="81.42578125" style="372" bestFit="1" customWidth="1"/>
    <col min="7682" max="7692" width="14.7109375" style="372" customWidth="1"/>
    <col min="7693" max="7936" width="14.7109375" style="372"/>
    <col min="7937" max="7937" width="81.42578125" style="372" bestFit="1" customWidth="1"/>
    <col min="7938" max="7948" width="14.7109375" style="372" customWidth="1"/>
    <col min="7949" max="8192" width="14.7109375" style="372"/>
    <col min="8193" max="8193" width="81.42578125" style="372" bestFit="1" customWidth="1"/>
    <col min="8194" max="8204" width="14.7109375" style="372" customWidth="1"/>
    <col min="8205" max="8448" width="14.7109375" style="372"/>
    <col min="8449" max="8449" width="81.42578125" style="372" bestFit="1" customWidth="1"/>
    <col min="8450" max="8460" width="14.7109375" style="372" customWidth="1"/>
    <col min="8461" max="8704" width="14.7109375" style="372"/>
    <col min="8705" max="8705" width="81.42578125" style="372" bestFit="1" customWidth="1"/>
    <col min="8706" max="8716" width="14.7109375" style="372" customWidth="1"/>
    <col min="8717" max="8960" width="14.7109375" style="372"/>
    <col min="8961" max="8961" width="81.42578125" style="372" bestFit="1" customWidth="1"/>
    <col min="8962" max="8972" width="14.7109375" style="372" customWidth="1"/>
    <col min="8973" max="9216" width="14.7109375" style="372"/>
    <col min="9217" max="9217" width="81.42578125" style="372" bestFit="1" customWidth="1"/>
    <col min="9218" max="9228" width="14.7109375" style="372" customWidth="1"/>
    <col min="9229" max="9472" width="14.7109375" style="372"/>
    <col min="9473" max="9473" width="81.42578125" style="372" bestFit="1" customWidth="1"/>
    <col min="9474" max="9484" width="14.7109375" style="372" customWidth="1"/>
    <col min="9485" max="9728" width="14.7109375" style="372"/>
    <col min="9729" max="9729" width="81.42578125" style="372" bestFit="1" customWidth="1"/>
    <col min="9730" max="9740" width="14.7109375" style="372" customWidth="1"/>
    <col min="9741" max="9984" width="14.7109375" style="372"/>
    <col min="9985" max="9985" width="81.42578125" style="372" bestFit="1" customWidth="1"/>
    <col min="9986" max="9996" width="14.7109375" style="372" customWidth="1"/>
    <col min="9997" max="10240" width="14.7109375" style="372"/>
    <col min="10241" max="10241" width="81.42578125" style="372" bestFit="1" customWidth="1"/>
    <col min="10242" max="10252" width="14.7109375" style="372" customWidth="1"/>
    <col min="10253" max="10496" width="14.7109375" style="372"/>
    <col min="10497" max="10497" width="81.42578125" style="372" bestFit="1" customWidth="1"/>
    <col min="10498" max="10508" width="14.7109375" style="372" customWidth="1"/>
    <col min="10509" max="10752" width="14.7109375" style="372"/>
    <col min="10753" max="10753" width="81.42578125" style="372" bestFit="1" customWidth="1"/>
    <col min="10754" max="10764" width="14.7109375" style="372" customWidth="1"/>
    <col min="10765" max="11008" width="14.7109375" style="372"/>
    <col min="11009" max="11009" width="81.42578125" style="372" bestFit="1" customWidth="1"/>
    <col min="11010" max="11020" width="14.7109375" style="372" customWidth="1"/>
    <col min="11021" max="11264" width="14.7109375" style="372"/>
    <col min="11265" max="11265" width="81.42578125" style="372" bestFit="1" customWidth="1"/>
    <col min="11266" max="11276" width="14.7109375" style="372" customWidth="1"/>
    <col min="11277" max="11520" width="14.7109375" style="372"/>
    <col min="11521" max="11521" width="81.42578125" style="372" bestFit="1" customWidth="1"/>
    <col min="11522" max="11532" width="14.7109375" style="372" customWidth="1"/>
    <col min="11533" max="11776" width="14.7109375" style="372"/>
    <col min="11777" max="11777" width="81.42578125" style="372" bestFit="1" customWidth="1"/>
    <col min="11778" max="11788" width="14.7109375" style="372" customWidth="1"/>
    <col min="11789" max="12032" width="14.7109375" style="372"/>
    <col min="12033" max="12033" width="81.42578125" style="372" bestFit="1" customWidth="1"/>
    <col min="12034" max="12044" width="14.7109375" style="372" customWidth="1"/>
    <col min="12045" max="12288" width="14.7109375" style="372"/>
    <col min="12289" max="12289" width="81.42578125" style="372" bestFit="1" customWidth="1"/>
    <col min="12290" max="12300" width="14.7109375" style="372" customWidth="1"/>
    <col min="12301" max="12544" width="14.7109375" style="372"/>
    <col min="12545" max="12545" width="81.42578125" style="372" bestFit="1" customWidth="1"/>
    <col min="12546" max="12556" width="14.7109375" style="372" customWidth="1"/>
    <col min="12557" max="12800" width="14.7109375" style="372"/>
    <col min="12801" max="12801" width="81.42578125" style="372" bestFit="1" customWidth="1"/>
    <col min="12802" max="12812" width="14.7109375" style="372" customWidth="1"/>
    <col min="12813" max="13056" width="14.7109375" style="372"/>
    <col min="13057" max="13057" width="81.42578125" style="372" bestFit="1" customWidth="1"/>
    <col min="13058" max="13068" width="14.7109375" style="372" customWidth="1"/>
    <col min="13069" max="13312" width="14.7109375" style="372"/>
    <col min="13313" max="13313" width="81.42578125" style="372" bestFit="1" customWidth="1"/>
    <col min="13314" max="13324" width="14.7109375" style="372" customWidth="1"/>
    <col min="13325" max="13568" width="14.7109375" style="372"/>
    <col min="13569" max="13569" width="81.42578125" style="372" bestFit="1" customWidth="1"/>
    <col min="13570" max="13580" width="14.7109375" style="372" customWidth="1"/>
    <col min="13581" max="13824" width="14.7109375" style="372"/>
    <col min="13825" max="13825" width="81.42578125" style="372" bestFit="1" customWidth="1"/>
    <col min="13826" max="13836" width="14.7109375" style="372" customWidth="1"/>
    <col min="13837" max="14080" width="14.7109375" style="372"/>
    <col min="14081" max="14081" width="81.42578125" style="372" bestFit="1" customWidth="1"/>
    <col min="14082" max="14092" width="14.7109375" style="372" customWidth="1"/>
    <col min="14093" max="14336" width="14.7109375" style="372"/>
    <col min="14337" max="14337" width="81.42578125" style="372" bestFit="1" customWidth="1"/>
    <col min="14338" max="14348" width="14.7109375" style="372" customWidth="1"/>
    <col min="14349" max="14592" width="14.7109375" style="372"/>
    <col min="14593" max="14593" width="81.42578125" style="372" bestFit="1" customWidth="1"/>
    <col min="14594" max="14604" width="14.7109375" style="372" customWidth="1"/>
    <col min="14605" max="14848" width="14.7109375" style="372"/>
    <col min="14849" max="14849" width="81.42578125" style="372" bestFit="1" customWidth="1"/>
    <col min="14850" max="14860" width="14.7109375" style="372" customWidth="1"/>
    <col min="14861" max="15104" width="14.7109375" style="372"/>
    <col min="15105" max="15105" width="81.42578125" style="372" bestFit="1" customWidth="1"/>
    <col min="15106" max="15116" width="14.7109375" style="372" customWidth="1"/>
    <col min="15117" max="15360" width="14.7109375" style="372"/>
    <col min="15361" max="15361" width="81.42578125" style="372" bestFit="1" customWidth="1"/>
    <col min="15362" max="15372" width="14.7109375" style="372" customWidth="1"/>
    <col min="15373" max="15616" width="14.7109375" style="372"/>
    <col min="15617" max="15617" width="81.42578125" style="372" bestFit="1" customWidth="1"/>
    <col min="15618" max="15628" width="14.7109375" style="372" customWidth="1"/>
    <col min="15629" max="15872" width="14.7109375" style="372"/>
    <col min="15873" max="15873" width="81.42578125" style="372" bestFit="1" customWidth="1"/>
    <col min="15874" max="15884" width="14.7109375" style="372" customWidth="1"/>
    <col min="15885" max="16128" width="14.7109375" style="372"/>
    <col min="16129" max="16129" width="81.42578125" style="372" bestFit="1" customWidth="1"/>
    <col min="16130" max="16140" width="14.7109375" style="372" customWidth="1"/>
    <col min="16141" max="16384" width="14.7109375" style="372"/>
  </cols>
  <sheetData>
    <row r="1" spans="1:11" s="1" customFormat="1" ht="3.75" customHeight="1">
      <c r="A1" s="101">
        <v>0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</row>
    <row r="2" spans="1:11" s="1" customFormat="1" ht="38.25" customHeight="1">
      <c r="A2" s="803" t="s">
        <v>736</v>
      </c>
      <c r="B2" s="803"/>
      <c r="C2" s="803"/>
      <c r="D2" s="803"/>
      <c r="E2" s="803"/>
      <c r="F2" s="803"/>
      <c r="G2" s="803"/>
      <c r="H2" s="803"/>
      <c r="I2" s="803"/>
      <c r="J2" s="803"/>
      <c r="K2" s="803"/>
    </row>
    <row r="3" spans="1:11" s="1" customFormat="1" ht="20.25" customHeight="1">
      <c r="A3" s="803" t="s">
        <v>115</v>
      </c>
      <c r="B3" s="803"/>
      <c r="C3" s="803"/>
      <c r="D3" s="803"/>
      <c r="E3" s="803"/>
      <c r="F3" s="803"/>
      <c r="G3" s="803"/>
      <c r="H3" s="803"/>
      <c r="I3" s="803"/>
      <c r="J3" s="803"/>
      <c r="K3" s="803"/>
    </row>
    <row r="4" spans="1:11" s="1" customFormat="1" ht="20.25" customHeight="1">
      <c r="A4" s="803" t="s">
        <v>878</v>
      </c>
      <c r="B4" s="803"/>
      <c r="C4" s="803"/>
      <c r="D4" s="803"/>
      <c r="E4" s="803"/>
      <c r="F4" s="803"/>
      <c r="G4" s="803"/>
      <c r="H4" s="803"/>
      <c r="I4" s="803"/>
      <c r="J4" s="803"/>
      <c r="K4" s="803"/>
    </row>
    <row r="5" spans="1:11" s="33" customFormat="1" ht="39" customHeight="1">
      <c r="A5" s="804" t="s">
        <v>727</v>
      </c>
      <c r="B5" s="804"/>
      <c r="C5" s="804"/>
      <c r="D5" s="804"/>
      <c r="E5" s="804"/>
      <c r="F5" s="804"/>
      <c r="G5" s="804"/>
      <c r="H5" s="804"/>
      <c r="I5" s="804"/>
      <c r="J5" s="804"/>
      <c r="K5" s="804"/>
    </row>
    <row r="6" spans="1:11" s="372" customFormat="1" ht="7.5" customHeight="1">
      <c r="A6" s="103"/>
    </row>
    <row r="7" spans="1:11" s="372" customFormat="1" ht="10.5" customHeight="1" thickBot="1">
      <c r="A7" s="104"/>
      <c r="B7" s="105"/>
      <c r="C7" s="105"/>
      <c r="D7" s="105"/>
      <c r="E7" s="105"/>
      <c r="F7" s="106"/>
      <c r="G7" s="107"/>
      <c r="H7" s="106"/>
      <c r="I7" s="106"/>
      <c r="J7" s="106"/>
      <c r="K7" s="106"/>
    </row>
    <row r="8" spans="1:11" s="446" customFormat="1" ht="51" customHeight="1" thickTop="1" thickBot="1">
      <c r="A8" s="449"/>
      <c r="B8" s="449" t="s">
        <v>741</v>
      </c>
      <c r="C8" s="449" t="s">
        <v>742</v>
      </c>
      <c r="D8" s="449" t="s">
        <v>743</v>
      </c>
      <c r="E8" s="449" t="s">
        <v>744</v>
      </c>
      <c r="F8" s="449" t="s">
        <v>745</v>
      </c>
      <c r="G8" s="449" t="s">
        <v>746</v>
      </c>
      <c r="H8" s="449" t="s">
        <v>747</v>
      </c>
      <c r="I8" s="449" t="s">
        <v>918</v>
      </c>
      <c r="J8" s="450" t="s">
        <v>116</v>
      </c>
      <c r="K8" s="451" t="s">
        <v>11</v>
      </c>
    </row>
    <row r="9" spans="1:11" s="372" customFormat="1" ht="42.75" customHeight="1" thickTop="1">
      <c r="A9" s="109" t="s">
        <v>117</v>
      </c>
      <c r="B9" s="110">
        <v>649551.59649999999</v>
      </c>
      <c r="C9" s="110">
        <v>1931735.6938399998</v>
      </c>
      <c r="D9" s="110">
        <v>1052718.6923499999</v>
      </c>
      <c r="E9" s="110">
        <v>63027.082450000002</v>
      </c>
      <c r="F9" s="109">
        <v>261646.26227000001</v>
      </c>
      <c r="G9" s="110">
        <v>286738.01342999999</v>
      </c>
      <c r="H9" s="109">
        <v>30567.612059999999</v>
      </c>
      <c r="I9" s="109">
        <v>592753.96126000001</v>
      </c>
      <c r="J9" s="109">
        <v>4868738.9141600002</v>
      </c>
      <c r="K9" s="111">
        <v>0.97271944432093538</v>
      </c>
    </row>
    <row r="10" spans="1:11" s="372" customFormat="1" ht="27" customHeight="1">
      <c r="A10" s="109" t="s">
        <v>118</v>
      </c>
      <c r="B10" s="110">
        <v>4479.2750999999998</v>
      </c>
      <c r="C10" s="110">
        <v>8623.9766099999997</v>
      </c>
      <c r="D10" s="110">
        <v>16187.29789</v>
      </c>
      <c r="E10" s="110">
        <v>516.03625999999997</v>
      </c>
      <c r="F10" s="109">
        <v>520.07928000000004</v>
      </c>
      <c r="G10" s="110">
        <v>1309.39482</v>
      </c>
      <c r="H10" s="109">
        <v>424.16395</v>
      </c>
      <c r="I10" s="109">
        <v>1459.8044399999999</v>
      </c>
      <c r="J10" s="109">
        <v>33520.028350000001</v>
      </c>
      <c r="K10" s="111">
        <v>6.6969258210592339E-3</v>
      </c>
    </row>
    <row r="11" spans="1:11" s="372" customFormat="1" ht="42.75" customHeight="1">
      <c r="A11" s="109" t="s">
        <v>119</v>
      </c>
      <c r="B11" s="110">
        <v>18220.939140000002</v>
      </c>
      <c r="C11" s="110">
        <v>5267.9084400000002</v>
      </c>
      <c r="D11" s="110">
        <v>2332.5339700000004</v>
      </c>
      <c r="E11" s="110">
        <v>1508.5836899999999</v>
      </c>
      <c r="F11" s="109">
        <v>1037.36473</v>
      </c>
      <c r="G11" s="110">
        <v>5683.9396299999999</v>
      </c>
      <c r="H11" s="109">
        <v>23.898889999999998</v>
      </c>
      <c r="I11" s="109">
        <v>3578.28395</v>
      </c>
      <c r="J11" s="109">
        <v>37653.452439999994</v>
      </c>
      <c r="K11" s="111">
        <v>7.5227376082294328E-3</v>
      </c>
    </row>
    <row r="12" spans="1:11" s="372" customFormat="1" ht="27" customHeight="1">
      <c r="A12" s="109" t="s">
        <v>120</v>
      </c>
      <c r="B12" s="110">
        <v>696.06782999999996</v>
      </c>
      <c r="C12" s="110">
        <v>231.35506000000001</v>
      </c>
      <c r="D12" s="110">
        <v>115.65721000000001</v>
      </c>
      <c r="E12" s="110">
        <v>62.112589999999997</v>
      </c>
      <c r="F12" s="109">
        <v>36.837730000000001</v>
      </c>
      <c r="G12" s="110">
        <v>221.27159</v>
      </c>
      <c r="H12" s="109">
        <v>2.1535100000000003</v>
      </c>
      <c r="I12" s="109">
        <v>178.39006000000001</v>
      </c>
      <c r="J12" s="109">
        <v>1543.8455799999999</v>
      </c>
      <c r="K12" s="111">
        <v>3.0844303651760392E-4</v>
      </c>
    </row>
    <row r="13" spans="1:11" s="372" customFormat="1" ht="42.75" customHeight="1">
      <c r="A13" s="109" t="s">
        <v>121</v>
      </c>
      <c r="B13" s="110">
        <v>1050.1053700000002</v>
      </c>
      <c r="C13" s="110">
        <v>2748.13483</v>
      </c>
      <c r="D13" s="110">
        <v>1178.04855</v>
      </c>
      <c r="E13" s="110">
        <v>625.76313000000005</v>
      </c>
      <c r="F13" s="109">
        <v>370.39294000000001</v>
      </c>
      <c r="G13" s="110">
        <v>1911.3981899999999</v>
      </c>
      <c r="H13" s="109">
        <v>117.05383999999999</v>
      </c>
      <c r="I13" s="109">
        <v>1104.67046</v>
      </c>
      <c r="J13" s="109">
        <v>9105.5673099999985</v>
      </c>
      <c r="K13" s="111">
        <v>1.8191902523773331E-3</v>
      </c>
    </row>
    <row r="14" spans="1:11" s="372" customFormat="1" ht="27" customHeight="1">
      <c r="A14" s="109" t="s">
        <v>122</v>
      </c>
      <c r="B14" s="110">
        <v>174.54324</v>
      </c>
      <c r="C14" s="110">
        <v>485.30895000000004</v>
      </c>
      <c r="D14" s="110">
        <v>235.60973000000001</v>
      </c>
      <c r="E14" s="110">
        <v>112.53738</v>
      </c>
      <c r="F14" s="109">
        <v>74.078589999999991</v>
      </c>
      <c r="G14" s="110">
        <v>304.85563000000002</v>
      </c>
      <c r="H14" s="109">
        <v>23.105499999999999</v>
      </c>
      <c r="I14" s="109">
        <v>220.93404999999998</v>
      </c>
      <c r="J14" s="109">
        <v>1630.97307</v>
      </c>
      <c r="K14" s="111">
        <v>3.2585013210274474E-4</v>
      </c>
    </row>
    <row r="15" spans="1:11" s="372" customFormat="1" ht="42.75" customHeight="1">
      <c r="A15" s="109" t="s">
        <v>123</v>
      </c>
      <c r="B15" s="110">
        <v>1496.0337199999999</v>
      </c>
      <c r="C15" s="110">
        <v>1175.6069</v>
      </c>
      <c r="D15" s="110">
        <v>371.28798999999998</v>
      </c>
      <c r="E15" s="110">
        <v>167.57259999999999</v>
      </c>
      <c r="F15" s="109">
        <v>112.51747999999999</v>
      </c>
      <c r="G15" s="110">
        <v>390.16015000000004</v>
      </c>
      <c r="H15" s="109">
        <v>109.18714999999999</v>
      </c>
      <c r="I15" s="109">
        <v>815.23243000000002</v>
      </c>
      <c r="J15" s="109">
        <v>4637.5984200000003</v>
      </c>
      <c r="K15" s="111">
        <v>9.2654016525023342E-4</v>
      </c>
    </row>
    <row r="16" spans="1:11" s="372" customFormat="1" ht="27" customHeight="1">
      <c r="A16" s="109" t="s">
        <v>124</v>
      </c>
      <c r="B16" s="110">
        <v>533.55088000000001</v>
      </c>
      <c r="C16" s="110">
        <v>564.68472999999994</v>
      </c>
      <c r="D16" s="110">
        <v>185.64410000000001</v>
      </c>
      <c r="E16" s="110">
        <v>72.424379999999999</v>
      </c>
      <c r="F16" s="109">
        <v>56.258780000000002</v>
      </c>
      <c r="G16" s="110">
        <v>179.37798000000001</v>
      </c>
      <c r="H16" s="109">
        <v>51.463160000000002</v>
      </c>
      <c r="I16" s="109">
        <v>407.61632000000003</v>
      </c>
      <c r="J16" s="109">
        <v>2051.0203299999998</v>
      </c>
      <c r="K16" s="111">
        <v>4.0977086487143229E-4</v>
      </c>
    </row>
    <row r="17" spans="1:11" s="372" customFormat="1" ht="42.75" customHeight="1">
      <c r="A17" s="109" t="s">
        <v>125</v>
      </c>
      <c r="B17" s="110">
        <v>552.76019999999994</v>
      </c>
      <c r="C17" s="110">
        <v>1940.56232</v>
      </c>
      <c r="D17" s="110">
        <v>1321.15906</v>
      </c>
      <c r="E17" s="110">
        <v>391.67192999999997</v>
      </c>
      <c r="F17" s="109">
        <v>354.58150000000001</v>
      </c>
      <c r="G17" s="110">
        <v>1057.0872899999999</v>
      </c>
      <c r="H17" s="109">
        <v>0</v>
      </c>
      <c r="I17" s="109">
        <v>983.58422999999993</v>
      </c>
      <c r="J17" s="109">
        <v>6601.4065300000002</v>
      </c>
      <c r="K17" s="111">
        <v>1.3188870064325599E-3</v>
      </c>
    </row>
    <row r="18" spans="1:11" s="372" customFormat="1" ht="27" customHeight="1">
      <c r="A18" s="109" t="s">
        <v>126</v>
      </c>
      <c r="B18" s="110">
        <v>425.33949999999999</v>
      </c>
      <c r="C18" s="110">
        <v>1529.1543799999999</v>
      </c>
      <c r="D18" s="110">
        <v>910.70063000000005</v>
      </c>
      <c r="E18" s="110">
        <v>263.60239000000001</v>
      </c>
      <c r="F18" s="109">
        <v>283.66520000000003</v>
      </c>
      <c r="G18" s="110">
        <v>770.65081000000009</v>
      </c>
      <c r="H18" s="109">
        <v>0</v>
      </c>
      <c r="I18" s="109">
        <v>786.86735999999996</v>
      </c>
      <c r="J18" s="109">
        <v>4969.98027</v>
      </c>
      <c r="K18" s="111">
        <v>9.9294633204920733E-4</v>
      </c>
    </row>
    <row r="19" spans="1:11" s="372" customFormat="1" ht="42.75" customHeight="1">
      <c r="A19" s="109" t="s">
        <v>127</v>
      </c>
      <c r="B19" s="110">
        <v>17160.776109999999</v>
      </c>
      <c r="C19" s="110">
        <v>8421.1302799999994</v>
      </c>
      <c r="D19" s="110">
        <v>20489.669550000002</v>
      </c>
      <c r="E19" s="110">
        <v>4316.16543</v>
      </c>
      <c r="F19" s="109">
        <v>7417.4045099999994</v>
      </c>
      <c r="G19" s="110">
        <v>10934.83454</v>
      </c>
      <c r="H19" s="109">
        <v>36.549030000000002</v>
      </c>
      <c r="I19" s="109">
        <v>9772.4263900000005</v>
      </c>
      <c r="J19" s="109">
        <v>78548.955839999981</v>
      </c>
      <c r="K19" s="111">
        <v>1.569320064677503E-2</v>
      </c>
    </row>
    <row r="20" spans="1:11" s="372" customFormat="1" ht="27" customHeight="1" thickBot="1">
      <c r="A20" s="109" t="s">
        <v>128</v>
      </c>
      <c r="B20" s="110">
        <v>13507.14431</v>
      </c>
      <c r="C20" s="110">
        <v>8158.56819</v>
      </c>
      <c r="D20" s="110">
        <v>19160.530039999998</v>
      </c>
      <c r="E20" s="110">
        <v>3234.3749400000002</v>
      </c>
      <c r="F20" s="109">
        <v>7410.6244999999999</v>
      </c>
      <c r="G20" s="110">
        <v>7235.8164999999999</v>
      </c>
      <c r="H20" s="109">
        <v>36.549030000000002</v>
      </c>
      <c r="I20" s="109">
        <v>9772.4263900000005</v>
      </c>
      <c r="J20" s="109">
        <v>68516.033900000009</v>
      </c>
      <c r="K20" s="111">
        <v>1.3688735337286189E-2</v>
      </c>
    </row>
    <row r="21" spans="1:11" s="372" customFormat="1" ht="56.25" customHeight="1" thickTop="1" thickBot="1">
      <c r="A21" s="112" t="s">
        <v>129</v>
      </c>
      <c r="B21" s="613">
        <v>688032.21103999997</v>
      </c>
      <c r="C21" s="613">
        <v>1951289.0366099998</v>
      </c>
      <c r="D21" s="613">
        <v>1078411.3914699999</v>
      </c>
      <c r="E21" s="613">
        <v>70036.839229999998</v>
      </c>
      <c r="F21" s="613">
        <v>270938.52342999994</v>
      </c>
      <c r="G21" s="613">
        <v>306715.43322999997</v>
      </c>
      <c r="H21" s="613">
        <v>30854.30097</v>
      </c>
      <c r="I21" s="613">
        <v>609008.15872000006</v>
      </c>
      <c r="J21" s="613">
        <v>5005285.8947000001</v>
      </c>
      <c r="K21" s="113">
        <v>1</v>
      </c>
    </row>
    <row r="22" spans="1:11" s="372" customFormat="1" ht="56.25" customHeight="1" thickTop="1">
      <c r="A22" s="114" t="s">
        <v>130</v>
      </c>
      <c r="B22" s="115">
        <v>19815.920859999998</v>
      </c>
      <c r="C22" s="115">
        <v>19593.047919999997</v>
      </c>
      <c r="D22" s="115">
        <v>36795.439599999998</v>
      </c>
      <c r="E22" s="115">
        <v>4261.0879400000003</v>
      </c>
      <c r="F22" s="115">
        <v>8381.5440799999997</v>
      </c>
      <c r="G22" s="115">
        <v>10021.367330000001</v>
      </c>
      <c r="H22" s="115">
        <v>537.43515000000002</v>
      </c>
      <c r="I22" s="115">
        <v>12826.038619999999</v>
      </c>
      <c r="J22" s="115">
        <v>112231.88150000002</v>
      </c>
      <c r="K22" s="116"/>
    </row>
    <row r="23" spans="1:11" s="119" customFormat="1" ht="56.25" customHeight="1" thickBot="1">
      <c r="A23" s="117" t="s">
        <v>131</v>
      </c>
      <c r="B23" s="118">
        <v>0.13746112120559265</v>
      </c>
      <c r="C23" s="118">
        <v>0.38984567068909726</v>
      </c>
      <c r="D23" s="118">
        <v>0.2154545043294947</v>
      </c>
      <c r="E23" s="118">
        <v>1.3992575190192562E-2</v>
      </c>
      <c r="F23" s="118">
        <v>5.4130479083500799E-2</v>
      </c>
      <c r="G23" s="118">
        <v>6.1278304512989955E-2</v>
      </c>
      <c r="H23" s="118">
        <v>6.1643433799997358E-3</v>
      </c>
      <c r="I23" s="118">
        <v>0.12167300160913225</v>
      </c>
      <c r="J23" s="118">
        <v>1</v>
      </c>
      <c r="K23" s="614"/>
    </row>
    <row r="24" spans="1:11" s="372" customFormat="1" ht="15.75" thickTop="1">
      <c r="A24" s="583" t="s">
        <v>674</v>
      </c>
      <c r="B24" s="120"/>
      <c r="C24" s="120"/>
      <c r="D24" s="120"/>
      <c r="E24" s="120"/>
      <c r="F24" s="506"/>
      <c r="G24" s="506"/>
      <c r="H24" s="506"/>
      <c r="I24" s="506"/>
      <c r="J24" s="506"/>
      <c r="K24" s="506"/>
    </row>
    <row r="25" spans="1:11" s="372" customFormat="1" ht="42.75" customHeight="1">
      <c r="A25" s="839" t="s">
        <v>132</v>
      </c>
      <c r="B25" s="847"/>
      <c r="C25" s="847"/>
      <c r="D25" s="847"/>
      <c r="E25" s="847"/>
      <c r="F25" s="847"/>
      <c r="G25" s="847"/>
      <c r="H25" s="847"/>
      <c r="I25" s="847"/>
      <c r="J25" s="847"/>
      <c r="K25" s="847"/>
    </row>
    <row r="26" spans="1:11" s="372" customFormat="1" ht="39" customHeight="1">
      <c r="A26" s="839" t="s">
        <v>133</v>
      </c>
      <c r="B26" s="846"/>
      <c r="C26" s="846"/>
      <c r="D26" s="846"/>
      <c r="E26" s="846"/>
      <c r="F26" s="846"/>
      <c r="G26" s="846"/>
      <c r="H26" s="846"/>
      <c r="I26" s="846"/>
      <c r="J26" s="846"/>
      <c r="K26" s="846"/>
    </row>
    <row r="27" spans="1:11" s="372" customFormat="1" ht="12" customHeight="1">
      <c r="A27" s="583" t="s">
        <v>134</v>
      </c>
      <c r="B27" s="121"/>
      <c r="C27" s="121"/>
      <c r="D27" s="121"/>
      <c r="E27" s="121"/>
      <c r="F27" s="507"/>
      <c r="G27" s="507"/>
      <c r="H27" s="507"/>
      <c r="I27" s="507"/>
      <c r="J27" s="507"/>
      <c r="K27" s="507"/>
    </row>
    <row r="28" spans="1:11" s="372" customFormat="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17"/>
    </row>
    <row r="29" spans="1:11" s="372" customFormat="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17"/>
    </row>
    <row r="30" spans="1:11" s="372" customFormat="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17"/>
    </row>
    <row r="31" spans="1:11" s="372" customFormat="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17"/>
    </row>
    <row r="32" spans="1:11" s="372" customFormat="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17"/>
    </row>
    <row r="33" spans="1:11" s="372" customFormat="1" ht="9" customHeight="1">
      <c r="A33" s="122"/>
      <c r="B33" s="18"/>
      <c r="C33" s="18"/>
      <c r="D33" s="18"/>
      <c r="E33" s="18"/>
      <c r="F33" s="17"/>
      <c r="G33" s="17"/>
      <c r="H33" s="17"/>
      <c r="I33" s="17"/>
      <c r="J33" s="17"/>
      <c r="K33" s="17"/>
    </row>
    <row r="34" spans="1:11" s="372" customFormat="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17"/>
    </row>
    <row r="35" spans="1:11" s="372" customFormat="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17"/>
    </row>
    <row r="36" spans="1:11" s="372" customFormat="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17"/>
    </row>
    <row r="37" spans="1:11" s="372" customFormat="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17"/>
    </row>
    <row r="38" spans="1:11" s="372" customFormat="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17"/>
    </row>
    <row r="39" spans="1:11" s="372" customFormat="1" ht="9" customHeight="1">
      <c r="A39" s="122"/>
      <c r="B39" s="18"/>
      <c r="C39" s="18"/>
      <c r="D39" s="18"/>
      <c r="E39" s="18"/>
      <c r="F39" s="17"/>
      <c r="G39" s="17"/>
      <c r="H39" s="17"/>
      <c r="I39" s="17"/>
      <c r="J39" s="17"/>
      <c r="K39" s="17"/>
    </row>
    <row r="40" spans="1:11" s="372" customFormat="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17"/>
    </row>
    <row r="41" spans="1:11" s="372" customFormat="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17"/>
    </row>
    <row r="42" spans="1:11" s="372" customFormat="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17"/>
    </row>
    <row r="43" spans="1:11" s="372" customFormat="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17"/>
    </row>
    <row r="44" spans="1:11" s="372" customFormat="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17"/>
    </row>
    <row r="45" spans="1:11" s="372" customFormat="1" ht="9" customHeight="1">
      <c r="A45" s="122"/>
      <c r="B45" s="18"/>
      <c r="C45" s="18"/>
      <c r="D45" s="18"/>
      <c r="E45" s="18"/>
      <c r="F45" s="17"/>
      <c r="G45" s="17"/>
      <c r="H45" s="17"/>
      <c r="I45" s="17"/>
      <c r="J45" s="17"/>
      <c r="K45" s="17"/>
    </row>
    <row r="46" spans="1:11" s="372" customFormat="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17"/>
    </row>
    <row r="47" spans="1:11" s="372" customFormat="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17"/>
    </row>
    <row r="48" spans="1:11" s="372" customFormat="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17"/>
    </row>
    <row r="49" spans="1:11" s="372" customFormat="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17"/>
    </row>
    <row r="50" spans="1:11" s="372" customFormat="1" ht="9" customHeight="1">
      <c r="A50" s="122"/>
      <c r="B50" s="18"/>
      <c r="C50" s="18"/>
      <c r="D50" s="18"/>
      <c r="E50" s="18"/>
      <c r="F50" s="17"/>
      <c r="G50" s="17"/>
      <c r="H50" s="17"/>
      <c r="I50" s="17"/>
      <c r="J50" s="17"/>
      <c r="K50" s="17"/>
    </row>
    <row r="51" spans="1:11" s="372" customFormat="1" ht="9" customHeight="1">
      <c r="A51" s="123"/>
      <c r="B51" s="18"/>
      <c r="C51" s="18"/>
      <c r="D51" s="18"/>
      <c r="E51" s="18"/>
      <c r="F51" s="17"/>
      <c r="G51" s="17"/>
      <c r="H51" s="17"/>
      <c r="I51" s="17"/>
      <c r="J51" s="17"/>
      <c r="K51" s="17"/>
    </row>
    <row r="52" spans="1:11" s="372" customFormat="1" ht="9" customHeight="1">
      <c r="A52" s="123"/>
      <c r="B52" s="18"/>
      <c r="C52" s="18"/>
      <c r="D52" s="18"/>
      <c r="E52" s="18"/>
      <c r="F52" s="17"/>
      <c r="G52" s="17"/>
      <c r="H52" s="17"/>
      <c r="I52" s="17"/>
      <c r="J52" s="17"/>
      <c r="K52" s="17"/>
    </row>
    <row r="53" spans="1:11" s="372" customFormat="1" ht="9" customHeight="1">
      <c r="A53" s="123"/>
      <c r="B53" s="18"/>
      <c r="C53" s="18"/>
      <c r="D53" s="18"/>
      <c r="E53" s="18"/>
      <c r="F53" s="17"/>
      <c r="G53" s="17"/>
      <c r="H53" s="17"/>
      <c r="I53" s="17"/>
      <c r="J53" s="17"/>
      <c r="K53" s="17"/>
    </row>
    <row r="54" spans="1:11" s="372" customFormat="1" ht="9" customHeight="1">
      <c r="A54" s="123"/>
      <c r="B54" s="18"/>
      <c r="C54" s="18"/>
      <c r="D54" s="18"/>
      <c r="E54" s="18"/>
      <c r="F54" s="17"/>
      <c r="G54" s="17"/>
      <c r="H54" s="17"/>
      <c r="I54" s="17"/>
      <c r="J54" s="17"/>
      <c r="K54" s="17"/>
    </row>
    <row r="55" spans="1:11" s="372" customFormat="1" ht="9" customHeight="1">
      <c r="A55" s="124"/>
      <c r="B55" s="18"/>
      <c r="C55" s="18"/>
      <c r="D55" s="18"/>
      <c r="E55" s="18"/>
      <c r="F55" s="17"/>
      <c r="G55" s="17"/>
      <c r="H55" s="17"/>
      <c r="I55" s="17"/>
      <c r="J55" s="17"/>
      <c r="K55" s="17"/>
    </row>
    <row r="56" spans="1:11" s="372" customFormat="1" ht="9" customHeight="1">
      <c r="A56" s="124"/>
      <c r="B56" s="18"/>
      <c r="C56" s="18"/>
      <c r="D56" s="18"/>
      <c r="E56" s="18"/>
      <c r="F56" s="17"/>
      <c r="G56" s="17"/>
      <c r="H56" s="17"/>
      <c r="I56" s="17"/>
      <c r="J56" s="17"/>
      <c r="K56" s="17"/>
    </row>
    <row r="57" spans="1:11" s="372" customFormat="1" ht="9" customHeight="1">
      <c r="A57" s="125"/>
      <c r="B57" s="18"/>
      <c r="C57" s="18"/>
      <c r="D57" s="18"/>
      <c r="E57" s="18"/>
      <c r="F57" s="17"/>
      <c r="G57" s="17"/>
      <c r="H57" s="17"/>
      <c r="I57" s="17"/>
      <c r="J57" s="17"/>
      <c r="K57" s="17"/>
    </row>
    <row r="58" spans="1:11" s="372" customFormat="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17"/>
    </row>
    <row r="59" spans="1:11" s="372" customFormat="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17"/>
    </row>
    <row r="60" spans="1:11" s="372" customFormat="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17"/>
    </row>
    <row r="61" spans="1:11" s="372" customFormat="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17"/>
    </row>
    <row r="62" spans="1:11" s="372" customFormat="1" ht="9" customHeight="1">
      <c r="A62" s="123"/>
      <c r="B62" s="18"/>
      <c r="C62" s="18"/>
      <c r="D62" s="18"/>
      <c r="E62" s="18"/>
      <c r="F62" s="17"/>
      <c r="G62" s="17"/>
      <c r="H62" s="17"/>
      <c r="I62" s="17"/>
      <c r="J62" s="17"/>
      <c r="K62" s="17"/>
    </row>
    <row r="63" spans="1:11" s="372" customFormat="1" ht="9" customHeight="1">
      <c r="A63" s="125"/>
      <c r="B63" s="18"/>
      <c r="C63" s="18"/>
      <c r="D63" s="18"/>
      <c r="E63" s="18"/>
      <c r="F63" s="17"/>
      <c r="G63" s="17"/>
      <c r="H63" s="17"/>
      <c r="I63" s="17"/>
      <c r="J63" s="17"/>
      <c r="K63" s="17"/>
    </row>
    <row r="64" spans="1:11" s="372" customFormat="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17"/>
    </row>
    <row r="65" spans="1:11" s="372" customFormat="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17"/>
    </row>
    <row r="66" spans="1:11" s="372" customFormat="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17"/>
    </row>
    <row r="67" spans="1:11" s="372" customFormat="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17"/>
    </row>
    <row r="68" spans="1:11" s="372" customFormat="1" ht="9" customHeight="1">
      <c r="A68" s="123"/>
      <c r="B68" s="18"/>
      <c r="C68" s="18"/>
      <c r="D68" s="18"/>
      <c r="E68" s="18"/>
      <c r="F68" s="17"/>
      <c r="G68" s="17"/>
      <c r="H68" s="17"/>
      <c r="I68" s="17"/>
      <c r="J68" s="17"/>
      <c r="K68" s="17"/>
    </row>
    <row r="69" spans="1:11" s="372" customFormat="1" ht="9" customHeight="1">
      <c r="A69" s="125"/>
      <c r="B69" s="18"/>
      <c r="C69" s="18"/>
      <c r="D69" s="18"/>
      <c r="E69" s="18"/>
      <c r="F69" s="17"/>
      <c r="G69" s="17"/>
      <c r="H69" s="17"/>
      <c r="I69" s="17"/>
      <c r="J69" s="17"/>
      <c r="K69" s="17"/>
    </row>
    <row r="70" spans="1:11" s="372" customFormat="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17"/>
    </row>
    <row r="71" spans="1:11" s="372" customFormat="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17"/>
    </row>
    <row r="72" spans="1:11" s="372" customFormat="1" ht="9" customHeight="1">
      <c r="A72" s="16"/>
      <c r="B72" s="37"/>
      <c r="C72" s="37"/>
      <c r="D72" s="37"/>
      <c r="E72" s="37"/>
    </row>
    <row r="73" spans="1:11" s="372" customFormat="1" ht="9" customHeight="1">
      <c r="A73" s="16"/>
      <c r="B73" s="37"/>
      <c r="C73" s="37"/>
      <c r="D73" s="37"/>
      <c r="E73" s="37"/>
    </row>
    <row r="74" spans="1:11" s="372" customFormat="1" ht="9" customHeight="1">
      <c r="A74" s="16"/>
      <c r="B74" s="37"/>
      <c r="C74" s="37"/>
      <c r="D74" s="37"/>
      <c r="E74" s="37"/>
    </row>
    <row r="75" spans="1:11" s="372" customFormat="1" ht="9" customHeight="1">
      <c r="A75" s="16"/>
      <c r="B75" s="37"/>
      <c r="C75" s="37"/>
      <c r="D75" s="37"/>
      <c r="E75" s="37"/>
    </row>
    <row r="76" spans="1:11" s="372" customFormat="1" ht="9" customHeight="1">
      <c r="A76" s="16"/>
      <c r="B76" s="37"/>
      <c r="C76" s="37"/>
      <c r="D76" s="37"/>
      <c r="E76" s="37"/>
    </row>
    <row r="77" spans="1:11" s="372" customFormat="1" ht="9" customHeight="1">
      <c r="A77" s="16"/>
      <c r="B77" s="37"/>
      <c r="C77" s="37"/>
      <c r="D77" s="37"/>
      <c r="E77" s="37"/>
    </row>
    <row r="78" spans="1:11" s="372" customFormat="1" ht="9" customHeight="1">
      <c r="A78" s="123"/>
      <c r="B78" s="37"/>
      <c r="C78" s="37"/>
      <c r="D78" s="37"/>
      <c r="E78" s="37"/>
    </row>
    <row r="79" spans="1:11" s="372" customFormat="1" ht="9" customHeight="1">
      <c r="A79" s="125"/>
      <c r="B79" s="37"/>
      <c r="C79" s="37"/>
      <c r="D79" s="37"/>
      <c r="E79" s="37"/>
    </row>
    <row r="80" spans="1:11" s="372" customFormat="1" ht="9" customHeight="1">
      <c r="A80" s="16"/>
      <c r="B80" s="37"/>
      <c r="C80" s="37"/>
      <c r="D80" s="37"/>
      <c r="E80" s="37"/>
    </row>
    <row r="81" spans="1:5" s="372" customFormat="1" ht="9" customHeight="1">
      <c r="A81" s="16"/>
      <c r="B81" s="37"/>
      <c r="C81" s="37"/>
      <c r="D81" s="37"/>
      <c r="E81" s="37"/>
    </row>
    <row r="82" spans="1:5" s="372" customFormat="1" ht="9" customHeight="1">
      <c r="A82" s="16"/>
      <c r="B82" s="37"/>
      <c r="C82" s="37"/>
      <c r="D82" s="37"/>
      <c r="E82" s="37"/>
    </row>
    <row r="83" spans="1:5" s="372" customFormat="1" ht="9" customHeight="1">
      <c r="A83" s="16"/>
      <c r="B83" s="37"/>
      <c r="C83" s="37"/>
      <c r="D83" s="37"/>
      <c r="E83" s="37"/>
    </row>
    <row r="84" spans="1:5" s="372" customFormat="1" ht="9" customHeight="1">
      <c r="A84" s="16"/>
      <c r="B84" s="37"/>
      <c r="C84" s="37"/>
      <c r="D84" s="37"/>
      <c r="E84" s="37"/>
    </row>
    <row r="85" spans="1:5" s="372" customFormat="1" ht="9" customHeight="1">
      <c r="A85" s="16"/>
      <c r="B85" s="37"/>
      <c r="C85" s="37"/>
      <c r="D85" s="37"/>
      <c r="E85" s="37"/>
    </row>
    <row r="86" spans="1:5" s="372" customFormat="1" ht="9" customHeight="1">
      <c r="A86" s="16"/>
      <c r="B86" s="37"/>
      <c r="C86" s="37"/>
      <c r="D86" s="37"/>
      <c r="E86" s="37"/>
    </row>
    <row r="87" spans="1:5" s="372" customFormat="1" ht="9" customHeight="1">
      <c r="A87" s="16"/>
      <c r="B87" s="37"/>
      <c r="C87" s="37"/>
      <c r="D87" s="37"/>
      <c r="E87" s="37"/>
    </row>
    <row r="88" spans="1:5" s="372" customFormat="1" ht="9" customHeight="1">
      <c r="A88" s="16"/>
      <c r="B88" s="37"/>
      <c r="C88" s="37"/>
      <c r="D88" s="37"/>
      <c r="E88" s="37"/>
    </row>
    <row r="89" spans="1:5" s="372" customFormat="1" ht="9" customHeight="1">
      <c r="A89" s="125"/>
      <c r="B89" s="37"/>
      <c r="C89" s="37"/>
      <c r="D89" s="37"/>
      <c r="E89" s="37"/>
    </row>
    <row r="90" spans="1:5" s="372" customFormat="1" ht="9" customHeight="1">
      <c r="A90" s="16"/>
      <c r="B90" s="37"/>
      <c r="C90" s="37"/>
      <c r="D90" s="37"/>
      <c r="E90" s="37"/>
    </row>
    <row r="91" spans="1:5" s="372" customFormat="1" ht="9" customHeight="1">
      <c r="A91" s="16"/>
      <c r="B91" s="37"/>
      <c r="C91" s="37"/>
      <c r="D91" s="37"/>
      <c r="E91" s="37"/>
    </row>
    <row r="92" spans="1:5" s="372" customFormat="1" ht="9" customHeight="1">
      <c r="A92" s="16"/>
      <c r="B92" s="37"/>
      <c r="C92" s="37"/>
      <c r="D92" s="37"/>
      <c r="E92" s="37"/>
    </row>
    <row r="93" spans="1:5" s="372" customFormat="1">
      <c r="A93" s="126"/>
      <c r="B93" s="37"/>
      <c r="C93" s="37"/>
      <c r="D93" s="37"/>
      <c r="E93" s="37"/>
    </row>
    <row r="94" spans="1:5" s="372" customFormat="1">
      <c r="A94" s="126"/>
      <c r="B94" s="37"/>
      <c r="C94" s="37"/>
      <c r="D94" s="37"/>
      <c r="E94" s="37"/>
    </row>
    <row r="95" spans="1:5" s="372" customFormat="1">
      <c r="A95" s="126"/>
      <c r="B95" s="37"/>
      <c r="C95" s="37"/>
      <c r="D95" s="37"/>
      <c r="E95" s="37"/>
    </row>
    <row r="96" spans="1:5" s="372" customFormat="1">
      <c r="A96" s="126"/>
      <c r="B96" s="37"/>
      <c r="C96" s="37"/>
      <c r="D96" s="37"/>
      <c r="E96" s="37"/>
    </row>
    <row r="97" spans="1:5" s="372" customFormat="1">
      <c r="A97" s="126"/>
      <c r="B97" s="37"/>
      <c r="C97" s="37"/>
      <c r="D97" s="37"/>
      <c r="E97" s="37"/>
    </row>
    <row r="98" spans="1:5" s="372" customFormat="1">
      <c r="A98" s="126"/>
      <c r="B98" s="37"/>
      <c r="C98" s="37"/>
      <c r="D98" s="37"/>
      <c r="E98" s="37"/>
    </row>
    <row r="99" spans="1:5" s="372" customFormat="1">
      <c r="A99" s="126"/>
      <c r="B99" s="37"/>
      <c r="C99" s="37"/>
      <c r="D99" s="37"/>
      <c r="E99" s="37"/>
    </row>
    <row r="100" spans="1:5" s="372" customFormat="1" ht="15.75">
      <c r="A100" s="127"/>
      <c r="B100" s="37"/>
      <c r="C100" s="37"/>
      <c r="D100" s="37"/>
      <c r="E100" s="37"/>
    </row>
    <row r="101" spans="1:5" s="372" customFormat="1" ht="15.75">
      <c r="A101" s="127"/>
      <c r="B101" s="37"/>
      <c r="C101" s="37"/>
      <c r="D101" s="37"/>
      <c r="E101" s="37"/>
    </row>
    <row r="102" spans="1:5" s="372" customFormat="1" ht="15.75">
      <c r="A102" s="127"/>
      <c r="B102" s="37"/>
      <c r="C102" s="37"/>
      <c r="D102" s="37"/>
      <c r="E102" s="37"/>
    </row>
    <row r="103" spans="1:5" s="372" customFormat="1" ht="15.75">
      <c r="A103" s="127"/>
      <c r="B103" s="37"/>
      <c r="C103" s="37"/>
      <c r="D103" s="37"/>
      <c r="E103" s="37"/>
    </row>
    <row r="104" spans="1:5" s="372" customFormat="1" ht="15.75">
      <c r="A104" s="127"/>
      <c r="B104" s="37"/>
      <c r="C104" s="37"/>
      <c r="D104" s="37"/>
      <c r="E104" s="37"/>
    </row>
    <row r="105" spans="1:5" s="372" customFormat="1" ht="15.75">
      <c r="A105" s="127"/>
      <c r="B105" s="37"/>
      <c r="C105" s="37"/>
      <c r="D105" s="37"/>
      <c r="E105" s="37"/>
    </row>
    <row r="106" spans="1:5" s="372" customFormat="1" ht="15.75">
      <c r="A106" s="127"/>
      <c r="B106" s="37"/>
      <c r="C106" s="37"/>
      <c r="D106" s="37"/>
      <c r="E106" s="37"/>
    </row>
    <row r="107" spans="1:5" s="372" customFormat="1" ht="15.75">
      <c r="A107" s="127"/>
      <c r="B107" s="37"/>
      <c r="C107" s="37"/>
      <c r="D107" s="37"/>
      <c r="E107" s="37"/>
    </row>
    <row r="108" spans="1:5" s="372" customFormat="1" ht="15.75">
      <c r="A108" s="127"/>
      <c r="B108" s="37"/>
      <c r="C108" s="37"/>
      <c r="D108" s="37"/>
      <c r="E108" s="37"/>
    </row>
    <row r="109" spans="1:5" s="372" customFormat="1" ht="15.75">
      <c r="A109" s="127"/>
      <c r="B109" s="37"/>
      <c r="C109" s="37"/>
      <c r="D109" s="37"/>
      <c r="E109" s="37"/>
    </row>
    <row r="110" spans="1:5" s="372" customFormat="1" ht="15.75">
      <c r="A110" s="127"/>
      <c r="B110" s="37"/>
      <c r="C110" s="37"/>
      <c r="D110" s="37"/>
      <c r="E110" s="37"/>
    </row>
    <row r="111" spans="1:5" s="372" customFormat="1" ht="15.75">
      <c r="A111" s="127"/>
      <c r="B111" s="37"/>
      <c r="C111" s="37"/>
      <c r="D111" s="37"/>
      <c r="E111" s="37"/>
    </row>
    <row r="112" spans="1:5" s="372" customFormat="1" ht="15.75">
      <c r="A112" s="127"/>
      <c r="B112" s="37"/>
      <c r="C112" s="37"/>
      <c r="D112" s="37"/>
      <c r="E112" s="37"/>
    </row>
    <row r="113" spans="1:5" s="372" customFormat="1" ht="15.75">
      <c r="A113" s="127"/>
      <c r="B113" s="37"/>
      <c r="C113" s="37"/>
      <c r="D113" s="37"/>
      <c r="E113" s="37"/>
    </row>
    <row r="114" spans="1:5" s="372" customFormat="1" ht="15.75">
      <c r="A114" s="127"/>
      <c r="B114" s="37"/>
      <c r="C114" s="37"/>
      <c r="D114" s="37"/>
      <c r="E114" s="37"/>
    </row>
    <row r="115" spans="1:5" s="372" customFormat="1" ht="15.75">
      <c r="A115" s="127"/>
      <c r="B115" s="37"/>
      <c r="C115" s="37"/>
      <c r="D115" s="37"/>
      <c r="E115" s="37"/>
    </row>
    <row r="116" spans="1:5" s="372" customFormat="1" ht="15.75">
      <c r="A116" s="127"/>
      <c r="B116" s="37"/>
      <c r="C116" s="37"/>
      <c r="D116" s="37"/>
      <c r="E116" s="37"/>
    </row>
    <row r="117" spans="1:5" s="372" customFormat="1" ht="15.75">
      <c r="A117" s="127"/>
      <c r="B117" s="37"/>
      <c r="C117" s="37"/>
      <c r="D117" s="37"/>
      <c r="E117" s="37"/>
    </row>
    <row r="118" spans="1:5" s="372" customFormat="1" ht="15.75">
      <c r="A118" s="127"/>
      <c r="B118" s="37"/>
      <c r="C118" s="37"/>
      <c r="D118" s="37"/>
      <c r="E118" s="37"/>
    </row>
    <row r="119" spans="1:5" s="372" customFormat="1" ht="15.75">
      <c r="A119" s="127"/>
      <c r="B119" s="37"/>
      <c r="C119" s="37"/>
      <c r="D119" s="37"/>
      <c r="E119" s="37"/>
    </row>
    <row r="120" spans="1:5" s="372" customFormat="1" ht="15.75">
      <c r="A120" s="127"/>
      <c r="B120" s="37"/>
      <c r="C120" s="37"/>
      <c r="D120" s="37"/>
      <c r="E120" s="37"/>
    </row>
    <row r="121" spans="1:5" s="372" customFormat="1" ht="15.75">
      <c r="A121" s="127"/>
      <c r="B121" s="37"/>
      <c r="C121" s="37"/>
      <c r="D121" s="37"/>
      <c r="E121" s="37"/>
    </row>
    <row r="122" spans="1:5" s="372" customFormat="1" ht="15.75">
      <c r="A122" s="127"/>
      <c r="B122" s="37"/>
      <c r="C122" s="37"/>
      <c r="D122" s="37"/>
      <c r="E122" s="37"/>
    </row>
    <row r="123" spans="1:5" s="372" customFormat="1" ht="15.75">
      <c r="A123" s="127"/>
      <c r="B123" s="37"/>
      <c r="C123" s="37"/>
      <c r="D123" s="37"/>
      <c r="E123" s="37"/>
    </row>
    <row r="124" spans="1:5" s="372" customFormat="1" ht="15.75">
      <c r="A124" s="127"/>
      <c r="B124" s="37"/>
      <c r="C124" s="37"/>
      <c r="D124" s="37"/>
      <c r="E124" s="37"/>
    </row>
    <row r="125" spans="1:5" s="372" customFormat="1" ht="15.75">
      <c r="A125" s="127"/>
      <c r="B125" s="37"/>
      <c r="C125" s="37"/>
      <c r="D125" s="37"/>
      <c r="E125" s="37"/>
    </row>
    <row r="126" spans="1:5" s="372" customFormat="1" ht="15.75">
      <c r="A126" s="127"/>
      <c r="B126" s="37"/>
      <c r="C126" s="37"/>
      <c r="D126" s="37"/>
      <c r="E126" s="37"/>
    </row>
    <row r="127" spans="1:5" s="372" customFormat="1" ht="15.75">
      <c r="A127" s="127"/>
      <c r="B127" s="37"/>
      <c r="C127" s="37"/>
      <c r="D127" s="37"/>
      <c r="E127" s="37"/>
    </row>
    <row r="128" spans="1:5" s="372" customFormat="1" ht="15.75">
      <c r="A128" s="127"/>
      <c r="B128" s="37"/>
      <c r="C128" s="37"/>
      <c r="D128" s="37"/>
      <c r="E128" s="37"/>
    </row>
    <row r="129" spans="1:5" s="372" customFormat="1" ht="15.75">
      <c r="A129" s="127"/>
      <c r="B129" s="37"/>
      <c r="C129" s="37"/>
      <c r="D129" s="37"/>
      <c r="E129" s="37"/>
    </row>
    <row r="130" spans="1:5" s="372" customFormat="1" ht="15.75">
      <c r="A130" s="127"/>
      <c r="B130" s="37"/>
      <c r="C130" s="37"/>
      <c r="D130" s="37"/>
      <c r="E130" s="37"/>
    </row>
    <row r="131" spans="1:5" s="372" customFormat="1" ht="15.75">
      <c r="A131" s="127"/>
      <c r="B131" s="37"/>
      <c r="C131" s="37"/>
      <c r="D131" s="37"/>
      <c r="E131" s="37"/>
    </row>
    <row r="132" spans="1:5" s="372" customFormat="1" ht="15.75">
      <c r="A132" s="127"/>
      <c r="B132" s="37"/>
      <c r="C132" s="37"/>
      <c r="D132" s="37"/>
      <c r="E132" s="37"/>
    </row>
    <row r="133" spans="1:5" s="372" customFormat="1" ht="15.75">
      <c r="A133" s="127"/>
      <c r="B133" s="37"/>
      <c r="C133" s="37"/>
      <c r="D133" s="37"/>
      <c r="E133" s="37"/>
    </row>
    <row r="134" spans="1:5" s="372" customFormat="1" ht="15.75">
      <c r="A134" s="127"/>
      <c r="B134" s="37"/>
      <c r="C134" s="37"/>
      <c r="D134" s="37"/>
      <c r="E134" s="37"/>
    </row>
    <row r="135" spans="1:5" s="372" customFormat="1" ht="15.75">
      <c r="A135" s="127"/>
      <c r="B135" s="37"/>
      <c r="C135" s="37"/>
      <c r="D135" s="37"/>
      <c r="E135" s="37"/>
    </row>
    <row r="136" spans="1:5" s="372" customFormat="1" ht="15.75">
      <c r="A136" s="127"/>
      <c r="B136" s="37"/>
      <c r="C136" s="37"/>
      <c r="D136" s="37"/>
      <c r="E136" s="37"/>
    </row>
    <row r="137" spans="1:5" s="372" customFormat="1" ht="15.75">
      <c r="A137" s="127"/>
      <c r="B137" s="37"/>
      <c r="C137" s="37"/>
      <c r="D137" s="37"/>
      <c r="E137" s="37"/>
    </row>
    <row r="138" spans="1:5" s="372" customFormat="1" ht="15.75">
      <c r="A138" s="127"/>
      <c r="B138" s="37"/>
      <c r="C138" s="37"/>
      <c r="D138" s="37"/>
      <c r="E138" s="37"/>
    </row>
    <row r="139" spans="1:5" s="372" customFormat="1" ht="15.75">
      <c r="A139" s="127"/>
      <c r="B139" s="37"/>
      <c r="C139" s="37"/>
      <c r="D139" s="37"/>
      <c r="E139" s="37"/>
    </row>
    <row r="140" spans="1:5" s="372" customFormat="1" ht="15.75">
      <c r="A140" s="127"/>
      <c r="B140" s="37"/>
      <c r="C140" s="37"/>
      <c r="D140" s="37"/>
      <c r="E140" s="37"/>
    </row>
    <row r="141" spans="1:5" s="372" customFormat="1" ht="15.75">
      <c r="A141" s="127"/>
      <c r="B141" s="37"/>
      <c r="C141" s="37"/>
      <c r="D141" s="37"/>
      <c r="E141" s="37"/>
    </row>
    <row r="142" spans="1:5" s="372" customFormat="1" ht="15.75">
      <c r="A142" s="127"/>
      <c r="B142" s="37"/>
      <c r="C142" s="37"/>
      <c r="D142" s="37"/>
      <c r="E142" s="37"/>
    </row>
    <row r="143" spans="1:5" s="372" customFormat="1" ht="15.75">
      <c r="A143" s="127"/>
      <c r="B143" s="37"/>
      <c r="C143" s="37"/>
      <c r="D143" s="37"/>
      <c r="E143" s="37"/>
    </row>
    <row r="144" spans="1:5" s="372" customFormat="1" ht="15.75">
      <c r="A144" s="127"/>
      <c r="B144" s="37"/>
      <c r="C144" s="37"/>
      <c r="D144" s="37"/>
      <c r="E144" s="37"/>
    </row>
    <row r="145" spans="1:5" s="372" customFormat="1" ht="15.75">
      <c r="A145" s="127"/>
      <c r="B145" s="37"/>
      <c r="C145" s="37"/>
      <c r="D145" s="37"/>
      <c r="E145" s="37"/>
    </row>
    <row r="146" spans="1:5" s="372" customFormat="1" ht="15.75">
      <c r="A146" s="127"/>
      <c r="B146" s="37"/>
      <c r="C146" s="37"/>
      <c r="D146" s="37"/>
      <c r="E146" s="37"/>
    </row>
    <row r="147" spans="1:5" s="372" customFormat="1" ht="15.75">
      <c r="A147" s="127"/>
      <c r="B147" s="37"/>
      <c r="C147" s="37"/>
      <c r="D147" s="37"/>
      <c r="E147" s="37"/>
    </row>
    <row r="148" spans="1:5" s="372" customFormat="1" ht="15.75">
      <c r="A148" s="127"/>
      <c r="B148" s="37"/>
      <c r="C148" s="37"/>
      <c r="D148" s="37"/>
      <c r="E148" s="37"/>
    </row>
    <row r="149" spans="1:5" s="372" customFormat="1" ht="15.75">
      <c r="A149" s="127"/>
      <c r="B149" s="37"/>
      <c r="C149" s="37"/>
      <c r="D149" s="37"/>
      <c r="E149" s="37"/>
    </row>
    <row r="150" spans="1:5" s="372" customFormat="1" ht="15.75">
      <c r="A150" s="127"/>
      <c r="B150" s="37"/>
      <c r="C150" s="37"/>
      <c r="D150" s="37"/>
      <c r="E150" s="37"/>
    </row>
    <row r="151" spans="1:5" s="372" customFormat="1" ht="15.75">
      <c r="A151" s="127"/>
      <c r="B151" s="37"/>
      <c r="C151" s="37"/>
      <c r="D151" s="37"/>
      <c r="E151" s="37"/>
    </row>
    <row r="152" spans="1:5" s="372" customFormat="1" ht="15.75">
      <c r="A152" s="127"/>
      <c r="B152" s="37"/>
      <c r="C152" s="37"/>
      <c r="D152" s="37"/>
      <c r="E152" s="37"/>
    </row>
    <row r="153" spans="1:5" s="372" customFormat="1" ht="15.75">
      <c r="A153" s="127"/>
      <c r="B153" s="37"/>
      <c r="C153" s="37"/>
      <c r="D153" s="37"/>
      <c r="E153" s="37"/>
    </row>
    <row r="154" spans="1:5" s="372" customFormat="1" ht="15.75">
      <c r="A154" s="127"/>
      <c r="B154" s="37"/>
      <c r="C154" s="37"/>
      <c r="D154" s="37"/>
      <c r="E154" s="37"/>
    </row>
    <row r="155" spans="1:5" s="372" customFormat="1" ht="15.75">
      <c r="A155" s="127"/>
      <c r="B155" s="37"/>
      <c r="C155" s="37"/>
      <c r="D155" s="37"/>
      <c r="E155" s="37"/>
    </row>
    <row r="156" spans="1:5" s="372" customFormat="1" ht="15.75">
      <c r="A156" s="127"/>
      <c r="B156" s="37"/>
      <c r="C156" s="37"/>
      <c r="D156" s="37"/>
      <c r="E156" s="37"/>
    </row>
    <row r="157" spans="1:5" s="372" customFormat="1" ht="15.75">
      <c r="A157" s="127"/>
      <c r="B157" s="37"/>
      <c r="C157" s="37"/>
      <c r="D157" s="37"/>
      <c r="E157" s="37"/>
    </row>
    <row r="158" spans="1:5" s="372" customFormat="1" ht="15.75">
      <c r="A158" s="127"/>
      <c r="B158" s="37"/>
      <c r="C158" s="37"/>
      <c r="D158" s="37"/>
      <c r="E158" s="37"/>
    </row>
    <row r="159" spans="1:5" s="372" customFormat="1" ht="15.75">
      <c r="A159" s="127"/>
      <c r="B159" s="37"/>
      <c r="C159" s="37"/>
      <c r="D159" s="37"/>
      <c r="E159" s="37"/>
    </row>
    <row r="160" spans="1:5" s="372" customFormat="1" ht="15.75">
      <c r="A160" s="127"/>
      <c r="B160" s="37"/>
      <c r="C160" s="37"/>
      <c r="D160" s="37"/>
      <c r="E160" s="37"/>
    </row>
    <row r="161" spans="1:5" s="372" customFormat="1" ht="15.75">
      <c r="A161" s="127"/>
      <c r="B161" s="37"/>
      <c r="C161" s="37"/>
      <c r="D161" s="37"/>
      <c r="E161" s="37"/>
    </row>
    <row r="162" spans="1:5" s="372" customFormat="1" ht="15.75">
      <c r="A162" s="127"/>
      <c r="B162" s="37"/>
      <c r="C162" s="37"/>
      <c r="D162" s="37"/>
      <c r="E162" s="37"/>
    </row>
    <row r="163" spans="1:5" s="372" customFormat="1" ht="15.75">
      <c r="A163" s="127"/>
      <c r="B163" s="37"/>
      <c r="C163" s="37"/>
      <c r="D163" s="37"/>
      <c r="E163" s="37"/>
    </row>
    <row r="164" spans="1:5" s="372" customFormat="1" ht="15.75">
      <c r="A164" s="127"/>
      <c r="B164" s="37"/>
      <c r="C164" s="37"/>
      <c r="D164" s="37"/>
      <c r="E164" s="37"/>
    </row>
    <row r="165" spans="1:5" s="372" customFormat="1" ht="15.75">
      <c r="A165" s="127"/>
      <c r="B165" s="37"/>
      <c r="C165" s="37"/>
      <c r="D165" s="37"/>
      <c r="E165" s="37"/>
    </row>
    <row r="166" spans="1:5" s="372" customFormat="1" ht="15.75">
      <c r="A166" s="127"/>
      <c r="B166" s="37"/>
      <c r="C166" s="37"/>
      <c r="D166" s="37"/>
      <c r="E166" s="37"/>
    </row>
    <row r="167" spans="1:5" s="372" customFormat="1" ht="15.75">
      <c r="A167" s="127"/>
      <c r="B167" s="37"/>
      <c r="C167" s="37"/>
      <c r="D167" s="37"/>
      <c r="E167" s="37"/>
    </row>
    <row r="168" spans="1:5" s="372" customFormat="1" ht="15.75">
      <c r="A168" s="127"/>
      <c r="B168" s="37"/>
      <c r="C168" s="37"/>
      <c r="D168" s="37"/>
      <c r="E168" s="37"/>
    </row>
    <row r="169" spans="1:5" s="372" customFormat="1" ht="15.75">
      <c r="A169" s="127"/>
      <c r="B169" s="37"/>
      <c r="C169" s="37"/>
      <c r="D169" s="37"/>
      <c r="E169" s="37"/>
    </row>
    <row r="170" spans="1:5" s="372" customFormat="1" ht="15.75">
      <c r="A170" s="127"/>
      <c r="B170" s="37"/>
      <c r="C170" s="37"/>
      <c r="D170" s="37"/>
      <c r="E170" s="37"/>
    </row>
    <row r="171" spans="1:5" s="372" customFormat="1" ht="15.75">
      <c r="A171" s="127"/>
      <c r="B171" s="37"/>
      <c r="C171" s="37"/>
      <c r="D171" s="37"/>
      <c r="E171" s="37"/>
    </row>
    <row r="172" spans="1:5" s="372" customFormat="1" ht="15.75">
      <c r="A172" s="127"/>
      <c r="B172" s="37"/>
      <c r="C172" s="37"/>
      <c r="D172" s="37"/>
      <c r="E172" s="37"/>
    </row>
    <row r="173" spans="1:5" s="372" customFormat="1" ht="15.75">
      <c r="A173" s="127"/>
      <c r="B173" s="37"/>
      <c r="C173" s="37"/>
      <c r="D173" s="37"/>
      <c r="E173" s="37"/>
    </row>
    <row r="174" spans="1:5" s="372" customFormat="1" ht="15.75">
      <c r="A174" s="127"/>
      <c r="B174" s="37"/>
      <c r="C174" s="37"/>
      <c r="D174" s="37"/>
      <c r="E174" s="37"/>
    </row>
    <row r="175" spans="1:5" s="372" customFormat="1" ht="15.75">
      <c r="A175" s="127"/>
      <c r="B175" s="37"/>
      <c r="C175" s="37"/>
      <c r="D175" s="37"/>
      <c r="E175" s="37"/>
    </row>
    <row r="176" spans="1:5" s="372" customFormat="1" ht="15.75">
      <c r="A176" s="127"/>
      <c r="B176" s="37"/>
      <c r="C176" s="37"/>
      <c r="D176" s="37"/>
      <c r="E176" s="37"/>
    </row>
    <row r="177" spans="1:5" s="372" customFormat="1" ht="15.75">
      <c r="A177" s="127"/>
      <c r="B177" s="37"/>
      <c r="C177" s="37"/>
      <c r="D177" s="37"/>
      <c r="E177" s="37"/>
    </row>
    <row r="178" spans="1:5" s="372" customFormat="1" ht="15.75">
      <c r="A178" s="127"/>
      <c r="B178" s="37"/>
      <c r="C178" s="37"/>
      <c r="D178" s="37"/>
      <c r="E178" s="37"/>
    </row>
    <row r="179" spans="1:5" s="372" customFormat="1" ht="15.75">
      <c r="A179" s="127"/>
      <c r="B179" s="37"/>
      <c r="C179" s="37"/>
      <c r="D179" s="37"/>
      <c r="E179" s="37"/>
    </row>
    <row r="180" spans="1:5" s="372" customFormat="1" ht="15.75">
      <c r="A180" s="127"/>
      <c r="B180" s="37"/>
      <c r="C180" s="37"/>
      <c r="D180" s="37"/>
      <c r="E180" s="37"/>
    </row>
    <row r="181" spans="1:5" s="372" customFormat="1" ht="15.75">
      <c r="A181" s="127"/>
      <c r="B181" s="37"/>
      <c r="C181" s="37"/>
      <c r="D181" s="37"/>
      <c r="E181" s="37"/>
    </row>
    <row r="182" spans="1:5" s="372" customFormat="1" ht="15.75">
      <c r="A182" s="127"/>
      <c r="B182" s="37"/>
      <c r="C182" s="37"/>
      <c r="D182" s="37"/>
      <c r="E182" s="37"/>
    </row>
    <row r="183" spans="1:5" s="372" customFormat="1" ht="15.75">
      <c r="A183" s="127"/>
      <c r="B183" s="37"/>
      <c r="C183" s="37"/>
      <c r="D183" s="37"/>
      <c r="E183" s="37"/>
    </row>
    <row r="184" spans="1:5" s="372" customFormat="1" ht="15.75">
      <c r="A184" s="127"/>
      <c r="B184" s="37"/>
      <c r="C184" s="37"/>
      <c r="D184" s="37"/>
      <c r="E184" s="37"/>
    </row>
    <row r="185" spans="1:5" s="372" customFormat="1" ht="15.75">
      <c r="A185" s="127"/>
      <c r="B185" s="37"/>
      <c r="C185" s="37"/>
      <c r="D185" s="37"/>
      <c r="E185" s="37"/>
    </row>
    <row r="186" spans="1:5" s="372" customFormat="1" ht="15.75">
      <c r="A186" s="127"/>
      <c r="B186" s="37"/>
      <c r="C186" s="37"/>
      <c r="D186" s="37"/>
      <c r="E186" s="37"/>
    </row>
    <row r="187" spans="1:5" s="372" customFormat="1" ht="15.75">
      <c r="A187" s="127"/>
      <c r="B187" s="37"/>
      <c r="C187" s="37"/>
      <c r="D187" s="37"/>
      <c r="E187" s="37"/>
    </row>
    <row r="188" spans="1:5" s="372" customFormat="1" ht="15.75">
      <c r="A188" s="127"/>
      <c r="B188" s="37"/>
      <c r="C188" s="37"/>
      <c r="D188" s="37"/>
      <c r="E188" s="37"/>
    </row>
    <row r="189" spans="1:5" s="372" customFormat="1" ht="15.75">
      <c r="A189" s="127"/>
      <c r="B189" s="37"/>
      <c r="C189" s="37"/>
      <c r="D189" s="37"/>
      <c r="E189" s="37"/>
    </row>
    <row r="190" spans="1:5" s="372" customFormat="1" ht="15.75">
      <c r="A190" s="127"/>
      <c r="B190" s="37"/>
      <c r="C190" s="37"/>
      <c r="D190" s="37"/>
      <c r="E190" s="37"/>
    </row>
    <row r="191" spans="1:5" s="372" customFormat="1" ht="15.75">
      <c r="A191" s="19"/>
      <c r="B191" s="37"/>
      <c r="C191" s="37"/>
      <c r="D191" s="37"/>
      <c r="E191" s="37"/>
    </row>
    <row r="192" spans="1:5" s="372" customFormat="1" ht="15.75">
      <c r="A192" s="19"/>
      <c r="B192" s="37"/>
      <c r="C192" s="37"/>
      <c r="D192" s="37"/>
      <c r="E192" s="37"/>
    </row>
    <row r="193" spans="1:12" ht="15.75">
      <c r="A193" s="19"/>
      <c r="B193" s="37"/>
      <c r="C193" s="37"/>
      <c r="D193" s="37"/>
      <c r="E193" s="37"/>
      <c r="L193" s="372"/>
    </row>
    <row r="194" spans="1:12" ht="15.75">
      <c r="A194" s="19"/>
      <c r="B194" s="37"/>
      <c r="C194" s="37"/>
      <c r="D194" s="37"/>
      <c r="E194" s="37"/>
      <c r="L194" s="372"/>
    </row>
    <row r="195" spans="1:12" ht="15.75">
      <c r="A195" s="19"/>
      <c r="B195" s="37"/>
      <c r="C195" s="37"/>
      <c r="D195" s="37"/>
      <c r="E195" s="37"/>
      <c r="L195" s="372"/>
    </row>
    <row r="196" spans="1:12" ht="15.75">
      <c r="A196" s="19"/>
      <c r="B196" s="37"/>
      <c r="C196" s="37"/>
      <c r="D196" s="37"/>
      <c r="E196" s="37"/>
      <c r="L196" s="372"/>
    </row>
    <row r="197" spans="1:12" ht="15.75">
      <c r="A197" s="19"/>
      <c r="B197" s="37"/>
      <c r="C197" s="37"/>
      <c r="D197" s="37"/>
      <c r="E197" s="37"/>
      <c r="L197" s="372"/>
    </row>
    <row r="198" spans="1:12" ht="15.75">
      <c r="A198" s="19"/>
      <c r="B198" s="37"/>
      <c r="C198" s="37"/>
      <c r="D198" s="37"/>
      <c r="E198" s="37"/>
      <c r="L198" s="372"/>
    </row>
    <row r="199" spans="1:12" ht="15.75">
      <c r="A199" s="19"/>
      <c r="B199" s="37"/>
      <c r="C199" s="37"/>
      <c r="D199" s="37"/>
      <c r="E199" s="37"/>
      <c r="L199" s="372"/>
    </row>
    <row r="200" spans="1:12" ht="15.75">
      <c r="A200" s="19"/>
      <c r="B200" s="37"/>
      <c r="C200" s="37"/>
      <c r="D200" s="37"/>
      <c r="E200" s="37"/>
      <c r="L200" s="372"/>
    </row>
    <row r="201" spans="1:12" ht="15.75">
      <c r="A201" s="19"/>
      <c r="B201" s="37"/>
      <c r="C201" s="37"/>
      <c r="D201" s="37"/>
      <c r="E201" s="37"/>
    </row>
    <row r="202" spans="1:12" ht="15.75">
      <c r="A202" s="19"/>
      <c r="B202" s="37"/>
      <c r="C202" s="37"/>
      <c r="D202" s="37"/>
      <c r="E202" s="37"/>
    </row>
    <row r="203" spans="1:12" ht="15.75">
      <c r="A203" s="19"/>
      <c r="B203" s="37"/>
      <c r="C203" s="37"/>
      <c r="D203" s="37"/>
      <c r="E203" s="37"/>
    </row>
    <row r="204" spans="1:12" ht="15.75">
      <c r="A204" s="19"/>
      <c r="B204" s="37"/>
      <c r="C204" s="37"/>
      <c r="D204" s="37"/>
      <c r="E204" s="37"/>
    </row>
    <row r="205" spans="1:12" ht="15.75">
      <c r="A205" s="19"/>
      <c r="B205" s="37"/>
      <c r="C205" s="37"/>
      <c r="D205" s="37"/>
      <c r="E205" s="37"/>
    </row>
    <row r="206" spans="1:12" ht="15.75">
      <c r="A206" s="19"/>
      <c r="B206" s="37"/>
      <c r="C206" s="37"/>
      <c r="D206" s="37"/>
      <c r="E206" s="37"/>
    </row>
    <row r="207" spans="1:12" ht="15.75">
      <c r="A207" s="19"/>
      <c r="B207" s="37"/>
      <c r="C207" s="37"/>
      <c r="D207" s="37"/>
      <c r="E207" s="37"/>
    </row>
    <row r="208" spans="1:12" ht="15.75">
      <c r="A208" s="19"/>
      <c r="B208" s="37"/>
      <c r="C208" s="37"/>
      <c r="D208" s="37"/>
      <c r="E208" s="37"/>
    </row>
    <row r="209" spans="1:5" ht="15.75">
      <c r="A209" s="19"/>
      <c r="B209" s="37"/>
      <c r="C209" s="37"/>
      <c r="D209" s="37"/>
      <c r="E209" s="37"/>
    </row>
    <row r="210" spans="1:5" ht="15.75">
      <c r="A210" s="19"/>
      <c r="B210" s="37"/>
      <c r="C210" s="37"/>
      <c r="D210" s="37"/>
      <c r="E210" s="37"/>
    </row>
    <row r="211" spans="1:5" ht="15.75">
      <c r="A211" s="19"/>
      <c r="B211" s="37"/>
      <c r="C211" s="37"/>
      <c r="D211" s="37"/>
      <c r="E211" s="37"/>
    </row>
    <row r="212" spans="1:5" ht="15.75">
      <c r="A212" s="19"/>
      <c r="B212" s="37"/>
      <c r="C212" s="37"/>
      <c r="D212" s="37"/>
      <c r="E212" s="37"/>
    </row>
    <row r="213" spans="1:5" ht="15.75">
      <c r="A213" s="19"/>
      <c r="B213" s="37"/>
      <c r="C213" s="37"/>
      <c r="D213" s="37"/>
      <c r="E213" s="37"/>
    </row>
    <row r="214" spans="1:5" ht="15.75">
      <c r="A214" s="19"/>
      <c r="B214" s="37"/>
      <c r="C214" s="37"/>
      <c r="D214" s="37"/>
      <c r="E214" s="37"/>
    </row>
    <row r="215" spans="1:5" ht="15.75">
      <c r="A215" s="19"/>
      <c r="B215" s="37"/>
      <c r="C215" s="37"/>
      <c r="D215" s="37"/>
      <c r="E215" s="37"/>
    </row>
    <row r="216" spans="1:5" ht="15.75">
      <c r="A216" s="19"/>
      <c r="B216" s="37"/>
      <c r="C216" s="37"/>
      <c r="D216" s="37"/>
      <c r="E216" s="37"/>
    </row>
    <row r="217" spans="1:5" ht="15.75">
      <c r="A217" s="19"/>
      <c r="B217" s="37"/>
      <c r="C217" s="37"/>
      <c r="D217" s="37"/>
      <c r="E217" s="37"/>
    </row>
    <row r="218" spans="1:5" ht="15.75">
      <c r="A218" s="19"/>
      <c r="B218" s="37"/>
      <c r="C218" s="37"/>
      <c r="D218" s="37"/>
      <c r="E218" s="37"/>
    </row>
    <row r="219" spans="1:5" ht="15.75">
      <c r="A219" s="19"/>
      <c r="B219" s="37"/>
      <c r="C219" s="37"/>
      <c r="D219" s="37"/>
      <c r="E219" s="37"/>
    </row>
    <row r="220" spans="1:5" ht="15.75">
      <c r="A220" s="19"/>
      <c r="B220" s="37"/>
      <c r="C220" s="37"/>
      <c r="D220" s="37"/>
      <c r="E220" s="37"/>
    </row>
    <row r="221" spans="1:5" ht="15.75">
      <c r="A221" s="19"/>
      <c r="B221" s="37"/>
      <c r="C221" s="37"/>
      <c r="D221" s="37"/>
      <c r="E221" s="37"/>
    </row>
    <row r="222" spans="1:5" ht="15.75">
      <c r="A222" s="19"/>
      <c r="B222" s="37"/>
      <c r="C222" s="37"/>
      <c r="D222" s="37"/>
      <c r="E222" s="37"/>
    </row>
    <row r="223" spans="1:5" ht="15.75">
      <c r="A223" s="19"/>
      <c r="B223" s="37"/>
      <c r="C223" s="37"/>
      <c r="D223" s="37"/>
      <c r="E223" s="37"/>
    </row>
    <row r="224" spans="1:5" ht="15.75">
      <c r="A224" s="19"/>
      <c r="B224" s="37"/>
      <c r="C224" s="37"/>
      <c r="D224" s="37"/>
      <c r="E224" s="37"/>
    </row>
    <row r="225" spans="1:5" ht="15.75">
      <c r="A225" s="19"/>
      <c r="B225" s="37"/>
      <c r="C225" s="37"/>
      <c r="D225" s="37"/>
      <c r="E225" s="37"/>
    </row>
    <row r="226" spans="1:5" ht="15.75">
      <c r="A226" s="19"/>
      <c r="B226" s="37"/>
      <c r="C226" s="37"/>
      <c r="D226" s="37"/>
      <c r="E226" s="37"/>
    </row>
    <row r="227" spans="1:5" ht="15.75">
      <c r="A227" s="19"/>
      <c r="B227" s="37"/>
      <c r="C227" s="37"/>
      <c r="D227" s="37"/>
      <c r="E227" s="37"/>
    </row>
    <row r="228" spans="1:5" ht="15.75">
      <c r="A228" s="19"/>
      <c r="B228" s="37"/>
      <c r="C228" s="37"/>
      <c r="D228" s="37"/>
      <c r="E228" s="37"/>
    </row>
    <row r="229" spans="1:5" ht="15.75">
      <c r="A229" s="19"/>
      <c r="B229" s="37"/>
      <c r="C229" s="37"/>
      <c r="D229" s="37"/>
      <c r="E229" s="37"/>
    </row>
    <row r="230" spans="1:5" ht="15.75">
      <c r="A230" s="19"/>
      <c r="B230" s="37"/>
      <c r="C230" s="37"/>
      <c r="D230" s="37"/>
      <c r="E230" s="37"/>
    </row>
    <row r="231" spans="1:5" ht="15.75">
      <c r="A231" s="19"/>
      <c r="B231" s="37"/>
      <c r="C231" s="37"/>
      <c r="D231" s="37"/>
      <c r="E231" s="37"/>
    </row>
    <row r="232" spans="1:5" ht="15.75">
      <c r="A232" s="19"/>
      <c r="B232" s="37"/>
      <c r="C232" s="37"/>
      <c r="D232" s="37"/>
      <c r="E232" s="37"/>
    </row>
    <row r="233" spans="1:5" ht="15.75">
      <c r="A233" s="19"/>
      <c r="B233" s="37"/>
      <c r="C233" s="37"/>
      <c r="D233" s="37"/>
      <c r="E233" s="37"/>
    </row>
    <row r="234" spans="1:5" ht="15.75">
      <c r="A234" s="19"/>
      <c r="B234" s="37"/>
      <c r="C234" s="37"/>
      <c r="D234" s="37"/>
      <c r="E234" s="37"/>
    </row>
    <row r="235" spans="1:5" ht="15.75">
      <c r="A235" s="19"/>
      <c r="B235" s="37"/>
      <c r="C235" s="37"/>
      <c r="D235" s="37"/>
      <c r="E235" s="37"/>
    </row>
    <row r="236" spans="1:5" ht="15.75">
      <c r="A236" s="19"/>
      <c r="B236" s="37"/>
      <c r="C236" s="37"/>
      <c r="D236" s="37"/>
      <c r="E236" s="37"/>
    </row>
    <row r="237" spans="1:5" ht="15.75">
      <c r="A237" s="19"/>
      <c r="B237" s="37"/>
      <c r="C237" s="37"/>
      <c r="D237" s="37"/>
      <c r="E237" s="37"/>
    </row>
    <row r="238" spans="1:5" ht="15.75">
      <c r="A238" s="19"/>
      <c r="B238" s="37"/>
      <c r="C238" s="37"/>
      <c r="D238" s="37"/>
      <c r="E238" s="37"/>
    </row>
    <row r="239" spans="1:5" ht="15.75">
      <c r="A239" s="19"/>
      <c r="B239" s="37"/>
      <c r="C239" s="37"/>
      <c r="D239" s="37"/>
      <c r="E239" s="37"/>
    </row>
    <row r="240" spans="1:5" ht="15.75">
      <c r="A240" s="19"/>
      <c r="B240" s="37"/>
      <c r="C240" s="37"/>
      <c r="D240" s="37"/>
      <c r="E240" s="37"/>
    </row>
    <row r="241" spans="1:5" ht="15.75">
      <c r="A241" s="19"/>
      <c r="B241" s="37"/>
      <c r="C241" s="37"/>
      <c r="D241" s="37"/>
      <c r="E241" s="37"/>
    </row>
    <row r="242" spans="1:5" ht="15.75">
      <c r="A242" s="19"/>
      <c r="B242" s="37"/>
      <c r="C242" s="37"/>
      <c r="D242" s="37"/>
      <c r="E242" s="37"/>
    </row>
    <row r="243" spans="1:5" ht="15.75">
      <c r="A243" s="19"/>
      <c r="B243" s="37"/>
      <c r="C243" s="37"/>
      <c r="D243" s="37"/>
      <c r="E243" s="37"/>
    </row>
    <row r="244" spans="1:5" ht="15.75">
      <c r="A244" s="19"/>
      <c r="B244" s="37"/>
      <c r="C244" s="37"/>
      <c r="D244" s="37"/>
      <c r="E244" s="37"/>
    </row>
    <row r="245" spans="1:5" ht="15.75">
      <c r="A245" s="19"/>
      <c r="B245" s="37"/>
      <c r="C245" s="37"/>
      <c r="D245" s="37"/>
      <c r="E245" s="37"/>
    </row>
    <row r="246" spans="1:5" ht="15.75">
      <c r="A246" s="19"/>
      <c r="B246" s="37"/>
      <c r="C246" s="37"/>
      <c r="D246" s="37"/>
      <c r="E246" s="37"/>
    </row>
    <row r="247" spans="1:5" ht="15.75">
      <c r="A247" s="19"/>
      <c r="B247" s="37"/>
      <c r="C247" s="37"/>
      <c r="D247" s="37"/>
      <c r="E247" s="37"/>
    </row>
    <row r="248" spans="1:5" ht="15.75">
      <c r="A248" s="19"/>
      <c r="B248" s="37"/>
      <c r="C248" s="37"/>
      <c r="D248" s="37"/>
      <c r="E248" s="37"/>
    </row>
    <row r="249" spans="1:5" ht="15.75">
      <c r="A249" s="19"/>
      <c r="B249" s="37"/>
      <c r="C249" s="37"/>
      <c r="D249" s="37"/>
      <c r="E249" s="37"/>
    </row>
    <row r="250" spans="1:5" ht="15.75">
      <c r="A250" s="19"/>
      <c r="B250" s="37"/>
      <c r="C250" s="37"/>
      <c r="D250" s="37"/>
      <c r="E250" s="37"/>
    </row>
    <row r="251" spans="1:5" ht="15.75">
      <c r="A251" s="19"/>
      <c r="B251" s="37"/>
      <c r="C251" s="37"/>
      <c r="D251" s="37"/>
      <c r="E251" s="37"/>
    </row>
    <row r="252" spans="1:5" ht="15.75">
      <c r="A252" s="19"/>
      <c r="B252" s="37"/>
      <c r="C252" s="37"/>
      <c r="D252" s="37"/>
      <c r="E252" s="37"/>
    </row>
    <row r="253" spans="1:5" ht="15.75">
      <c r="A253" s="19"/>
      <c r="B253" s="37"/>
      <c r="C253" s="37"/>
      <c r="D253" s="37"/>
      <c r="E253" s="37"/>
    </row>
    <row r="254" spans="1:5" ht="15.75">
      <c r="A254" s="19"/>
      <c r="B254" s="37"/>
      <c r="C254" s="37"/>
      <c r="D254" s="37"/>
      <c r="E254" s="37"/>
    </row>
    <row r="255" spans="1:5" ht="15.75">
      <c r="A255" s="19"/>
      <c r="B255" s="37"/>
      <c r="C255" s="37"/>
      <c r="D255" s="37"/>
      <c r="E255" s="37"/>
    </row>
    <row r="256" spans="1:5" ht="15.75">
      <c r="A256" s="19"/>
      <c r="B256" s="37"/>
      <c r="C256" s="37"/>
      <c r="D256" s="37"/>
      <c r="E256" s="37"/>
    </row>
    <row r="257" spans="1:5" ht="15.75">
      <c r="A257" s="19"/>
      <c r="B257" s="37"/>
      <c r="C257" s="37"/>
      <c r="D257" s="37"/>
      <c r="E257" s="37"/>
    </row>
    <row r="258" spans="1:5" ht="15.75">
      <c r="A258" s="19"/>
      <c r="B258" s="37"/>
      <c r="C258" s="37"/>
      <c r="D258" s="37"/>
      <c r="E258" s="37"/>
    </row>
    <row r="259" spans="1:5" ht="15.75">
      <c r="A259" s="19"/>
      <c r="B259" s="37"/>
      <c r="C259" s="37"/>
      <c r="D259" s="37"/>
      <c r="E259" s="37"/>
    </row>
    <row r="260" spans="1:5" ht="15.75">
      <c r="A260" s="19"/>
      <c r="B260" s="37"/>
      <c r="C260" s="37"/>
      <c r="D260" s="37"/>
      <c r="E260" s="37"/>
    </row>
    <row r="261" spans="1:5" ht="15.75">
      <c r="A261" s="19"/>
      <c r="B261" s="37"/>
      <c r="C261" s="37"/>
      <c r="D261" s="37"/>
      <c r="E261" s="37"/>
    </row>
    <row r="262" spans="1:5" ht="15.75">
      <c r="A262" s="19"/>
      <c r="B262" s="37"/>
      <c r="C262" s="37"/>
      <c r="D262" s="37"/>
      <c r="E262" s="37"/>
    </row>
    <row r="263" spans="1:5" ht="15.75">
      <c r="A263" s="19"/>
    </row>
    <row r="264" spans="1:5" ht="15.75">
      <c r="A264" s="19"/>
    </row>
    <row r="265" spans="1:5" ht="15.75">
      <c r="A265" s="19"/>
    </row>
    <row r="266" spans="1:5" ht="15.75">
      <c r="A266" s="19"/>
    </row>
    <row r="267" spans="1:5" ht="15.75">
      <c r="A267" s="19"/>
    </row>
    <row r="268" spans="1:5" ht="15.75">
      <c r="A268" s="19"/>
    </row>
    <row r="269" spans="1:5" ht="15.75">
      <c r="A269" s="19"/>
    </row>
    <row r="270" spans="1:5" ht="15.75">
      <c r="A270" s="19"/>
    </row>
    <row r="271" spans="1:5" ht="15.75">
      <c r="A271" s="19"/>
    </row>
    <row r="272" spans="1:5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K26"/>
    <mergeCell ref="A2:K2"/>
    <mergeCell ref="A3:K3"/>
    <mergeCell ref="A4:K4"/>
    <mergeCell ref="A5:K5"/>
    <mergeCell ref="A25:K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2"/>
  <sheetViews>
    <sheetView workbookViewId="0">
      <selection activeCell="N12" sqref="N12"/>
    </sheetView>
  </sheetViews>
  <sheetFormatPr baseColWidth="10" defaultColWidth="9.140625" defaultRowHeight="15"/>
  <cols>
    <col min="1" max="1" width="51.140625" style="20" customWidth="1"/>
    <col min="2" max="9" width="9.85546875" style="372" customWidth="1"/>
    <col min="10" max="10" width="12.7109375" style="372" customWidth="1"/>
    <col min="11" max="11" width="9.85546875" style="372" customWidth="1"/>
    <col min="12" max="256" width="9.140625" style="372"/>
    <col min="257" max="257" width="51.140625" style="372" customWidth="1"/>
    <col min="258" max="265" width="9.85546875" style="372" customWidth="1"/>
    <col min="266" max="266" width="12.7109375" style="372" customWidth="1"/>
    <col min="267" max="267" width="9.85546875" style="372" customWidth="1"/>
    <col min="268" max="512" width="9.140625" style="372"/>
    <col min="513" max="513" width="51.140625" style="372" customWidth="1"/>
    <col min="514" max="521" width="9.85546875" style="372" customWidth="1"/>
    <col min="522" max="522" width="12.7109375" style="372" customWidth="1"/>
    <col min="523" max="523" width="9.85546875" style="372" customWidth="1"/>
    <col min="524" max="768" width="9.140625" style="372"/>
    <col min="769" max="769" width="51.140625" style="372" customWidth="1"/>
    <col min="770" max="777" width="9.85546875" style="372" customWidth="1"/>
    <col min="778" max="778" width="12.7109375" style="372" customWidth="1"/>
    <col min="779" max="779" width="9.85546875" style="372" customWidth="1"/>
    <col min="780" max="1024" width="9.140625" style="372"/>
    <col min="1025" max="1025" width="51.140625" style="372" customWidth="1"/>
    <col min="1026" max="1033" width="9.85546875" style="372" customWidth="1"/>
    <col min="1034" max="1034" width="12.7109375" style="372" customWidth="1"/>
    <col min="1035" max="1035" width="9.85546875" style="372" customWidth="1"/>
    <col min="1036" max="1280" width="9.140625" style="372"/>
    <col min="1281" max="1281" width="51.140625" style="372" customWidth="1"/>
    <col min="1282" max="1289" width="9.85546875" style="372" customWidth="1"/>
    <col min="1290" max="1290" width="12.7109375" style="372" customWidth="1"/>
    <col min="1291" max="1291" width="9.85546875" style="372" customWidth="1"/>
    <col min="1292" max="1536" width="9.140625" style="372"/>
    <col min="1537" max="1537" width="51.140625" style="372" customWidth="1"/>
    <col min="1538" max="1545" width="9.85546875" style="372" customWidth="1"/>
    <col min="1546" max="1546" width="12.7109375" style="372" customWidth="1"/>
    <col min="1547" max="1547" width="9.85546875" style="372" customWidth="1"/>
    <col min="1548" max="1792" width="9.140625" style="372"/>
    <col min="1793" max="1793" width="51.140625" style="372" customWidth="1"/>
    <col min="1794" max="1801" width="9.85546875" style="372" customWidth="1"/>
    <col min="1802" max="1802" width="12.7109375" style="372" customWidth="1"/>
    <col min="1803" max="1803" width="9.85546875" style="372" customWidth="1"/>
    <col min="1804" max="2048" width="9.140625" style="372"/>
    <col min="2049" max="2049" width="51.140625" style="372" customWidth="1"/>
    <col min="2050" max="2057" width="9.85546875" style="372" customWidth="1"/>
    <col min="2058" max="2058" width="12.7109375" style="372" customWidth="1"/>
    <col min="2059" max="2059" width="9.85546875" style="372" customWidth="1"/>
    <col min="2060" max="2304" width="9.140625" style="372"/>
    <col min="2305" max="2305" width="51.140625" style="372" customWidth="1"/>
    <col min="2306" max="2313" width="9.85546875" style="372" customWidth="1"/>
    <col min="2314" max="2314" width="12.7109375" style="372" customWidth="1"/>
    <col min="2315" max="2315" width="9.85546875" style="372" customWidth="1"/>
    <col min="2316" max="2560" width="9.140625" style="372"/>
    <col min="2561" max="2561" width="51.140625" style="372" customWidth="1"/>
    <col min="2562" max="2569" width="9.85546875" style="372" customWidth="1"/>
    <col min="2570" max="2570" width="12.7109375" style="372" customWidth="1"/>
    <col min="2571" max="2571" width="9.85546875" style="372" customWidth="1"/>
    <col min="2572" max="2816" width="9.140625" style="372"/>
    <col min="2817" max="2817" width="51.140625" style="372" customWidth="1"/>
    <col min="2818" max="2825" width="9.85546875" style="372" customWidth="1"/>
    <col min="2826" max="2826" width="12.7109375" style="372" customWidth="1"/>
    <col min="2827" max="2827" width="9.85546875" style="372" customWidth="1"/>
    <col min="2828" max="3072" width="9.140625" style="372"/>
    <col min="3073" max="3073" width="51.140625" style="372" customWidth="1"/>
    <col min="3074" max="3081" width="9.85546875" style="372" customWidth="1"/>
    <col min="3082" max="3082" width="12.7109375" style="372" customWidth="1"/>
    <col min="3083" max="3083" width="9.85546875" style="372" customWidth="1"/>
    <col min="3084" max="3328" width="9.140625" style="372"/>
    <col min="3329" max="3329" width="51.140625" style="372" customWidth="1"/>
    <col min="3330" max="3337" width="9.85546875" style="372" customWidth="1"/>
    <col min="3338" max="3338" width="12.7109375" style="372" customWidth="1"/>
    <col min="3339" max="3339" width="9.85546875" style="372" customWidth="1"/>
    <col min="3340" max="3584" width="9.140625" style="372"/>
    <col min="3585" max="3585" width="51.140625" style="372" customWidth="1"/>
    <col min="3586" max="3593" width="9.85546875" style="372" customWidth="1"/>
    <col min="3594" max="3594" width="12.7109375" style="372" customWidth="1"/>
    <col min="3595" max="3595" width="9.85546875" style="372" customWidth="1"/>
    <col min="3596" max="3840" width="9.140625" style="372"/>
    <col min="3841" max="3841" width="51.140625" style="372" customWidth="1"/>
    <col min="3842" max="3849" width="9.85546875" style="372" customWidth="1"/>
    <col min="3850" max="3850" width="12.7109375" style="372" customWidth="1"/>
    <col min="3851" max="3851" width="9.85546875" style="372" customWidth="1"/>
    <col min="3852" max="4096" width="9.140625" style="372"/>
    <col min="4097" max="4097" width="51.140625" style="372" customWidth="1"/>
    <col min="4098" max="4105" width="9.85546875" style="372" customWidth="1"/>
    <col min="4106" max="4106" width="12.7109375" style="372" customWidth="1"/>
    <col min="4107" max="4107" width="9.85546875" style="372" customWidth="1"/>
    <col min="4108" max="4352" width="9.140625" style="372"/>
    <col min="4353" max="4353" width="51.140625" style="372" customWidth="1"/>
    <col min="4354" max="4361" width="9.85546875" style="372" customWidth="1"/>
    <col min="4362" max="4362" width="12.7109375" style="372" customWidth="1"/>
    <col min="4363" max="4363" width="9.85546875" style="372" customWidth="1"/>
    <col min="4364" max="4608" width="9.140625" style="372"/>
    <col min="4609" max="4609" width="51.140625" style="372" customWidth="1"/>
    <col min="4610" max="4617" width="9.85546875" style="372" customWidth="1"/>
    <col min="4618" max="4618" width="12.7109375" style="372" customWidth="1"/>
    <col min="4619" max="4619" width="9.85546875" style="372" customWidth="1"/>
    <col min="4620" max="4864" width="9.140625" style="372"/>
    <col min="4865" max="4865" width="51.140625" style="372" customWidth="1"/>
    <col min="4866" max="4873" width="9.85546875" style="372" customWidth="1"/>
    <col min="4874" max="4874" width="12.7109375" style="372" customWidth="1"/>
    <col min="4875" max="4875" width="9.85546875" style="372" customWidth="1"/>
    <col min="4876" max="5120" width="9.140625" style="372"/>
    <col min="5121" max="5121" width="51.140625" style="372" customWidth="1"/>
    <col min="5122" max="5129" width="9.85546875" style="372" customWidth="1"/>
    <col min="5130" max="5130" width="12.7109375" style="372" customWidth="1"/>
    <col min="5131" max="5131" width="9.85546875" style="372" customWidth="1"/>
    <col min="5132" max="5376" width="9.140625" style="372"/>
    <col min="5377" max="5377" width="51.140625" style="372" customWidth="1"/>
    <col min="5378" max="5385" width="9.85546875" style="372" customWidth="1"/>
    <col min="5386" max="5386" width="12.7109375" style="372" customWidth="1"/>
    <col min="5387" max="5387" width="9.85546875" style="372" customWidth="1"/>
    <col min="5388" max="5632" width="9.140625" style="372"/>
    <col min="5633" max="5633" width="51.140625" style="372" customWidth="1"/>
    <col min="5634" max="5641" width="9.85546875" style="372" customWidth="1"/>
    <col min="5642" max="5642" width="12.7109375" style="372" customWidth="1"/>
    <col min="5643" max="5643" width="9.85546875" style="372" customWidth="1"/>
    <col min="5644" max="5888" width="9.140625" style="372"/>
    <col min="5889" max="5889" width="51.140625" style="372" customWidth="1"/>
    <col min="5890" max="5897" width="9.85546875" style="372" customWidth="1"/>
    <col min="5898" max="5898" width="12.7109375" style="372" customWidth="1"/>
    <col min="5899" max="5899" width="9.85546875" style="372" customWidth="1"/>
    <col min="5900" max="6144" width="9.140625" style="372"/>
    <col min="6145" max="6145" width="51.140625" style="372" customWidth="1"/>
    <col min="6146" max="6153" width="9.85546875" style="372" customWidth="1"/>
    <col min="6154" max="6154" width="12.7109375" style="372" customWidth="1"/>
    <col min="6155" max="6155" width="9.85546875" style="372" customWidth="1"/>
    <col min="6156" max="6400" width="9.140625" style="372"/>
    <col min="6401" max="6401" width="51.140625" style="372" customWidth="1"/>
    <col min="6402" max="6409" width="9.85546875" style="372" customWidth="1"/>
    <col min="6410" max="6410" width="12.7109375" style="372" customWidth="1"/>
    <col min="6411" max="6411" width="9.85546875" style="372" customWidth="1"/>
    <col min="6412" max="6656" width="9.140625" style="372"/>
    <col min="6657" max="6657" width="51.140625" style="372" customWidth="1"/>
    <col min="6658" max="6665" width="9.85546875" style="372" customWidth="1"/>
    <col min="6666" max="6666" width="12.7109375" style="372" customWidth="1"/>
    <col min="6667" max="6667" width="9.85546875" style="372" customWidth="1"/>
    <col min="6668" max="6912" width="9.140625" style="372"/>
    <col min="6913" max="6913" width="51.140625" style="372" customWidth="1"/>
    <col min="6914" max="6921" width="9.85546875" style="372" customWidth="1"/>
    <col min="6922" max="6922" width="12.7109375" style="372" customWidth="1"/>
    <col min="6923" max="6923" width="9.85546875" style="372" customWidth="1"/>
    <col min="6924" max="7168" width="9.140625" style="372"/>
    <col min="7169" max="7169" width="51.140625" style="372" customWidth="1"/>
    <col min="7170" max="7177" width="9.85546875" style="372" customWidth="1"/>
    <col min="7178" max="7178" width="12.7109375" style="372" customWidth="1"/>
    <col min="7179" max="7179" width="9.85546875" style="372" customWidth="1"/>
    <col min="7180" max="7424" width="9.140625" style="372"/>
    <col min="7425" max="7425" width="51.140625" style="372" customWidth="1"/>
    <col min="7426" max="7433" width="9.85546875" style="372" customWidth="1"/>
    <col min="7434" max="7434" width="12.7109375" style="372" customWidth="1"/>
    <col min="7435" max="7435" width="9.85546875" style="372" customWidth="1"/>
    <col min="7436" max="7680" width="9.140625" style="372"/>
    <col min="7681" max="7681" width="51.140625" style="372" customWidth="1"/>
    <col min="7682" max="7689" width="9.85546875" style="372" customWidth="1"/>
    <col min="7690" max="7690" width="12.7109375" style="372" customWidth="1"/>
    <col min="7691" max="7691" width="9.85546875" style="372" customWidth="1"/>
    <col min="7692" max="7936" width="9.140625" style="372"/>
    <col min="7937" max="7937" width="51.140625" style="372" customWidth="1"/>
    <col min="7938" max="7945" width="9.85546875" style="372" customWidth="1"/>
    <col min="7946" max="7946" width="12.7109375" style="372" customWidth="1"/>
    <col min="7947" max="7947" width="9.85546875" style="372" customWidth="1"/>
    <col min="7948" max="8192" width="9.140625" style="372"/>
    <col min="8193" max="8193" width="51.140625" style="372" customWidth="1"/>
    <col min="8194" max="8201" width="9.85546875" style="372" customWidth="1"/>
    <col min="8202" max="8202" width="12.7109375" style="372" customWidth="1"/>
    <col min="8203" max="8203" width="9.85546875" style="372" customWidth="1"/>
    <col min="8204" max="8448" width="9.140625" style="372"/>
    <col min="8449" max="8449" width="51.140625" style="372" customWidth="1"/>
    <col min="8450" max="8457" width="9.85546875" style="372" customWidth="1"/>
    <col min="8458" max="8458" width="12.7109375" style="372" customWidth="1"/>
    <col min="8459" max="8459" width="9.85546875" style="372" customWidth="1"/>
    <col min="8460" max="8704" width="9.140625" style="372"/>
    <col min="8705" max="8705" width="51.140625" style="372" customWidth="1"/>
    <col min="8706" max="8713" width="9.85546875" style="372" customWidth="1"/>
    <col min="8714" max="8714" width="12.7109375" style="372" customWidth="1"/>
    <col min="8715" max="8715" width="9.85546875" style="372" customWidth="1"/>
    <col min="8716" max="8960" width="9.140625" style="372"/>
    <col min="8961" max="8961" width="51.140625" style="372" customWidth="1"/>
    <col min="8962" max="8969" width="9.85546875" style="372" customWidth="1"/>
    <col min="8970" max="8970" width="12.7109375" style="372" customWidth="1"/>
    <col min="8971" max="8971" width="9.85546875" style="372" customWidth="1"/>
    <col min="8972" max="9216" width="9.140625" style="372"/>
    <col min="9217" max="9217" width="51.140625" style="372" customWidth="1"/>
    <col min="9218" max="9225" width="9.85546875" style="372" customWidth="1"/>
    <col min="9226" max="9226" width="12.7109375" style="372" customWidth="1"/>
    <col min="9227" max="9227" width="9.85546875" style="372" customWidth="1"/>
    <col min="9228" max="9472" width="9.140625" style="372"/>
    <col min="9473" max="9473" width="51.140625" style="372" customWidth="1"/>
    <col min="9474" max="9481" width="9.85546875" style="372" customWidth="1"/>
    <col min="9482" max="9482" width="12.7109375" style="372" customWidth="1"/>
    <col min="9483" max="9483" width="9.85546875" style="372" customWidth="1"/>
    <col min="9484" max="9728" width="9.140625" style="372"/>
    <col min="9729" max="9729" width="51.140625" style="372" customWidth="1"/>
    <col min="9730" max="9737" width="9.85546875" style="372" customWidth="1"/>
    <col min="9738" max="9738" width="12.7109375" style="372" customWidth="1"/>
    <col min="9739" max="9739" width="9.85546875" style="372" customWidth="1"/>
    <col min="9740" max="9984" width="9.140625" style="372"/>
    <col min="9985" max="9985" width="51.140625" style="372" customWidth="1"/>
    <col min="9986" max="9993" width="9.85546875" style="372" customWidth="1"/>
    <col min="9994" max="9994" width="12.7109375" style="372" customWidth="1"/>
    <col min="9995" max="9995" width="9.85546875" style="372" customWidth="1"/>
    <col min="9996" max="10240" width="9.140625" style="372"/>
    <col min="10241" max="10241" width="51.140625" style="372" customWidth="1"/>
    <col min="10242" max="10249" width="9.85546875" style="372" customWidth="1"/>
    <col min="10250" max="10250" width="12.7109375" style="372" customWidth="1"/>
    <col min="10251" max="10251" width="9.85546875" style="372" customWidth="1"/>
    <col min="10252" max="10496" width="9.140625" style="372"/>
    <col min="10497" max="10497" width="51.140625" style="372" customWidth="1"/>
    <col min="10498" max="10505" width="9.85546875" style="372" customWidth="1"/>
    <col min="10506" max="10506" width="12.7109375" style="372" customWidth="1"/>
    <col min="10507" max="10507" width="9.85546875" style="372" customWidth="1"/>
    <col min="10508" max="10752" width="9.140625" style="372"/>
    <col min="10753" max="10753" width="51.140625" style="372" customWidth="1"/>
    <col min="10754" max="10761" width="9.85546875" style="372" customWidth="1"/>
    <col min="10762" max="10762" width="12.7109375" style="372" customWidth="1"/>
    <col min="10763" max="10763" width="9.85546875" style="372" customWidth="1"/>
    <col min="10764" max="11008" width="9.140625" style="372"/>
    <col min="11009" max="11009" width="51.140625" style="372" customWidth="1"/>
    <col min="11010" max="11017" width="9.85546875" style="372" customWidth="1"/>
    <col min="11018" max="11018" width="12.7109375" style="372" customWidth="1"/>
    <col min="11019" max="11019" width="9.85546875" style="372" customWidth="1"/>
    <col min="11020" max="11264" width="9.140625" style="372"/>
    <col min="11265" max="11265" width="51.140625" style="372" customWidth="1"/>
    <col min="11266" max="11273" width="9.85546875" style="372" customWidth="1"/>
    <col min="11274" max="11274" width="12.7109375" style="372" customWidth="1"/>
    <col min="11275" max="11275" width="9.85546875" style="372" customWidth="1"/>
    <col min="11276" max="11520" width="9.140625" style="372"/>
    <col min="11521" max="11521" width="51.140625" style="372" customWidth="1"/>
    <col min="11522" max="11529" width="9.85546875" style="372" customWidth="1"/>
    <col min="11530" max="11530" width="12.7109375" style="372" customWidth="1"/>
    <col min="11531" max="11531" width="9.85546875" style="372" customWidth="1"/>
    <col min="11532" max="11776" width="9.140625" style="372"/>
    <col min="11777" max="11777" width="51.140625" style="372" customWidth="1"/>
    <col min="11778" max="11785" width="9.85546875" style="372" customWidth="1"/>
    <col min="11786" max="11786" width="12.7109375" style="372" customWidth="1"/>
    <col min="11787" max="11787" width="9.85546875" style="372" customWidth="1"/>
    <col min="11788" max="12032" width="9.140625" style="372"/>
    <col min="12033" max="12033" width="51.140625" style="372" customWidth="1"/>
    <col min="12034" max="12041" width="9.85546875" style="372" customWidth="1"/>
    <col min="12042" max="12042" width="12.7109375" style="372" customWidth="1"/>
    <col min="12043" max="12043" width="9.85546875" style="372" customWidth="1"/>
    <col min="12044" max="12288" width="9.140625" style="372"/>
    <col min="12289" max="12289" width="51.140625" style="372" customWidth="1"/>
    <col min="12290" max="12297" width="9.85546875" style="372" customWidth="1"/>
    <col min="12298" max="12298" width="12.7109375" style="372" customWidth="1"/>
    <col min="12299" max="12299" width="9.85546875" style="372" customWidth="1"/>
    <col min="12300" max="12544" width="9.140625" style="372"/>
    <col min="12545" max="12545" width="51.140625" style="372" customWidth="1"/>
    <col min="12546" max="12553" width="9.85546875" style="372" customWidth="1"/>
    <col min="12554" max="12554" width="12.7109375" style="372" customWidth="1"/>
    <col min="12555" max="12555" width="9.85546875" style="372" customWidth="1"/>
    <col min="12556" max="12800" width="9.140625" style="372"/>
    <col min="12801" max="12801" width="51.140625" style="372" customWidth="1"/>
    <col min="12802" max="12809" width="9.85546875" style="372" customWidth="1"/>
    <col min="12810" max="12810" width="12.7109375" style="372" customWidth="1"/>
    <col min="12811" max="12811" width="9.85546875" style="372" customWidth="1"/>
    <col min="12812" max="13056" width="9.140625" style="372"/>
    <col min="13057" max="13057" width="51.140625" style="372" customWidth="1"/>
    <col min="13058" max="13065" width="9.85546875" style="372" customWidth="1"/>
    <col min="13066" max="13066" width="12.7109375" style="372" customWidth="1"/>
    <col min="13067" max="13067" width="9.85546875" style="372" customWidth="1"/>
    <col min="13068" max="13312" width="9.140625" style="372"/>
    <col min="13313" max="13313" width="51.140625" style="372" customWidth="1"/>
    <col min="13314" max="13321" width="9.85546875" style="372" customWidth="1"/>
    <col min="13322" max="13322" width="12.7109375" style="372" customWidth="1"/>
    <col min="13323" max="13323" width="9.85546875" style="372" customWidth="1"/>
    <col min="13324" max="13568" width="9.140625" style="372"/>
    <col min="13569" max="13569" width="51.140625" style="372" customWidth="1"/>
    <col min="13570" max="13577" width="9.85546875" style="372" customWidth="1"/>
    <col min="13578" max="13578" width="12.7109375" style="372" customWidth="1"/>
    <col min="13579" max="13579" width="9.85546875" style="372" customWidth="1"/>
    <col min="13580" max="13824" width="9.140625" style="372"/>
    <col min="13825" max="13825" width="51.140625" style="372" customWidth="1"/>
    <col min="13826" max="13833" width="9.85546875" style="372" customWidth="1"/>
    <col min="13834" max="13834" width="12.7109375" style="372" customWidth="1"/>
    <col min="13835" max="13835" width="9.85546875" style="372" customWidth="1"/>
    <col min="13836" max="14080" width="9.140625" style="372"/>
    <col min="14081" max="14081" width="51.140625" style="372" customWidth="1"/>
    <col min="14082" max="14089" width="9.85546875" style="372" customWidth="1"/>
    <col min="14090" max="14090" width="12.7109375" style="372" customWidth="1"/>
    <col min="14091" max="14091" width="9.85546875" style="372" customWidth="1"/>
    <col min="14092" max="14336" width="9.140625" style="372"/>
    <col min="14337" max="14337" width="51.140625" style="372" customWidth="1"/>
    <col min="14338" max="14345" width="9.85546875" style="372" customWidth="1"/>
    <col min="14346" max="14346" width="12.7109375" style="372" customWidth="1"/>
    <col min="14347" max="14347" width="9.85546875" style="372" customWidth="1"/>
    <col min="14348" max="14592" width="9.140625" style="372"/>
    <col min="14593" max="14593" width="51.140625" style="372" customWidth="1"/>
    <col min="14594" max="14601" width="9.85546875" style="372" customWidth="1"/>
    <col min="14602" max="14602" width="12.7109375" style="372" customWidth="1"/>
    <col min="14603" max="14603" width="9.85546875" style="372" customWidth="1"/>
    <col min="14604" max="14848" width="9.140625" style="372"/>
    <col min="14849" max="14849" width="51.140625" style="372" customWidth="1"/>
    <col min="14850" max="14857" width="9.85546875" style="372" customWidth="1"/>
    <col min="14858" max="14858" width="12.7109375" style="372" customWidth="1"/>
    <col min="14859" max="14859" width="9.85546875" style="372" customWidth="1"/>
    <col min="14860" max="15104" width="9.140625" style="372"/>
    <col min="15105" max="15105" width="51.140625" style="372" customWidth="1"/>
    <col min="15106" max="15113" width="9.85546875" style="372" customWidth="1"/>
    <col min="15114" max="15114" width="12.7109375" style="372" customWidth="1"/>
    <col min="15115" max="15115" width="9.85546875" style="372" customWidth="1"/>
    <col min="15116" max="15360" width="9.140625" style="372"/>
    <col min="15361" max="15361" width="51.140625" style="372" customWidth="1"/>
    <col min="15362" max="15369" width="9.85546875" style="372" customWidth="1"/>
    <col min="15370" max="15370" width="12.7109375" style="372" customWidth="1"/>
    <col min="15371" max="15371" width="9.85546875" style="372" customWidth="1"/>
    <col min="15372" max="15616" width="9.140625" style="372"/>
    <col min="15617" max="15617" width="51.140625" style="372" customWidth="1"/>
    <col min="15618" max="15625" width="9.85546875" style="372" customWidth="1"/>
    <col min="15626" max="15626" width="12.7109375" style="372" customWidth="1"/>
    <col min="15627" max="15627" width="9.85546875" style="372" customWidth="1"/>
    <col min="15628" max="15872" width="9.140625" style="372"/>
    <col min="15873" max="15873" width="51.140625" style="372" customWidth="1"/>
    <col min="15874" max="15881" width="9.85546875" style="372" customWidth="1"/>
    <col min="15882" max="15882" width="12.7109375" style="372" customWidth="1"/>
    <col min="15883" max="15883" width="9.85546875" style="372" customWidth="1"/>
    <col min="15884" max="16128" width="9.140625" style="372"/>
    <col min="16129" max="16129" width="51.140625" style="372" customWidth="1"/>
    <col min="16130" max="16137" width="9.85546875" style="372" customWidth="1"/>
    <col min="16138" max="16138" width="12.7109375" style="372" customWidth="1"/>
    <col min="16139" max="16139" width="9.85546875" style="372" customWidth="1"/>
    <col min="16140" max="16384" width="9.140625" style="372"/>
  </cols>
  <sheetData>
    <row r="1" spans="1:11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</row>
    <row r="2" spans="1:11" s="1" customFormat="1" ht="39" customHeight="1">
      <c r="A2" s="785" t="s">
        <v>736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</row>
    <row r="3" spans="1:11" s="1" customFormat="1" ht="20.25" customHeight="1">
      <c r="A3" s="785" t="s">
        <v>135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</row>
    <row r="4" spans="1:11" s="1" customFormat="1" ht="20.25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</row>
    <row r="5" spans="1:11" s="3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</row>
    <row r="6" spans="1:11" ht="7.5" customHeight="1">
      <c r="A6" s="103"/>
    </row>
    <row r="7" spans="1:11" ht="24" customHeight="1">
      <c r="A7" s="104"/>
      <c r="B7" s="131"/>
      <c r="C7" s="105"/>
      <c r="D7" s="105"/>
      <c r="E7" s="131"/>
      <c r="F7" s="105"/>
      <c r="G7" s="131"/>
      <c r="H7" s="131"/>
      <c r="I7" s="105"/>
      <c r="J7" s="106"/>
      <c r="K7" s="107"/>
    </row>
    <row r="8" spans="1:11" ht="37.5" customHeight="1">
      <c r="A8" s="132" t="s">
        <v>898</v>
      </c>
      <c r="B8" s="132" t="s">
        <v>741</v>
      </c>
      <c r="C8" s="132" t="s">
        <v>742</v>
      </c>
      <c r="D8" s="132" t="s">
        <v>743</v>
      </c>
      <c r="E8" s="132" t="s">
        <v>744</v>
      </c>
      <c r="F8" s="132" t="s">
        <v>745</v>
      </c>
      <c r="G8" s="132" t="s">
        <v>746</v>
      </c>
      <c r="H8" s="132" t="s">
        <v>747</v>
      </c>
      <c r="I8" s="132" t="s">
        <v>918</v>
      </c>
      <c r="J8" s="133" t="s">
        <v>43</v>
      </c>
      <c r="K8" s="540" t="s">
        <v>11</v>
      </c>
    </row>
    <row r="9" spans="1:11" ht="42.75" customHeight="1">
      <c r="A9" s="109" t="s">
        <v>137</v>
      </c>
      <c r="B9" s="109">
        <v>282236.96430339996</v>
      </c>
      <c r="C9" s="110">
        <v>311665.58971859998</v>
      </c>
      <c r="D9" s="110">
        <v>132959.495666</v>
      </c>
      <c r="E9" s="109">
        <v>34273.707528599996</v>
      </c>
      <c r="F9" s="110">
        <v>83407.8420338</v>
      </c>
      <c r="G9" s="109">
        <v>87516.760862800002</v>
      </c>
      <c r="H9" s="109">
        <v>2534.8605732000001</v>
      </c>
      <c r="I9" s="110">
        <v>0</v>
      </c>
      <c r="J9" s="109">
        <v>934595.22068640008</v>
      </c>
      <c r="K9" s="134">
        <v>0.18672164595636265</v>
      </c>
    </row>
    <row r="10" spans="1:11" ht="27" customHeight="1">
      <c r="A10" s="109" t="s">
        <v>138</v>
      </c>
      <c r="B10" s="109">
        <v>6595.9181772000002</v>
      </c>
      <c r="C10" s="110">
        <v>4475.4460335999993</v>
      </c>
      <c r="D10" s="110">
        <v>10506.021140000001</v>
      </c>
      <c r="E10" s="109">
        <v>185.0402522</v>
      </c>
      <c r="F10" s="110">
        <v>287.54784999999998</v>
      </c>
      <c r="G10" s="109">
        <v>8044.3088772000001</v>
      </c>
      <c r="H10" s="109">
        <v>0</v>
      </c>
      <c r="I10" s="110">
        <v>0</v>
      </c>
      <c r="J10" s="109">
        <v>30094.2823302</v>
      </c>
      <c r="K10" s="134">
        <v>6.0125001778239826E-3</v>
      </c>
    </row>
    <row r="11" spans="1:11" ht="27" customHeight="1">
      <c r="A11" s="109" t="s">
        <v>139</v>
      </c>
      <c r="B11" s="109">
        <v>6.9997299999999996</v>
      </c>
      <c r="C11" s="110">
        <v>0</v>
      </c>
      <c r="D11" s="110">
        <v>523.26083760000006</v>
      </c>
      <c r="E11" s="109">
        <v>0</v>
      </c>
      <c r="F11" s="110">
        <v>0</v>
      </c>
      <c r="G11" s="109">
        <v>0</v>
      </c>
      <c r="H11" s="109">
        <v>0</v>
      </c>
      <c r="I11" s="110">
        <v>0</v>
      </c>
      <c r="J11" s="109">
        <v>530.26056760000006</v>
      </c>
      <c r="K11" s="134">
        <v>1.0594011586674905E-4</v>
      </c>
    </row>
    <row r="12" spans="1:11" ht="27" customHeight="1">
      <c r="A12" s="109" t="s">
        <v>140</v>
      </c>
      <c r="B12" s="109">
        <v>7613.7934420000001</v>
      </c>
      <c r="C12" s="110">
        <v>9921.2268960000001</v>
      </c>
      <c r="D12" s="110">
        <v>32634.239440000001</v>
      </c>
      <c r="E12" s="109">
        <v>79.263149999999996</v>
      </c>
      <c r="F12" s="110">
        <v>4087.5014799999999</v>
      </c>
      <c r="G12" s="109">
        <v>1666.7103998</v>
      </c>
      <c r="H12" s="109">
        <v>83.771256999999991</v>
      </c>
      <c r="I12" s="110">
        <v>116.35119999999999</v>
      </c>
      <c r="J12" s="109">
        <v>56202.857264800004</v>
      </c>
      <c r="K12" s="134">
        <v>1.1228700707699522E-2</v>
      </c>
    </row>
    <row r="13" spans="1:11" ht="27" customHeight="1">
      <c r="A13" s="109" t="s">
        <v>141</v>
      </c>
      <c r="B13" s="109">
        <v>56232.603559000003</v>
      </c>
      <c r="C13" s="110">
        <v>90887.112400000013</v>
      </c>
      <c r="D13" s="110">
        <v>161948.41175940001</v>
      </c>
      <c r="E13" s="109">
        <v>3750.0274978000002</v>
      </c>
      <c r="F13" s="110">
        <v>13811.931950799999</v>
      </c>
      <c r="G13" s="109">
        <v>28665.575342</v>
      </c>
      <c r="H13" s="109">
        <v>6090.7931355999999</v>
      </c>
      <c r="I13" s="110">
        <v>199.07842000000002</v>
      </c>
      <c r="J13" s="109">
        <v>361585.53406460001</v>
      </c>
      <c r="K13" s="134">
        <v>7.2240735433000081E-2</v>
      </c>
    </row>
    <row r="14" spans="1:11" ht="27" customHeight="1">
      <c r="A14" s="109" t="s">
        <v>142</v>
      </c>
      <c r="B14" s="109">
        <v>5908.1791355999994</v>
      </c>
      <c r="C14" s="110">
        <v>121.39736000000001</v>
      </c>
      <c r="D14" s="110">
        <v>1353.2290500000001</v>
      </c>
      <c r="E14" s="109">
        <v>11.229989999999999</v>
      </c>
      <c r="F14" s="110">
        <v>0</v>
      </c>
      <c r="G14" s="109">
        <v>91.46584</v>
      </c>
      <c r="H14" s="109">
        <v>0</v>
      </c>
      <c r="I14" s="110">
        <v>0</v>
      </c>
      <c r="J14" s="109">
        <v>7485.5013755999989</v>
      </c>
      <c r="K14" s="134">
        <v>1.4955192437578744E-3</v>
      </c>
    </row>
    <row r="15" spans="1:11" ht="27" customHeight="1">
      <c r="A15" s="109" t="s">
        <v>98</v>
      </c>
      <c r="B15" s="109">
        <v>29369.818756600002</v>
      </c>
      <c r="C15" s="110">
        <v>37962.420769599994</v>
      </c>
      <c r="D15" s="110">
        <v>126585.1805592</v>
      </c>
      <c r="E15" s="109">
        <v>1574.2648712</v>
      </c>
      <c r="F15" s="110">
        <v>6330.2605056000002</v>
      </c>
      <c r="G15" s="109">
        <v>7698.3927066000006</v>
      </c>
      <c r="H15" s="109">
        <v>2318.2735891999996</v>
      </c>
      <c r="I15" s="110">
        <v>2367.4599600000001</v>
      </c>
      <c r="J15" s="109">
        <v>214206.07171799996</v>
      </c>
      <c r="K15" s="134">
        <v>4.2795971346457837E-2</v>
      </c>
    </row>
    <row r="16" spans="1:11" ht="27" customHeight="1">
      <c r="A16" s="109" t="s">
        <v>143</v>
      </c>
      <c r="B16" s="109">
        <v>129301.17157780001</v>
      </c>
      <c r="C16" s="110">
        <v>294376.06854280003</v>
      </c>
      <c r="D16" s="110">
        <v>208337.82491139998</v>
      </c>
      <c r="E16" s="109">
        <v>12706.3464692</v>
      </c>
      <c r="F16" s="110">
        <v>25598.480727400001</v>
      </c>
      <c r="G16" s="109">
        <v>63188.949857600004</v>
      </c>
      <c r="H16" s="109">
        <v>5620.9390240000002</v>
      </c>
      <c r="I16" s="110">
        <v>14076.825409999999</v>
      </c>
      <c r="J16" s="109">
        <v>753206.60652020003</v>
      </c>
      <c r="K16" s="134">
        <v>0.15048223466343766</v>
      </c>
    </row>
    <row r="17" spans="1:17" ht="27" customHeight="1">
      <c r="A17" s="109" t="s">
        <v>144</v>
      </c>
      <c r="B17" s="109">
        <v>34841.829355599999</v>
      </c>
      <c r="C17" s="110">
        <v>99894.766607600002</v>
      </c>
      <c r="D17" s="110">
        <v>58288.325741599998</v>
      </c>
      <c r="E17" s="109">
        <v>4945.1460303999993</v>
      </c>
      <c r="F17" s="110">
        <v>8945.6802799999987</v>
      </c>
      <c r="G17" s="109">
        <v>16204.901679999999</v>
      </c>
      <c r="H17" s="109">
        <v>2111.3497376</v>
      </c>
      <c r="I17" s="110">
        <v>4153.0604300000005</v>
      </c>
      <c r="J17" s="109">
        <v>229385.0598628</v>
      </c>
      <c r="K17" s="134">
        <v>4.5828562983581352E-2</v>
      </c>
    </row>
    <row r="18" spans="1:17" ht="27" customHeight="1">
      <c r="A18" s="109" t="s">
        <v>145</v>
      </c>
      <c r="B18" s="109">
        <v>89946.969435000006</v>
      </c>
      <c r="C18" s="110">
        <v>225834.0860482</v>
      </c>
      <c r="D18" s="110">
        <v>131720.84100640001</v>
      </c>
      <c r="E18" s="109">
        <v>6473.4087884</v>
      </c>
      <c r="F18" s="110">
        <v>15923.866366800001</v>
      </c>
      <c r="G18" s="109">
        <v>71715.484785399996</v>
      </c>
      <c r="H18" s="109">
        <v>5377.2009891999996</v>
      </c>
      <c r="I18" s="110">
        <v>3712.6151099999997</v>
      </c>
      <c r="J18" s="109">
        <v>550704.47252940002</v>
      </c>
      <c r="K18" s="134">
        <v>0.11002457884462452</v>
      </c>
    </row>
    <row r="19" spans="1:17" ht="27" customHeight="1">
      <c r="A19" s="109" t="s">
        <v>146</v>
      </c>
      <c r="B19" s="109">
        <v>1237.3900335999999</v>
      </c>
      <c r="C19" s="110">
        <v>763383.89504460001</v>
      </c>
      <c r="D19" s="110">
        <v>75403.215920000002</v>
      </c>
      <c r="E19" s="109">
        <v>485.05169000000001</v>
      </c>
      <c r="F19" s="110">
        <v>108156.02989000001</v>
      </c>
      <c r="G19" s="109">
        <v>72.150589999999994</v>
      </c>
      <c r="H19" s="109">
        <v>575.1091682</v>
      </c>
      <c r="I19" s="110">
        <v>582541.9617000001</v>
      </c>
      <c r="J19" s="109">
        <v>1531854.8040364003</v>
      </c>
      <c r="K19" s="134">
        <v>0.30604741394436735</v>
      </c>
    </row>
    <row r="20" spans="1:17" ht="27" customHeight="1">
      <c r="A20" s="109" t="s">
        <v>147</v>
      </c>
      <c r="B20" s="109">
        <v>27282.860089599999</v>
      </c>
      <c r="C20" s="110">
        <v>79295.204146400007</v>
      </c>
      <c r="D20" s="110">
        <v>28454.011321400001</v>
      </c>
      <c r="E20" s="109">
        <v>2273.4689611999997</v>
      </c>
      <c r="F20" s="110">
        <v>1889.8601100000001</v>
      </c>
      <c r="G20" s="109">
        <v>15823.5539078</v>
      </c>
      <c r="H20" s="109">
        <v>1735.1198973999999</v>
      </c>
      <c r="I20" s="110">
        <v>974.17329000000007</v>
      </c>
      <c r="J20" s="109">
        <v>157728.25172380003</v>
      </c>
      <c r="K20" s="134">
        <v>3.1512336168440243E-2</v>
      </c>
    </row>
    <row r="21" spans="1:17" ht="27" customHeight="1">
      <c r="A21" s="109" t="s">
        <v>148</v>
      </c>
      <c r="B21" s="109">
        <v>1306.4759953999999</v>
      </c>
      <c r="C21" s="110">
        <v>624.43170400000008</v>
      </c>
      <c r="D21" s="110">
        <v>26727.524219399998</v>
      </c>
      <c r="E21" s="109">
        <v>629.15289419999999</v>
      </c>
      <c r="F21" s="110">
        <v>64.552050000000008</v>
      </c>
      <c r="G21" s="109">
        <v>141.38081</v>
      </c>
      <c r="H21" s="109">
        <v>1417.5844413999998</v>
      </c>
      <c r="I21" s="110">
        <v>44.527989999999996</v>
      </c>
      <c r="J21" s="109">
        <v>30955.630104399992</v>
      </c>
      <c r="K21" s="134">
        <v>6.1845878052584043E-3</v>
      </c>
    </row>
    <row r="22" spans="1:17" ht="27" customHeight="1">
      <c r="A22" s="109" t="s">
        <v>149</v>
      </c>
      <c r="B22" s="109">
        <v>1845.5409942000001</v>
      </c>
      <c r="C22" s="110">
        <v>2877.2749936</v>
      </c>
      <c r="D22" s="110">
        <v>38830.258930799995</v>
      </c>
      <c r="E22" s="109">
        <v>400.28170940000001</v>
      </c>
      <c r="F22" s="110">
        <v>171.65532000000002</v>
      </c>
      <c r="G22" s="109">
        <v>781.03137340000001</v>
      </c>
      <c r="H22" s="109">
        <v>1019.2506088</v>
      </c>
      <c r="I22" s="110">
        <v>23.78445</v>
      </c>
      <c r="J22" s="109">
        <v>45949.078380199993</v>
      </c>
      <c r="K22" s="134">
        <v>9.1801106569190799E-3</v>
      </c>
    </row>
    <row r="23" spans="1:17" ht="27" customHeight="1">
      <c r="A23" s="109" t="s">
        <v>150</v>
      </c>
      <c r="B23" s="109">
        <v>13444.831469799999</v>
      </c>
      <c r="C23" s="110">
        <v>28239.158008999999</v>
      </c>
      <c r="D23" s="110">
        <v>33784.6466698</v>
      </c>
      <c r="E23" s="109">
        <v>2194.7765668000002</v>
      </c>
      <c r="F23" s="110">
        <v>2225.1436699999999</v>
      </c>
      <c r="G23" s="109">
        <v>5067.9847351999997</v>
      </c>
      <c r="H23" s="109">
        <v>1270.3382300000001</v>
      </c>
      <c r="I23" s="110">
        <v>761.4148100000001</v>
      </c>
      <c r="J23" s="109">
        <v>86988.294160600009</v>
      </c>
      <c r="K23" s="134">
        <v>1.7379285818168791E-2</v>
      </c>
    </row>
    <row r="24" spans="1:17" ht="27" customHeight="1">
      <c r="A24" s="109" t="s">
        <v>151</v>
      </c>
      <c r="B24" s="109">
        <v>429.8878924</v>
      </c>
      <c r="C24" s="110">
        <v>95.17825040000001</v>
      </c>
      <c r="D24" s="110">
        <v>4889.3558713999992</v>
      </c>
      <c r="E24" s="109">
        <v>14.46401</v>
      </c>
      <c r="F24" s="110">
        <v>0</v>
      </c>
      <c r="G24" s="109">
        <v>0</v>
      </c>
      <c r="H24" s="109">
        <v>271.09776919999996</v>
      </c>
      <c r="I24" s="110">
        <v>36.905949999999997</v>
      </c>
      <c r="J24" s="109">
        <v>5736.8897433999991</v>
      </c>
      <c r="K24" s="134">
        <v>1.1461662459295418E-3</v>
      </c>
    </row>
    <row r="25" spans="1:17" ht="27" customHeight="1">
      <c r="A25" s="109" t="s">
        <v>152</v>
      </c>
      <c r="B25" s="109">
        <v>56.829470000000001</v>
      </c>
      <c r="C25" s="110">
        <v>0</v>
      </c>
      <c r="D25" s="110">
        <v>18.827660000000002</v>
      </c>
      <c r="E25" s="109">
        <v>0</v>
      </c>
      <c r="F25" s="110">
        <v>0</v>
      </c>
      <c r="G25" s="109">
        <v>0</v>
      </c>
      <c r="H25" s="109">
        <v>0</v>
      </c>
      <c r="I25" s="110">
        <v>0</v>
      </c>
      <c r="J25" s="109">
        <v>75.657129999999995</v>
      </c>
      <c r="K25" s="134">
        <v>1.511544626941197E-5</v>
      </c>
    </row>
    <row r="26" spans="1:17" s="136" customFormat="1" ht="39" customHeight="1">
      <c r="A26" s="115" t="s">
        <v>153</v>
      </c>
      <c r="B26" s="115">
        <v>374.14748499999996</v>
      </c>
      <c r="C26" s="135">
        <v>1635.7800049999998</v>
      </c>
      <c r="D26" s="135">
        <v>5446.7207400000007</v>
      </c>
      <c r="E26" s="115">
        <v>41.208760000000005</v>
      </c>
      <c r="F26" s="135">
        <v>38.171199999999999</v>
      </c>
      <c r="G26" s="115">
        <v>36.781440000000003</v>
      </c>
      <c r="H26" s="115">
        <v>428.6125816</v>
      </c>
      <c r="I26" s="135">
        <v>0</v>
      </c>
      <c r="J26" s="109">
        <v>8001.422211600001</v>
      </c>
      <c r="K26" s="116">
        <v>1.5985944420349981E-3</v>
      </c>
    </row>
    <row r="27" spans="1:17" ht="24" customHeight="1">
      <c r="A27" s="137" t="s">
        <v>39</v>
      </c>
      <c r="B27" s="513">
        <v>688032.21090219996</v>
      </c>
      <c r="C27" s="513">
        <v>1951289.0365294004</v>
      </c>
      <c r="D27" s="513">
        <v>1078411.3914444</v>
      </c>
      <c r="E27" s="513">
        <v>70036.839169400002</v>
      </c>
      <c r="F27" s="513">
        <v>270938.52343440003</v>
      </c>
      <c r="G27" s="513">
        <v>306715.43320779997</v>
      </c>
      <c r="H27" s="513">
        <v>30854.301002400003</v>
      </c>
      <c r="I27" s="513">
        <v>609008.15872000006</v>
      </c>
      <c r="J27" s="513">
        <v>5005285.8944100002</v>
      </c>
      <c r="K27" s="514">
        <v>1</v>
      </c>
    </row>
    <row r="28" spans="1:17" ht="36" customHeight="1">
      <c r="A28" s="138" t="s">
        <v>154</v>
      </c>
      <c r="B28" s="134">
        <v>0.13746112118602608</v>
      </c>
      <c r="C28" s="134">
        <v>0.38984567069558157</v>
      </c>
      <c r="D28" s="134">
        <v>0.21545450433686328</v>
      </c>
      <c r="E28" s="134">
        <v>1.3992575178896073E-2</v>
      </c>
      <c r="F28" s="134">
        <v>5.4130479087516142E-2</v>
      </c>
      <c r="G28" s="134">
        <v>6.1278304512105031E-2</v>
      </c>
      <c r="H28" s="134">
        <v>6.1643433868300472E-3</v>
      </c>
      <c r="I28" s="134">
        <v>0.12167300161618183</v>
      </c>
      <c r="J28" s="134">
        <v>1</v>
      </c>
      <c r="K28" s="134"/>
    </row>
    <row r="29" spans="1:17" ht="14.25" customHeight="1" thickBot="1">
      <c r="A29" s="139"/>
      <c r="B29" s="140"/>
      <c r="C29" s="141"/>
      <c r="D29" s="141"/>
      <c r="E29" s="140"/>
      <c r="F29" s="141"/>
      <c r="G29" s="140"/>
      <c r="H29" s="140"/>
      <c r="I29" s="141"/>
      <c r="J29" s="142"/>
      <c r="K29" s="143"/>
    </row>
    <row r="30" spans="1:17" ht="15" customHeight="1" thickTop="1">
      <c r="A30" s="425" t="s">
        <v>728</v>
      </c>
      <c r="B30" s="119"/>
      <c r="C30" s="144"/>
      <c r="D30" s="144"/>
      <c r="E30" s="119"/>
      <c r="F30" s="144"/>
      <c r="G30" s="119"/>
      <c r="H30" s="119"/>
      <c r="I30" s="144"/>
      <c r="J30" s="145"/>
      <c r="K30" s="145"/>
    </row>
    <row r="31" spans="1:17" ht="15" customHeight="1">
      <c r="A31" s="606"/>
      <c r="C31" s="18"/>
      <c r="D31" s="18"/>
      <c r="F31" s="18"/>
      <c r="I31" s="18"/>
      <c r="J31" s="17"/>
      <c r="K31" s="145"/>
    </row>
    <row r="32" spans="1:17" ht="15" customHeight="1">
      <c r="A32" s="651"/>
      <c r="C32" s="18"/>
      <c r="D32" s="18"/>
      <c r="F32" s="18"/>
      <c r="I32" s="18"/>
      <c r="J32" s="17"/>
      <c r="K32" s="145"/>
      <c r="L32" s="146"/>
      <c r="M32" s="17"/>
      <c r="N32" s="17"/>
      <c r="O32" s="17"/>
      <c r="P32" s="17"/>
      <c r="Q32" s="17"/>
    </row>
    <row r="33" spans="1:11" ht="9" customHeight="1">
      <c r="A33" s="125"/>
      <c r="C33" s="18"/>
      <c r="D33" s="18"/>
      <c r="F33" s="18"/>
      <c r="I33" s="18"/>
      <c r="J33" s="17"/>
      <c r="K33" s="145"/>
    </row>
    <row r="34" spans="1:11" ht="9" customHeight="1">
      <c r="A34" s="16"/>
      <c r="C34" s="18"/>
      <c r="D34" s="18"/>
      <c r="F34" s="18"/>
      <c r="I34" s="18"/>
      <c r="J34" s="17"/>
      <c r="K34" s="145"/>
    </row>
    <row r="35" spans="1:11" ht="9" customHeight="1">
      <c r="A35" s="16"/>
      <c r="C35" s="18"/>
      <c r="D35" s="18"/>
      <c r="F35" s="18"/>
      <c r="I35" s="18"/>
      <c r="J35" s="17"/>
      <c r="K35" s="145"/>
    </row>
    <row r="36" spans="1:11" ht="9" customHeight="1">
      <c r="A36" s="16"/>
      <c r="B36" s="147"/>
      <c r="C36" s="18"/>
      <c r="D36" s="18"/>
      <c r="E36" s="147"/>
      <c r="F36" s="18"/>
      <c r="G36" s="147"/>
      <c r="H36" s="147"/>
      <c r="I36" s="18"/>
      <c r="J36" s="17"/>
      <c r="K36" s="145"/>
    </row>
    <row r="37" spans="1:11" ht="9" customHeight="1">
      <c r="A37" s="16"/>
      <c r="B37" s="147"/>
      <c r="C37" s="18"/>
      <c r="D37" s="18"/>
      <c r="E37" s="147"/>
      <c r="F37" s="18"/>
      <c r="G37" s="147"/>
      <c r="H37" s="147"/>
      <c r="I37" s="18"/>
      <c r="J37" s="17"/>
      <c r="K37" s="145"/>
    </row>
    <row r="38" spans="1:11" ht="9" customHeight="1">
      <c r="A38" s="16"/>
      <c r="B38" s="147"/>
      <c r="C38" s="18"/>
      <c r="D38" s="18"/>
      <c r="E38" s="147"/>
      <c r="F38" s="18"/>
      <c r="G38" s="147"/>
      <c r="H38" s="147"/>
      <c r="I38" s="18"/>
      <c r="J38" s="17"/>
      <c r="K38" s="145"/>
    </row>
    <row r="39" spans="1:11" ht="9" customHeight="1">
      <c r="A39" s="122"/>
      <c r="B39" s="147"/>
      <c r="C39" s="18"/>
      <c r="D39" s="18"/>
      <c r="E39" s="147"/>
      <c r="F39" s="18"/>
      <c r="G39" s="147"/>
      <c r="H39" s="147"/>
      <c r="I39" s="18"/>
      <c r="J39" s="17"/>
      <c r="K39" s="145"/>
    </row>
    <row r="40" spans="1:11" ht="9" customHeight="1">
      <c r="A40" s="16"/>
      <c r="B40" s="147"/>
      <c r="C40" s="18"/>
      <c r="D40" s="18"/>
      <c r="E40" s="147"/>
      <c r="F40" s="18"/>
      <c r="G40" s="147"/>
      <c r="H40" s="147"/>
      <c r="I40" s="18"/>
      <c r="J40" s="17"/>
      <c r="K40" s="145"/>
    </row>
    <row r="41" spans="1:11" ht="9" customHeight="1">
      <c r="A41" s="16"/>
      <c r="B41" s="147"/>
      <c r="C41" s="18"/>
      <c r="D41" s="18"/>
      <c r="E41" s="147"/>
      <c r="F41" s="18"/>
      <c r="G41" s="147"/>
      <c r="H41" s="147"/>
      <c r="I41" s="18"/>
      <c r="J41" s="17"/>
      <c r="K41" s="145"/>
    </row>
    <row r="42" spans="1:11" ht="9" customHeight="1">
      <c r="A42" s="16"/>
      <c r="B42" s="147"/>
      <c r="C42" s="18"/>
      <c r="D42" s="18"/>
      <c r="E42" s="147"/>
      <c r="F42" s="18"/>
      <c r="G42" s="147"/>
      <c r="H42" s="147"/>
      <c r="I42" s="18"/>
      <c r="J42" s="17"/>
      <c r="K42" s="145"/>
    </row>
    <row r="43" spans="1:11" ht="9" customHeight="1">
      <c r="A43" s="16"/>
      <c r="C43" s="18"/>
      <c r="D43" s="18"/>
      <c r="F43" s="18"/>
      <c r="I43" s="18"/>
      <c r="J43" s="17"/>
      <c r="K43" s="145"/>
    </row>
    <row r="44" spans="1:11" ht="9" customHeight="1">
      <c r="A44" s="16"/>
      <c r="C44" s="18"/>
      <c r="D44" s="18"/>
      <c r="F44" s="18"/>
      <c r="I44" s="18"/>
      <c r="J44" s="17"/>
      <c r="K44" s="145"/>
    </row>
    <row r="45" spans="1:11" ht="9" customHeight="1">
      <c r="A45" s="122"/>
      <c r="C45" s="18"/>
      <c r="D45" s="18"/>
      <c r="F45" s="18"/>
      <c r="I45" s="18"/>
      <c r="J45" s="17"/>
      <c r="K45" s="145"/>
    </row>
    <row r="46" spans="1:11" ht="9" customHeight="1">
      <c r="A46" s="16"/>
      <c r="C46" s="18"/>
      <c r="D46" s="18"/>
      <c r="F46" s="18"/>
      <c r="I46" s="18"/>
      <c r="J46" s="17"/>
      <c r="K46" s="145"/>
    </row>
    <row r="47" spans="1:11" ht="9" customHeight="1">
      <c r="A47" s="16"/>
      <c r="C47" s="18"/>
      <c r="D47" s="18"/>
      <c r="F47" s="18"/>
      <c r="I47" s="18"/>
      <c r="J47" s="17"/>
      <c r="K47" s="145"/>
    </row>
    <row r="48" spans="1:11" ht="9" customHeight="1">
      <c r="A48" s="16"/>
      <c r="C48" s="18"/>
      <c r="D48" s="18"/>
      <c r="F48" s="18"/>
      <c r="I48" s="18"/>
      <c r="J48" s="17"/>
      <c r="K48" s="145"/>
    </row>
    <row r="49" spans="1:11" ht="9" customHeight="1">
      <c r="A49" s="16"/>
      <c r="C49" s="18"/>
      <c r="D49" s="18"/>
      <c r="F49" s="18"/>
      <c r="I49" s="18"/>
      <c r="J49" s="17"/>
      <c r="K49" s="145"/>
    </row>
    <row r="50" spans="1:11" ht="9" customHeight="1">
      <c r="A50" s="16"/>
      <c r="C50" s="18"/>
      <c r="D50" s="18"/>
      <c r="F50" s="18"/>
      <c r="I50" s="18"/>
      <c r="J50" s="17"/>
      <c r="K50" s="145"/>
    </row>
    <row r="51" spans="1:11" ht="9" customHeight="1">
      <c r="A51" s="122"/>
      <c r="C51" s="18"/>
      <c r="D51" s="18"/>
      <c r="F51" s="18"/>
      <c r="I51" s="18"/>
      <c r="J51" s="17"/>
      <c r="K51" s="145"/>
    </row>
    <row r="52" spans="1:11" ht="9" customHeight="1">
      <c r="A52" s="16"/>
      <c r="C52" s="18"/>
      <c r="D52" s="18"/>
      <c r="F52" s="18"/>
      <c r="I52" s="18"/>
      <c r="J52" s="17"/>
      <c r="K52" s="145"/>
    </row>
    <row r="53" spans="1:11" ht="9" customHeight="1">
      <c r="A53" s="16"/>
      <c r="C53" s="18"/>
      <c r="D53" s="18"/>
      <c r="F53" s="18"/>
      <c r="I53" s="18"/>
      <c r="J53" s="17"/>
      <c r="K53" s="145"/>
    </row>
    <row r="54" spans="1:11" ht="9" customHeight="1">
      <c r="A54" s="16"/>
      <c r="C54" s="18"/>
      <c r="D54" s="18"/>
      <c r="F54" s="18"/>
      <c r="I54" s="18"/>
      <c r="J54" s="17"/>
      <c r="K54" s="145"/>
    </row>
    <row r="55" spans="1:11" ht="9" customHeight="1">
      <c r="A55" s="16"/>
      <c r="C55" s="18"/>
      <c r="D55" s="18"/>
      <c r="F55" s="18"/>
      <c r="I55" s="18"/>
      <c r="J55" s="17"/>
      <c r="K55" s="145"/>
    </row>
    <row r="56" spans="1:11" ht="9" customHeight="1">
      <c r="A56" s="122"/>
      <c r="C56" s="18"/>
      <c r="D56" s="18"/>
      <c r="F56" s="18"/>
      <c r="I56" s="18"/>
      <c r="J56" s="17"/>
      <c r="K56" s="145"/>
    </row>
    <row r="57" spans="1:11" ht="9" customHeight="1">
      <c r="A57" s="123"/>
      <c r="C57" s="18"/>
      <c r="D57" s="18"/>
      <c r="F57" s="18"/>
      <c r="I57" s="18"/>
      <c r="J57" s="17"/>
      <c r="K57" s="145"/>
    </row>
    <row r="58" spans="1:11" ht="9" customHeight="1">
      <c r="A58" s="123"/>
      <c r="C58" s="18"/>
      <c r="D58" s="18"/>
      <c r="F58" s="18"/>
      <c r="I58" s="18"/>
      <c r="J58" s="17"/>
      <c r="K58" s="145"/>
    </row>
    <row r="59" spans="1:11" ht="9" customHeight="1">
      <c r="A59" s="123"/>
      <c r="C59" s="18"/>
      <c r="D59" s="18"/>
      <c r="F59" s="18"/>
      <c r="I59" s="18"/>
      <c r="J59" s="17"/>
      <c r="K59" s="145"/>
    </row>
    <row r="60" spans="1:11" ht="9" customHeight="1">
      <c r="A60" s="123"/>
      <c r="C60" s="18"/>
      <c r="D60" s="18"/>
      <c r="F60" s="18"/>
      <c r="I60" s="18"/>
      <c r="J60" s="17"/>
      <c r="K60" s="145"/>
    </row>
    <row r="61" spans="1:11" ht="9" customHeight="1">
      <c r="A61" s="124"/>
      <c r="C61" s="18"/>
      <c r="D61" s="18"/>
      <c r="F61" s="18"/>
      <c r="I61" s="18"/>
      <c r="J61" s="17"/>
      <c r="K61" s="145"/>
    </row>
    <row r="62" spans="1:11" ht="9" customHeight="1">
      <c r="A62" s="124"/>
      <c r="C62" s="18"/>
      <c r="D62" s="18"/>
      <c r="F62" s="18"/>
      <c r="I62" s="18"/>
      <c r="J62" s="17"/>
      <c r="K62" s="145"/>
    </row>
    <row r="63" spans="1:11" ht="9" customHeight="1">
      <c r="A63" s="125"/>
      <c r="C63" s="18"/>
      <c r="D63" s="18"/>
      <c r="F63" s="18"/>
      <c r="I63" s="18"/>
      <c r="J63" s="17"/>
      <c r="K63" s="145"/>
    </row>
    <row r="64" spans="1:11" ht="9" customHeight="1">
      <c r="A64" s="16"/>
      <c r="C64" s="18"/>
      <c r="D64" s="18"/>
      <c r="F64" s="18"/>
      <c r="I64" s="18"/>
      <c r="J64" s="17"/>
      <c r="K64" s="145"/>
    </row>
    <row r="65" spans="1:11" ht="9" customHeight="1">
      <c r="A65" s="16"/>
      <c r="C65" s="18"/>
      <c r="D65" s="18"/>
      <c r="F65" s="18"/>
      <c r="I65" s="18"/>
      <c r="J65" s="17"/>
      <c r="K65" s="145"/>
    </row>
    <row r="66" spans="1:11" ht="9" customHeight="1">
      <c r="A66" s="16"/>
      <c r="C66" s="18"/>
      <c r="D66" s="18"/>
      <c r="F66" s="18"/>
      <c r="I66" s="18"/>
      <c r="J66" s="17"/>
      <c r="K66" s="145"/>
    </row>
    <row r="67" spans="1:11" ht="9" customHeight="1">
      <c r="A67" s="16"/>
      <c r="C67" s="18"/>
      <c r="D67" s="18"/>
      <c r="F67" s="18"/>
      <c r="I67" s="18"/>
      <c r="J67" s="17"/>
      <c r="K67" s="145"/>
    </row>
    <row r="68" spans="1:11" ht="9" customHeight="1">
      <c r="A68" s="123"/>
      <c r="C68" s="18"/>
      <c r="D68" s="18"/>
      <c r="F68" s="18"/>
      <c r="I68" s="18"/>
      <c r="J68" s="17"/>
      <c r="K68" s="145"/>
    </row>
    <row r="69" spans="1:11" ht="9" customHeight="1">
      <c r="A69" s="125"/>
      <c r="C69" s="18"/>
      <c r="D69" s="18"/>
      <c r="F69" s="18"/>
      <c r="I69" s="18"/>
      <c r="J69" s="17"/>
      <c r="K69" s="145"/>
    </row>
    <row r="70" spans="1:11" ht="9" customHeight="1">
      <c r="A70" s="16"/>
      <c r="C70" s="18"/>
      <c r="D70" s="18"/>
      <c r="F70" s="18"/>
      <c r="I70" s="18"/>
      <c r="J70" s="17"/>
      <c r="K70" s="145"/>
    </row>
    <row r="71" spans="1:11" ht="9" customHeight="1">
      <c r="A71" s="16"/>
      <c r="C71" s="18"/>
      <c r="D71" s="18"/>
      <c r="F71" s="18"/>
      <c r="I71" s="18"/>
      <c r="J71" s="17"/>
      <c r="K71" s="145"/>
    </row>
    <row r="72" spans="1:11" ht="9" customHeight="1">
      <c r="A72" s="16"/>
      <c r="C72" s="18"/>
      <c r="D72" s="18"/>
      <c r="F72" s="18"/>
      <c r="I72" s="18"/>
      <c r="J72" s="17"/>
      <c r="K72" s="145"/>
    </row>
    <row r="73" spans="1:11" ht="9" customHeight="1">
      <c r="A73" s="16"/>
      <c r="C73" s="18"/>
      <c r="D73" s="18"/>
      <c r="F73" s="18"/>
      <c r="I73" s="18"/>
      <c r="J73" s="17"/>
      <c r="K73" s="145"/>
    </row>
    <row r="74" spans="1:11" ht="9" customHeight="1">
      <c r="A74" s="123"/>
      <c r="C74" s="18"/>
      <c r="D74" s="18"/>
      <c r="F74" s="18"/>
      <c r="I74" s="18"/>
      <c r="J74" s="17"/>
      <c r="K74" s="145"/>
    </row>
    <row r="75" spans="1:11" ht="9" customHeight="1">
      <c r="A75" s="125"/>
      <c r="C75" s="18"/>
      <c r="D75" s="18"/>
      <c r="F75" s="18"/>
      <c r="I75" s="18"/>
      <c r="J75" s="17"/>
      <c r="K75" s="145"/>
    </row>
    <row r="76" spans="1:11" ht="9" customHeight="1">
      <c r="A76" s="16"/>
      <c r="C76" s="18"/>
      <c r="D76" s="18"/>
      <c r="F76" s="18"/>
      <c r="I76" s="18"/>
      <c r="J76" s="17"/>
      <c r="K76" s="145"/>
    </row>
    <row r="77" spans="1:11" ht="9" customHeight="1">
      <c r="A77" s="16"/>
      <c r="C77" s="18"/>
      <c r="D77" s="18"/>
      <c r="F77" s="18"/>
      <c r="I77" s="18"/>
      <c r="J77" s="17"/>
      <c r="K77" s="145"/>
    </row>
    <row r="78" spans="1:11" ht="9" customHeight="1">
      <c r="A78" s="16"/>
      <c r="C78" s="37"/>
      <c r="D78" s="37"/>
      <c r="F78" s="37"/>
      <c r="I78" s="37"/>
      <c r="K78" s="119"/>
    </row>
    <row r="79" spans="1:11" ht="9" customHeight="1">
      <c r="A79" s="16"/>
      <c r="C79" s="37"/>
      <c r="D79" s="37"/>
      <c r="F79" s="37"/>
      <c r="I79" s="37"/>
      <c r="K79" s="119"/>
    </row>
    <row r="80" spans="1:11" ht="9" customHeight="1">
      <c r="A80" s="16"/>
      <c r="C80" s="37"/>
      <c r="D80" s="37"/>
      <c r="F80" s="37"/>
      <c r="I80" s="37"/>
      <c r="K80" s="119"/>
    </row>
    <row r="81" spans="1:11" ht="9" customHeight="1">
      <c r="A81" s="16"/>
      <c r="C81" s="37"/>
      <c r="D81" s="37"/>
      <c r="F81" s="37"/>
      <c r="I81" s="37"/>
      <c r="K81" s="119"/>
    </row>
    <row r="82" spans="1:11" ht="9" customHeight="1">
      <c r="A82" s="16"/>
      <c r="C82" s="37"/>
      <c r="D82" s="37"/>
      <c r="F82" s="37"/>
      <c r="I82" s="37"/>
      <c r="K82" s="119"/>
    </row>
    <row r="83" spans="1:11" ht="9" customHeight="1">
      <c r="A83" s="16"/>
      <c r="C83" s="37"/>
      <c r="D83" s="37"/>
      <c r="F83" s="37"/>
      <c r="I83" s="37"/>
      <c r="K83" s="119"/>
    </row>
    <row r="84" spans="1:11" ht="9" customHeight="1">
      <c r="A84" s="123"/>
      <c r="C84" s="37"/>
      <c r="D84" s="37"/>
      <c r="F84" s="37"/>
      <c r="I84" s="37"/>
      <c r="K84" s="119"/>
    </row>
    <row r="85" spans="1:11" ht="9" customHeight="1">
      <c r="A85" s="125"/>
      <c r="C85" s="37"/>
      <c r="D85" s="37"/>
      <c r="F85" s="37"/>
      <c r="I85" s="37"/>
      <c r="K85" s="119"/>
    </row>
    <row r="86" spans="1:11" ht="9" customHeight="1">
      <c r="A86" s="16"/>
      <c r="C86" s="37"/>
      <c r="D86" s="37"/>
      <c r="F86" s="37"/>
      <c r="I86" s="37"/>
      <c r="K86" s="119"/>
    </row>
    <row r="87" spans="1:11" ht="9" customHeight="1">
      <c r="A87" s="16"/>
      <c r="C87" s="37"/>
      <c r="D87" s="37"/>
      <c r="F87" s="37"/>
      <c r="I87" s="37"/>
      <c r="K87" s="119"/>
    </row>
    <row r="88" spans="1:11" ht="9" customHeight="1">
      <c r="A88" s="16"/>
      <c r="C88" s="37"/>
      <c r="D88" s="37"/>
      <c r="F88" s="37"/>
      <c r="I88" s="37"/>
      <c r="K88" s="119"/>
    </row>
    <row r="89" spans="1:11" ht="9" customHeight="1">
      <c r="A89" s="16"/>
      <c r="C89" s="37"/>
      <c r="D89" s="37"/>
      <c r="F89" s="37"/>
      <c r="I89" s="37"/>
      <c r="K89" s="119"/>
    </row>
    <row r="90" spans="1:11" ht="9" customHeight="1">
      <c r="A90" s="16"/>
      <c r="C90" s="37"/>
      <c r="D90" s="37"/>
      <c r="F90" s="37"/>
      <c r="I90" s="37"/>
      <c r="K90" s="119"/>
    </row>
    <row r="91" spans="1:11" ht="9" customHeight="1">
      <c r="A91" s="16"/>
      <c r="C91" s="37"/>
      <c r="D91" s="37"/>
      <c r="F91" s="37"/>
      <c r="I91" s="37"/>
      <c r="K91" s="119"/>
    </row>
    <row r="92" spans="1:11" ht="9" customHeight="1">
      <c r="A92" s="16"/>
      <c r="C92" s="37"/>
      <c r="D92" s="37"/>
      <c r="F92" s="37"/>
      <c r="I92" s="37"/>
      <c r="K92" s="119"/>
    </row>
    <row r="93" spans="1:11" ht="9" customHeight="1">
      <c r="A93" s="16"/>
      <c r="C93" s="37"/>
      <c r="D93" s="37"/>
      <c r="F93" s="37"/>
      <c r="I93" s="37"/>
      <c r="K93" s="119"/>
    </row>
    <row r="94" spans="1:11" ht="9" customHeight="1">
      <c r="A94" s="16"/>
      <c r="C94" s="37"/>
      <c r="D94" s="37"/>
      <c r="F94" s="37"/>
      <c r="I94" s="37"/>
      <c r="K94" s="119"/>
    </row>
    <row r="95" spans="1:11" ht="9" customHeight="1">
      <c r="A95" s="125"/>
      <c r="C95" s="37"/>
      <c r="D95" s="37"/>
      <c r="F95" s="37"/>
      <c r="I95" s="37"/>
      <c r="K95" s="119"/>
    </row>
    <row r="96" spans="1:11" ht="9" customHeight="1">
      <c r="A96" s="16"/>
      <c r="C96" s="37"/>
      <c r="D96" s="37"/>
      <c r="F96" s="37"/>
      <c r="I96" s="37"/>
      <c r="K96" s="119"/>
    </row>
    <row r="97" spans="1:11" ht="9" customHeight="1">
      <c r="A97" s="16"/>
      <c r="C97" s="37"/>
      <c r="D97" s="37"/>
      <c r="F97" s="37"/>
      <c r="I97" s="37"/>
      <c r="K97" s="119"/>
    </row>
    <row r="98" spans="1:11" ht="9" customHeight="1">
      <c r="A98" s="16"/>
      <c r="C98" s="37"/>
      <c r="D98" s="37"/>
      <c r="F98" s="37"/>
      <c r="I98" s="37"/>
      <c r="K98" s="119"/>
    </row>
    <row r="99" spans="1:11">
      <c r="A99" s="126"/>
      <c r="C99" s="37"/>
      <c r="D99" s="37"/>
      <c r="F99" s="37"/>
      <c r="I99" s="37"/>
      <c r="K99" s="119"/>
    </row>
    <row r="100" spans="1:11">
      <c r="A100" s="126"/>
      <c r="C100" s="37"/>
      <c r="D100" s="37"/>
      <c r="F100" s="37"/>
      <c r="I100" s="37"/>
      <c r="K100" s="119"/>
    </row>
    <row r="101" spans="1:11">
      <c r="A101" s="126"/>
      <c r="C101" s="37"/>
      <c r="D101" s="37"/>
      <c r="F101" s="37"/>
      <c r="I101" s="37"/>
      <c r="K101" s="119"/>
    </row>
    <row r="102" spans="1:11">
      <c r="A102" s="126"/>
      <c r="C102" s="37"/>
      <c r="D102" s="37"/>
      <c r="F102" s="37"/>
      <c r="I102" s="37"/>
      <c r="K102" s="119"/>
    </row>
    <row r="103" spans="1:11">
      <c r="A103" s="126"/>
      <c r="C103" s="37"/>
      <c r="D103" s="37"/>
      <c r="F103" s="37"/>
      <c r="I103" s="37"/>
      <c r="K103" s="119"/>
    </row>
    <row r="104" spans="1:11">
      <c r="A104" s="126"/>
      <c r="C104" s="37"/>
      <c r="D104" s="37"/>
      <c r="F104" s="37"/>
      <c r="I104" s="37"/>
      <c r="K104" s="119"/>
    </row>
    <row r="105" spans="1:11">
      <c r="A105" s="126"/>
      <c r="C105" s="37"/>
      <c r="D105" s="37"/>
      <c r="F105" s="37"/>
      <c r="I105" s="37"/>
      <c r="K105" s="119"/>
    </row>
    <row r="106" spans="1:11" ht="15.75">
      <c r="A106" s="127"/>
      <c r="C106" s="37"/>
      <c r="D106" s="37"/>
      <c r="F106" s="37"/>
      <c r="I106" s="37"/>
      <c r="K106" s="119"/>
    </row>
    <row r="107" spans="1:11" ht="15.75">
      <c r="A107" s="127"/>
      <c r="C107" s="37"/>
      <c r="D107" s="37"/>
      <c r="F107" s="37"/>
      <c r="I107" s="37"/>
      <c r="K107" s="119"/>
    </row>
    <row r="108" spans="1:11" ht="15.75">
      <c r="A108" s="127"/>
      <c r="C108" s="37"/>
      <c r="D108" s="37"/>
      <c r="F108" s="37"/>
      <c r="I108" s="37"/>
      <c r="K108" s="119"/>
    </row>
    <row r="109" spans="1:11" ht="15.75">
      <c r="A109" s="127"/>
      <c r="C109" s="37"/>
      <c r="D109" s="37"/>
      <c r="F109" s="37"/>
      <c r="I109" s="37"/>
      <c r="K109" s="119"/>
    </row>
    <row r="110" spans="1:11" ht="15.75">
      <c r="A110" s="127"/>
      <c r="C110" s="37"/>
      <c r="D110" s="37"/>
      <c r="F110" s="37"/>
      <c r="I110" s="37"/>
      <c r="K110" s="119"/>
    </row>
    <row r="111" spans="1:11" ht="15.75">
      <c r="A111" s="127"/>
      <c r="C111" s="37"/>
      <c r="D111" s="37"/>
      <c r="F111" s="37"/>
      <c r="I111" s="37"/>
      <c r="K111" s="119"/>
    </row>
    <row r="112" spans="1:11" ht="15.75">
      <c r="A112" s="127"/>
      <c r="C112" s="37"/>
      <c r="D112" s="37"/>
      <c r="F112" s="37"/>
      <c r="I112" s="37"/>
      <c r="K112" s="119"/>
    </row>
    <row r="113" spans="1:11" ht="15.75">
      <c r="A113" s="127"/>
      <c r="C113" s="37"/>
      <c r="D113" s="37"/>
      <c r="F113" s="37"/>
      <c r="I113" s="37"/>
      <c r="K113" s="119"/>
    </row>
    <row r="114" spans="1:11" ht="15.75">
      <c r="A114" s="127"/>
      <c r="C114" s="37"/>
      <c r="D114" s="37"/>
      <c r="F114" s="37"/>
      <c r="I114" s="37"/>
      <c r="K114" s="119"/>
    </row>
    <row r="115" spans="1:11" ht="15.75">
      <c r="A115" s="127"/>
      <c r="C115" s="37"/>
      <c r="D115" s="37"/>
      <c r="F115" s="37"/>
      <c r="I115" s="37"/>
      <c r="K115" s="119"/>
    </row>
    <row r="116" spans="1:11" ht="15.75">
      <c r="A116" s="127"/>
      <c r="C116" s="37"/>
      <c r="D116" s="37"/>
      <c r="F116" s="37"/>
      <c r="I116" s="37"/>
      <c r="K116" s="119"/>
    </row>
    <row r="117" spans="1:11" ht="15.75">
      <c r="A117" s="127"/>
      <c r="C117" s="37"/>
      <c r="D117" s="37"/>
      <c r="F117" s="37"/>
      <c r="I117" s="37"/>
      <c r="K117" s="119"/>
    </row>
    <row r="118" spans="1:11" ht="15.75">
      <c r="A118" s="127"/>
      <c r="C118" s="37"/>
      <c r="D118" s="37"/>
      <c r="F118" s="37"/>
      <c r="I118" s="37"/>
      <c r="K118" s="119"/>
    </row>
    <row r="119" spans="1:11" ht="15.75">
      <c r="A119" s="127"/>
      <c r="C119" s="37"/>
      <c r="D119" s="37"/>
      <c r="F119" s="37"/>
      <c r="I119" s="37"/>
      <c r="K119" s="119"/>
    </row>
    <row r="120" spans="1:11" ht="15.75">
      <c r="A120" s="127"/>
      <c r="C120" s="37"/>
      <c r="D120" s="37"/>
      <c r="F120" s="37"/>
      <c r="I120" s="37"/>
      <c r="K120" s="119"/>
    </row>
    <row r="121" spans="1:11" ht="15.75">
      <c r="A121" s="127"/>
      <c r="C121" s="37"/>
      <c r="D121" s="37"/>
      <c r="F121" s="37"/>
      <c r="I121" s="37"/>
      <c r="K121" s="119"/>
    </row>
    <row r="122" spans="1:11" ht="15.75">
      <c r="A122" s="127"/>
      <c r="C122" s="37"/>
      <c r="D122" s="37"/>
      <c r="F122" s="37"/>
      <c r="I122" s="37"/>
      <c r="K122" s="119"/>
    </row>
    <row r="123" spans="1:11" ht="15.75">
      <c r="A123" s="127"/>
      <c r="C123" s="37"/>
      <c r="D123" s="37"/>
      <c r="F123" s="37"/>
      <c r="I123" s="37"/>
      <c r="K123" s="119"/>
    </row>
    <row r="124" spans="1:11" ht="15.75">
      <c r="A124" s="127"/>
      <c r="C124" s="37"/>
      <c r="D124" s="37"/>
      <c r="F124" s="37"/>
      <c r="I124" s="37"/>
      <c r="K124" s="119"/>
    </row>
    <row r="125" spans="1:11" ht="15.75">
      <c r="A125" s="127"/>
      <c r="C125" s="37"/>
      <c r="D125" s="37"/>
      <c r="F125" s="37"/>
      <c r="I125" s="37"/>
      <c r="K125" s="119"/>
    </row>
    <row r="126" spans="1:11" ht="15.75">
      <c r="A126" s="127"/>
      <c r="C126" s="37"/>
      <c r="D126" s="37"/>
      <c r="F126" s="37"/>
      <c r="I126" s="37"/>
      <c r="K126" s="119"/>
    </row>
    <row r="127" spans="1:11" ht="15.75">
      <c r="A127" s="127"/>
      <c r="C127" s="37"/>
      <c r="D127" s="37"/>
      <c r="F127" s="37"/>
      <c r="I127" s="37"/>
      <c r="K127" s="119"/>
    </row>
    <row r="128" spans="1:11" ht="15.75">
      <c r="A128" s="127"/>
      <c r="C128" s="37"/>
      <c r="D128" s="37"/>
      <c r="F128" s="37"/>
      <c r="I128" s="37"/>
      <c r="K128" s="119"/>
    </row>
    <row r="129" spans="1:11" ht="15.75">
      <c r="A129" s="127"/>
      <c r="C129" s="37"/>
      <c r="D129" s="37"/>
      <c r="F129" s="37"/>
      <c r="I129" s="37"/>
      <c r="K129" s="119"/>
    </row>
    <row r="130" spans="1:11" ht="15.75">
      <c r="A130" s="127"/>
      <c r="C130" s="37"/>
      <c r="D130" s="37"/>
      <c r="F130" s="37"/>
      <c r="I130" s="37"/>
      <c r="K130" s="119"/>
    </row>
    <row r="131" spans="1:11" ht="15.75">
      <c r="A131" s="127"/>
      <c r="C131" s="37"/>
      <c r="D131" s="37"/>
      <c r="F131" s="37"/>
      <c r="I131" s="37"/>
      <c r="K131" s="119"/>
    </row>
    <row r="132" spans="1:11" ht="15.75">
      <c r="A132" s="127"/>
      <c r="C132" s="37"/>
      <c r="D132" s="37"/>
      <c r="F132" s="37"/>
      <c r="I132" s="37"/>
      <c r="K132" s="119"/>
    </row>
    <row r="133" spans="1:11" ht="15.75">
      <c r="A133" s="127"/>
      <c r="C133" s="37"/>
      <c r="D133" s="37"/>
      <c r="F133" s="37"/>
      <c r="I133" s="37"/>
      <c r="K133" s="119"/>
    </row>
    <row r="134" spans="1:11" ht="15.75">
      <c r="A134" s="127"/>
      <c r="C134" s="37"/>
      <c r="D134" s="37"/>
      <c r="F134" s="37"/>
      <c r="I134" s="37"/>
      <c r="K134" s="119"/>
    </row>
    <row r="135" spans="1:11" ht="15.75">
      <c r="A135" s="127"/>
      <c r="C135" s="37"/>
      <c r="D135" s="37"/>
      <c r="F135" s="37"/>
      <c r="I135" s="37"/>
      <c r="K135" s="119"/>
    </row>
    <row r="136" spans="1:11" ht="15.75">
      <c r="A136" s="127"/>
      <c r="C136" s="37"/>
      <c r="D136" s="37"/>
      <c r="F136" s="37"/>
      <c r="I136" s="37"/>
      <c r="K136" s="119"/>
    </row>
    <row r="137" spans="1:11" ht="15.75">
      <c r="A137" s="127"/>
      <c r="C137" s="37"/>
      <c r="D137" s="37"/>
      <c r="F137" s="37"/>
      <c r="I137" s="37"/>
      <c r="K137" s="119"/>
    </row>
    <row r="138" spans="1:11" ht="15.75">
      <c r="A138" s="127"/>
      <c r="C138" s="37"/>
      <c r="D138" s="37"/>
      <c r="F138" s="37"/>
      <c r="I138" s="37"/>
      <c r="K138" s="119"/>
    </row>
    <row r="139" spans="1:11" ht="15.75">
      <c r="A139" s="127"/>
      <c r="C139" s="37"/>
      <c r="D139" s="37"/>
      <c r="F139" s="37"/>
      <c r="I139" s="37"/>
      <c r="K139" s="119"/>
    </row>
    <row r="140" spans="1:11" ht="15.75">
      <c r="A140" s="127"/>
      <c r="C140" s="37"/>
      <c r="D140" s="37"/>
      <c r="F140" s="37"/>
      <c r="I140" s="37"/>
      <c r="K140" s="119"/>
    </row>
    <row r="141" spans="1:11" ht="15.75">
      <c r="A141" s="127"/>
      <c r="C141" s="37"/>
      <c r="D141" s="37"/>
      <c r="F141" s="37"/>
      <c r="I141" s="37"/>
      <c r="K141" s="119"/>
    </row>
    <row r="142" spans="1:11" ht="15.75">
      <c r="A142" s="127"/>
      <c r="C142" s="37"/>
      <c r="D142" s="37"/>
      <c r="F142" s="37"/>
      <c r="I142" s="37"/>
      <c r="K142" s="119"/>
    </row>
    <row r="143" spans="1:11" ht="15.75">
      <c r="A143" s="127"/>
      <c r="C143" s="37"/>
      <c r="D143" s="37"/>
      <c r="F143" s="37"/>
      <c r="I143" s="37"/>
      <c r="K143" s="119"/>
    </row>
    <row r="144" spans="1:11" ht="15.75">
      <c r="A144" s="127"/>
      <c r="C144" s="37"/>
      <c r="D144" s="37"/>
      <c r="F144" s="37"/>
      <c r="I144" s="37"/>
      <c r="K144" s="119"/>
    </row>
    <row r="145" spans="1:11" ht="15.75">
      <c r="A145" s="127"/>
      <c r="C145" s="37"/>
      <c r="D145" s="37"/>
      <c r="F145" s="37"/>
      <c r="I145" s="37"/>
      <c r="K145" s="119"/>
    </row>
    <row r="146" spans="1:11" ht="15.75">
      <c r="A146" s="127"/>
      <c r="C146" s="37"/>
      <c r="D146" s="37"/>
      <c r="F146" s="37"/>
      <c r="I146" s="37"/>
      <c r="K146" s="119"/>
    </row>
    <row r="147" spans="1:11" ht="15.75">
      <c r="A147" s="127"/>
      <c r="C147" s="37"/>
      <c r="D147" s="37"/>
      <c r="F147" s="37"/>
      <c r="I147" s="37"/>
      <c r="K147" s="119"/>
    </row>
    <row r="148" spans="1:11" ht="15.75">
      <c r="A148" s="127"/>
      <c r="C148" s="37"/>
      <c r="D148" s="37"/>
      <c r="F148" s="37"/>
      <c r="I148" s="37"/>
      <c r="K148" s="119"/>
    </row>
    <row r="149" spans="1:11" ht="15.75">
      <c r="A149" s="127"/>
      <c r="C149" s="37"/>
      <c r="D149" s="37"/>
      <c r="F149" s="37"/>
      <c r="I149" s="37"/>
      <c r="K149" s="119"/>
    </row>
    <row r="150" spans="1:11" ht="15.75">
      <c r="A150" s="127"/>
      <c r="C150" s="37"/>
      <c r="D150" s="37"/>
      <c r="F150" s="37"/>
      <c r="I150" s="37"/>
      <c r="K150" s="119"/>
    </row>
    <row r="151" spans="1:11" ht="15.75">
      <c r="A151" s="127"/>
      <c r="C151" s="37"/>
      <c r="D151" s="37"/>
      <c r="F151" s="37"/>
      <c r="I151" s="37"/>
      <c r="K151" s="119"/>
    </row>
    <row r="152" spans="1:11" ht="15.75">
      <c r="A152" s="127"/>
      <c r="C152" s="37"/>
      <c r="D152" s="37"/>
      <c r="F152" s="37"/>
      <c r="I152" s="37"/>
      <c r="K152" s="119"/>
    </row>
    <row r="153" spans="1:11" ht="15.75">
      <c r="A153" s="127"/>
      <c r="C153" s="37"/>
      <c r="D153" s="37"/>
      <c r="F153" s="37"/>
      <c r="I153" s="37"/>
      <c r="K153" s="119"/>
    </row>
    <row r="154" spans="1:11" ht="15.75">
      <c r="A154" s="127"/>
      <c r="C154" s="37"/>
      <c r="D154" s="37"/>
      <c r="F154" s="37"/>
      <c r="I154" s="37"/>
      <c r="K154" s="119"/>
    </row>
    <row r="155" spans="1:11" ht="15.75">
      <c r="A155" s="127"/>
      <c r="C155" s="37"/>
      <c r="D155" s="37"/>
      <c r="F155" s="37"/>
      <c r="I155" s="37"/>
      <c r="K155" s="119"/>
    </row>
    <row r="156" spans="1:11" ht="15.75">
      <c r="A156" s="127"/>
      <c r="C156" s="37"/>
      <c r="D156" s="37"/>
      <c r="F156" s="37"/>
      <c r="I156" s="37"/>
      <c r="K156" s="119"/>
    </row>
    <row r="157" spans="1:11" ht="15.75">
      <c r="A157" s="127"/>
      <c r="C157" s="37"/>
      <c r="D157" s="37"/>
      <c r="F157" s="37"/>
      <c r="I157" s="37"/>
      <c r="K157" s="119"/>
    </row>
    <row r="158" spans="1:11" ht="15.75">
      <c r="A158" s="127"/>
      <c r="C158" s="37"/>
      <c r="D158" s="37"/>
      <c r="F158" s="37"/>
      <c r="I158" s="37"/>
      <c r="K158" s="119"/>
    </row>
    <row r="159" spans="1:11" ht="15.75">
      <c r="A159" s="127"/>
      <c r="C159" s="37"/>
      <c r="D159" s="37"/>
      <c r="F159" s="37"/>
      <c r="I159" s="37"/>
      <c r="K159" s="119"/>
    </row>
    <row r="160" spans="1:11" ht="15.75">
      <c r="A160" s="127"/>
      <c r="C160" s="37"/>
      <c r="D160" s="37"/>
      <c r="F160" s="37"/>
      <c r="I160" s="37"/>
      <c r="K160" s="119"/>
    </row>
    <row r="161" spans="1:11" ht="15.75">
      <c r="A161" s="127"/>
      <c r="C161" s="37"/>
      <c r="D161" s="37"/>
      <c r="F161" s="37"/>
      <c r="I161" s="37"/>
      <c r="K161" s="119"/>
    </row>
    <row r="162" spans="1:11" ht="15.75">
      <c r="A162" s="127"/>
      <c r="C162" s="37"/>
      <c r="D162" s="37"/>
      <c r="F162" s="37"/>
      <c r="I162" s="37"/>
      <c r="K162" s="119"/>
    </row>
    <row r="163" spans="1:11" ht="15.75">
      <c r="A163" s="127"/>
      <c r="C163" s="37"/>
      <c r="D163" s="37"/>
      <c r="F163" s="37"/>
      <c r="I163" s="37"/>
      <c r="K163" s="119"/>
    </row>
    <row r="164" spans="1:11" ht="15.75">
      <c r="A164" s="127"/>
      <c r="C164" s="37"/>
      <c r="D164" s="37"/>
      <c r="F164" s="37"/>
      <c r="I164" s="37"/>
      <c r="K164" s="119"/>
    </row>
    <row r="165" spans="1:11" ht="15.75">
      <c r="A165" s="127"/>
      <c r="C165" s="37"/>
      <c r="D165" s="37"/>
      <c r="F165" s="37"/>
      <c r="I165" s="37"/>
      <c r="K165" s="119"/>
    </row>
    <row r="166" spans="1:11" ht="15.75">
      <c r="A166" s="127"/>
      <c r="C166" s="37"/>
      <c r="D166" s="37"/>
      <c r="F166" s="37"/>
      <c r="I166" s="37"/>
      <c r="K166" s="119"/>
    </row>
    <row r="167" spans="1:11" ht="15.75">
      <c r="A167" s="127"/>
      <c r="C167" s="37"/>
      <c r="D167" s="37"/>
      <c r="F167" s="37"/>
      <c r="I167" s="37"/>
      <c r="K167" s="119"/>
    </row>
    <row r="168" spans="1:11" ht="15.75">
      <c r="A168" s="127"/>
      <c r="C168" s="37"/>
      <c r="D168" s="37"/>
      <c r="F168" s="37"/>
      <c r="I168" s="37"/>
      <c r="K168" s="119"/>
    </row>
    <row r="169" spans="1:11" ht="15.75">
      <c r="A169" s="127"/>
      <c r="C169" s="37"/>
      <c r="D169" s="37"/>
      <c r="F169" s="37"/>
      <c r="I169" s="37"/>
      <c r="K169" s="119"/>
    </row>
    <row r="170" spans="1:11" ht="15.75">
      <c r="A170" s="127"/>
      <c r="C170" s="37"/>
      <c r="D170" s="37"/>
      <c r="F170" s="37"/>
      <c r="I170" s="37"/>
      <c r="K170" s="119"/>
    </row>
    <row r="171" spans="1:11" ht="15.75">
      <c r="A171" s="127"/>
      <c r="C171" s="37"/>
      <c r="D171" s="37"/>
      <c r="F171" s="37"/>
      <c r="I171" s="37"/>
      <c r="K171" s="119"/>
    </row>
    <row r="172" spans="1:11" ht="15.75">
      <c r="A172" s="127"/>
      <c r="C172" s="37"/>
      <c r="D172" s="37"/>
      <c r="F172" s="37"/>
      <c r="I172" s="37"/>
      <c r="K172" s="119"/>
    </row>
    <row r="173" spans="1:11" ht="15.75">
      <c r="A173" s="127"/>
      <c r="C173" s="37"/>
      <c r="D173" s="37"/>
      <c r="F173" s="37"/>
      <c r="I173" s="37"/>
      <c r="K173" s="119"/>
    </row>
    <row r="174" spans="1:11" ht="15.75">
      <c r="A174" s="127"/>
      <c r="C174" s="37"/>
      <c r="D174" s="37"/>
      <c r="F174" s="37"/>
      <c r="I174" s="37"/>
      <c r="K174" s="119"/>
    </row>
    <row r="175" spans="1:11" ht="15.75">
      <c r="A175" s="127"/>
      <c r="C175" s="37"/>
      <c r="D175" s="37"/>
      <c r="F175" s="37"/>
      <c r="I175" s="37"/>
      <c r="K175" s="119"/>
    </row>
    <row r="176" spans="1:11" ht="15.75">
      <c r="A176" s="127"/>
      <c r="C176" s="37"/>
      <c r="D176" s="37"/>
      <c r="F176" s="37"/>
      <c r="I176" s="37"/>
      <c r="K176" s="119"/>
    </row>
    <row r="177" spans="1:11" ht="15.75">
      <c r="A177" s="127"/>
      <c r="C177" s="37"/>
      <c r="D177" s="37"/>
      <c r="F177" s="37"/>
      <c r="I177" s="37"/>
      <c r="K177" s="119"/>
    </row>
    <row r="178" spans="1:11" ht="15.75">
      <c r="A178" s="127"/>
      <c r="C178" s="37"/>
      <c r="D178" s="37"/>
      <c r="F178" s="37"/>
      <c r="I178" s="37"/>
      <c r="K178" s="119"/>
    </row>
    <row r="179" spans="1:11" ht="15.75">
      <c r="A179" s="127"/>
      <c r="C179" s="37"/>
      <c r="D179" s="37"/>
      <c r="F179" s="37"/>
      <c r="I179" s="37"/>
      <c r="K179" s="119"/>
    </row>
    <row r="180" spans="1:11" ht="15.75">
      <c r="A180" s="127"/>
      <c r="C180" s="37"/>
      <c r="D180" s="37"/>
      <c r="F180" s="37"/>
      <c r="I180" s="37"/>
      <c r="K180" s="119"/>
    </row>
    <row r="181" spans="1:11" ht="15.75">
      <c r="A181" s="127"/>
      <c r="C181" s="37"/>
      <c r="D181" s="37"/>
      <c r="F181" s="37"/>
      <c r="I181" s="37"/>
      <c r="K181" s="119"/>
    </row>
    <row r="182" spans="1:11" ht="15.75">
      <c r="A182" s="127"/>
      <c r="C182" s="37"/>
      <c r="D182" s="37"/>
      <c r="F182" s="37"/>
      <c r="I182" s="37"/>
      <c r="K182" s="119"/>
    </row>
    <row r="183" spans="1:11" ht="15.75">
      <c r="A183" s="127"/>
      <c r="C183" s="37"/>
      <c r="D183" s="37"/>
      <c r="F183" s="37"/>
      <c r="I183" s="37"/>
      <c r="K183" s="119"/>
    </row>
    <row r="184" spans="1:11" ht="15.75">
      <c r="A184" s="127"/>
      <c r="C184" s="37"/>
      <c r="D184" s="37"/>
      <c r="F184" s="37"/>
      <c r="I184" s="37"/>
      <c r="K184" s="119"/>
    </row>
    <row r="185" spans="1:11" ht="15.75">
      <c r="A185" s="127"/>
      <c r="C185" s="37"/>
      <c r="D185" s="37"/>
      <c r="F185" s="37"/>
      <c r="I185" s="37"/>
      <c r="K185" s="119"/>
    </row>
    <row r="186" spans="1:11" ht="15.75">
      <c r="A186" s="127"/>
      <c r="C186" s="37"/>
      <c r="D186" s="37"/>
      <c r="F186" s="37"/>
      <c r="I186" s="37"/>
      <c r="K186" s="119"/>
    </row>
    <row r="187" spans="1:11" ht="15.75">
      <c r="A187" s="127"/>
      <c r="C187" s="37"/>
      <c r="D187" s="37"/>
      <c r="F187" s="37"/>
      <c r="I187" s="37"/>
      <c r="K187" s="119"/>
    </row>
    <row r="188" spans="1:11" ht="15.75">
      <c r="A188" s="127"/>
      <c r="C188" s="37"/>
      <c r="D188" s="37"/>
      <c r="F188" s="37"/>
      <c r="I188" s="37"/>
      <c r="K188" s="119"/>
    </row>
    <row r="189" spans="1:11" ht="15.75">
      <c r="A189" s="127"/>
      <c r="C189" s="37"/>
      <c r="D189" s="37"/>
      <c r="F189" s="37"/>
      <c r="I189" s="37"/>
      <c r="K189" s="119"/>
    </row>
    <row r="190" spans="1:11" ht="15.75">
      <c r="A190" s="127"/>
      <c r="C190" s="37"/>
      <c r="D190" s="37"/>
      <c r="F190" s="37"/>
      <c r="I190" s="37"/>
      <c r="K190" s="119"/>
    </row>
    <row r="191" spans="1:11" ht="15.75">
      <c r="A191" s="127"/>
      <c r="C191" s="37"/>
      <c r="D191" s="37"/>
      <c r="F191" s="37"/>
      <c r="I191" s="37"/>
      <c r="K191" s="119"/>
    </row>
    <row r="192" spans="1:11" ht="15.75">
      <c r="A192" s="127"/>
      <c r="C192" s="37"/>
      <c r="D192" s="37"/>
      <c r="F192" s="37"/>
      <c r="I192" s="37"/>
      <c r="K192" s="119"/>
    </row>
    <row r="193" spans="1:11" ht="15.75">
      <c r="A193" s="127"/>
      <c r="C193" s="37"/>
      <c r="D193" s="37"/>
      <c r="F193" s="37"/>
      <c r="I193" s="37"/>
      <c r="K193" s="119"/>
    </row>
    <row r="194" spans="1:11" ht="15.75">
      <c r="A194" s="127"/>
      <c r="C194" s="37"/>
      <c r="D194" s="37"/>
      <c r="F194" s="37"/>
      <c r="I194" s="37"/>
      <c r="K194" s="119"/>
    </row>
    <row r="195" spans="1:11" ht="15.75">
      <c r="A195" s="127"/>
      <c r="C195" s="37"/>
      <c r="D195" s="37"/>
      <c r="F195" s="37"/>
      <c r="I195" s="37"/>
      <c r="K195" s="119"/>
    </row>
    <row r="196" spans="1:11" ht="15.75">
      <c r="A196" s="127"/>
      <c r="C196" s="37"/>
      <c r="D196" s="37"/>
      <c r="F196" s="37"/>
      <c r="I196" s="37"/>
      <c r="K196" s="119"/>
    </row>
    <row r="197" spans="1:11" ht="15.75">
      <c r="A197" s="19"/>
      <c r="C197" s="37"/>
      <c r="D197" s="37"/>
      <c r="F197" s="37"/>
      <c r="I197" s="37"/>
      <c r="K197" s="119"/>
    </row>
    <row r="198" spans="1:11" ht="15.75">
      <c r="A198" s="19"/>
      <c r="C198" s="37"/>
      <c r="D198" s="37"/>
      <c r="F198" s="37"/>
      <c r="I198" s="37"/>
      <c r="K198" s="119"/>
    </row>
    <row r="199" spans="1:11" ht="15.75">
      <c r="A199" s="19"/>
      <c r="C199" s="37"/>
      <c r="D199" s="37"/>
      <c r="F199" s="37"/>
      <c r="I199" s="37"/>
      <c r="K199" s="119"/>
    </row>
    <row r="200" spans="1:11" ht="15.75">
      <c r="A200" s="19"/>
      <c r="C200" s="37"/>
      <c r="D200" s="37"/>
      <c r="F200" s="37"/>
      <c r="I200" s="37"/>
    </row>
    <row r="201" spans="1:11" ht="15.75">
      <c r="A201" s="19"/>
      <c r="C201" s="37"/>
      <c r="D201" s="37"/>
      <c r="F201" s="37"/>
      <c r="I201" s="37"/>
    </row>
    <row r="202" spans="1:11" ht="15.75">
      <c r="A202" s="19"/>
      <c r="C202" s="37"/>
      <c r="D202" s="37"/>
      <c r="F202" s="37"/>
      <c r="I202" s="37"/>
    </row>
    <row r="203" spans="1:11" ht="15.75">
      <c r="A203" s="19"/>
      <c r="C203" s="37"/>
      <c r="D203" s="37"/>
      <c r="F203" s="37"/>
      <c r="I203" s="37"/>
    </row>
    <row r="204" spans="1:11" ht="15.75">
      <c r="A204" s="19"/>
      <c r="C204" s="37"/>
      <c r="D204" s="37"/>
      <c r="F204" s="37"/>
      <c r="I204" s="37"/>
    </row>
    <row r="205" spans="1:11" ht="15.75">
      <c r="A205" s="19"/>
      <c r="C205" s="37"/>
      <c r="D205" s="37"/>
      <c r="F205" s="37"/>
      <c r="I205" s="37"/>
    </row>
    <row r="206" spans="1:11" ht="15.75">
      <c r="A206" s="19"/>
      <c r="C206" s="37"/>
      <c r="D206" s="37"/>
      <c r="F206" s="37"/>
      <c r="I206" s="37"/>
    </row>
    <row r="207" spans="1:11" ht="15.75">
      <c r="A207" s="19"/>
      <c r="C207" s="37"/>
      <c r="D207" s="37"/>
      <c r="F207" s="37"/>
      <c r="I207" s="37"/>
    </row>
    <row r="208" spans="1:11" ht="15.75">
      <c r="A208" s="19"/>
      <c r="C208" s="37"/>
      <c r="D208" s="37"/>
      <c r="F208" s="37"/>
      <c r="I208" s="37"/>
    </row>
    <row r="209" spans="1:9" ht="15.75">
      <c r="A209" s="19"/>
      <c r="C209" s="37"/>
      <c r="D209" s="37"/>
      <c r="F209" s="37"/>
      <c r="I209" s="37"/>
    </row>
    <row r="210" spans="1:9" ht="15.75">
      <c r="A210" s="19"/>
      <c r="C210" s="37"/>
      <c r="D210" s="37"/>
      <c r="F210" s="37"/>
      <c r="I210" s="37"/>
    </row>
    <row r="211" spans="1:9" ht="15.75">
      <c r="A211" s="19"/>
      <c r="C211" s="37"/>
      <c r="D211" s="37"/>
      <c r="F211" s="37"/>
      <c r="I211" s="37"/>
    </row>
    <row r="212" spans="1:9" ht="15.75">
      <c r="A212" s="19"/>
      <c r="C212" s="37"/>
      <c r="D212" s="37"/>
      <c r="F212" s="37"/>
      <c r="I212" s="37"/>
    </row>
    <row r="213" spans="1:9" ht="15.75">
      <c r="A213" s="19"/>
      <c r="C213" s="37"/>
      <c r="D213" s="37"/>
      <c r="F213" s="37"/>
      <c r="I213" s="37"/>
    </row>
    <row r="214" spans="1:9" ht="15.75">
      <c r="A214" s="19"/>
      <c r="C214" s="37"/>
      <c r="D214" s="37"/>
      <c r="F214" s="37"/>
      <c r="I214" s="37"/>
    </row>
    <row r="215" spans="1:9" ht="15.75">
      <c r="A215" s="19"/>
      <c r="C215" s="37"/>
      <c r="D215" s="37"/>
      <c r="F215" s="37"/>
      <c r="I215" s="37"/>
    </row>
    <row r="216" spans="1:9" ht="15.75">
      <c r="A216" s="19"/>
      <c r="C216" s="37"/>
      <c r="D216" s="37"/>
      <c r="F216" s="37"/>
      <c r="I216" s="37"/>
    </row>
    <row r="217" spans="1:9" ht="15.75">
      <c r="A217" s="19"/>
      <c r="C217" s="37"/>
      <c r="D217" s="37"/>
      <c r="F217" s="37"/>
      <c r="I217" s="37"/>
    </row>
    <row r="218" spans="1:9" ht="15.75">
      <c r="A218" s="19"/>
      <c r="C218" s="37"/>
      <c r="D218" s="37"/>
      <c r="F218" s="37"/>
      <c r="I218" s="37"/>
    </row>
    <row r="219" spans="1:9" ht="15.75">
      <c r="A219" s="19"/>
      <c r="C219" s="37"/>
      <c r="D219" s="37"/>
      <c r="F219" s="37"/>
      <c r="I219" s="37"/>
    </row>
    <row r="220" spans="1:9" ht="15.75">
      <c r="A220" s="19"/>
      <c r="C220" s="37"/>
      <c r="D220" s="37"/>
      <c r="F220" s="37"/>
      <c r="I220" s="37"/>
    </row>
    <row r="221" spans="1:9" ht="15.75">
      <c r="A221" s="19"/>
      <c r="C221" s="37"/>
      <c r="D221" s="37"/>
      <c r="F221" s="37"/>
      <c r="I221" s="37"/>
    </row>
    <row r="222" spans="1:9" ht="15.75">
      <c r="A222" s="19"/>
      <c r="C222" s="37"/>
      <c r="D222" s="37"/>
      <c r="F222" s="37"/>
      <c r="I222" s="37"/>
    </row>
    <row r="223" spans="1:9" ht="15.75">
      <c r="A223" s="19"/>
      <c r="C223" s="37"/>
      <c r="D223" s="37"/>
      <c r="F223" s="37"/>
      <c r="I223" s="37"/>
    </row>
    <row r="224" spans="1:9" ht="15.75">
      <c r="A224" s="19"/>
      <c r="C224" s="37"/>
      <c r="D224" s="37"/>
      <c r="F224" s="37"/>
      <c r="I224" s="37"/>
    </row>
    <row r="225" spans="1:9" ht="15.75">
      <c r="A225" s="19"/>
      <c r="C225" s="37"/>
      <c r="D225" s="37"/>
      <c r="F225" s="37"/>
      <c r="I225" s="37"/>
    </row>
    <row r="226" spans="1:9" ht="15.75">
      <c r="A226" s="19"/>
      <c r="C226" s="37"/>
      <c r="D226" s="37"/>
      <c r="F226" s="37"/>
      <c r="I226" s="37"/>
    </row>
    <row r="227" spans="1:9" ht="15.75">
      <c r="A227" s="19"/>
      <c r="C227" s="37"/>
      <c r="D227" s="37"/>
      <c r="F227" s="37"/>
      <c r="I227" s="37"/>
    </row>
    <row r="228" spans="1:9" ht="15.75">
      <c r="A228" s="19"/>
      <c r="C228" s="37"/>
      <c r="D228" s="37"/>
      <c r="F228" s="37"/>
      <c r="I228" s="37"/>
    </row>
    <row r="229" spans="1:9" ht="15.75">
      <c r="A229" s="19"/>
      <c r="C229" s="37"/>
      <c r="D229" s="37"/>
      <c r="F229" s="37"/>
      <c r="I229" s="37"/>
    </row>
    <row r="230" spans="1:9" ht="15.75">
      <c r="A230" s="19"/>
      <c r="C230" s="37"/>
      <c r="D230" s="37"/>
      <c r="F230" s="37"/>
      <c r="I230" s="37"/>
    </row>
    <row r="231" spans="1:9" ht="15.75">
      <c r="A231" s="19"/>
      <c r="C231" s="37"/>
      <c r="D231" s="37"/>
      <c r="F231" s="37"/>
      <c r="I231" s="37"/>
    </row>
    <row r="232" spans="1:9" ht="15.75">
      <c r="A232" s="19"/>
      <c r="C232" s="37"/>
      <c r="D232" s="37"/>
      <c r="F232" s="37"/>
      <c r="I232" s="37"/>
    </row>
    <row r="233" spans="1:9" ht="15.75">
      <c r="A233" s="19"/>
      <c r="C233" s="37"/>
      <c r="D233" s="37"/>
      <c r="F233" s="37"/>
      <c r="I233" s="37"/>
    </row>
    <row r="234" spans="1:9" ht="15.75">
      <c r="A234" s="19"/>
      <c r="C234" s="37"/>
      <c r="D234" s="37"/>
      <c r="F234" s="37"/>
      <c r="I234" s="37"/>
    </row>
    <row r="235" spans="1:9" ht="15.75">
      <c r="A235" s="19"/>
      <c r="C235" s="37"/>
      <c r="D235" s="37"/>
      <c r="F235" s="37"/>
      <c r="I235" s="37"/>
    </row>
    <row r="236" spans="1:9" ht="15.75">
      <c r="A236" s="19"/>
      <c r="C236" s="37"/>
      <c r="D236" s="37"/>
      <c r="F236" s="37"/>
      <c r="I236" s="37"/>
    </row>
    <row r="237" spans="1:9" ht="15.75">
      <c r="A237" s="19"/>
      <c r="C237" s="37"/>
      <c r="D237" s="37"/>
      <c r="F237" s="37"/>
      <c r="I237" s="37"/>
    </row>
    <row r="238" spans="1:9" ht="15.75">
      <c r="A238" s="19"/>
      <c r="C238" s="37"/>
      <c r="D238" s="37"/>
      <c r="F238" s="37"/>
      <c r="I238" s="37"/>
    </row>
    <row r="239" spans="1:9" ht="15.75">
      <c r="A239" s="19"/>
      <c r="C239" s="37"/>
      <c r="D239" s="37"/>
      <c r="F239" s="37"/>
      <c r="I239" s="37"/>
    </row>
    <row r="240" spans="1:9" ht="15.75">
      <c r="A240" s="19"/>
      <c r="C240" s="37"/>
      <c r="D240" s="37"/>
      <c r="F240" s="37"/>
      <c r="I240" s="37"/>
    </row>
    <row r="241" spans="1:9" ht="15.75">
      <c r="A241" s="19"/>
      <c r="C241" s="37"/>
      <c r="D241" s="37"/>
      <c r="F241" s="37"/>
      <c r="I241" s="37"/>
    </row>
    <row r="242" spans="1:9" ht="15.75">
      <c r="A242" s="19"/>
      <c r="C242" s="37"/>
      <c r="D242" s="37"/>
      <c r="F242" s="37"/>
      <c r="I242" s="37"/>
    </row>
    <row r="243" spans="1:9" ht="15.75">
      <c r="A243" s="19"/>
      <c r="C243" s="37"/>
      <c r="D243" s="37"/>
      <c r="F243" s="37"/>
      <c r="I243" s="37"/>
    </row>
    <row r="244" spans="1:9" ht="15.75">
      <c r="A244" s="19"/>
      <c r="C244" s="37"/>
      <c r="D244" s="37"/>
      <c r="F244" s="37"/>
      <c r="I244" s="37"/>
    </row>
    <row r="245" spans="1:9" ht="15.75">
      <c r="A245" s="19"/>
      <c r="C245" s="37"/>
      <c r="D245" s="37"/>
      <c r="F245" s="37"/>
      <c r="I245" s="37"/>
    </row>
    <row r="246" spans="1:9" ht="15.75">
      <c r="A246" s="19"/>
      <c r="C246" s="37"/>
      <c r="D246" s="37"/>
      <c r="F246" s="37"/>
      <c r="I246" s="37"/>
    </row>
    <row r="247" spans="1:9" ht="15.75">
      <c r="A247" s="19"/>
      <c r="C247" s="37"/>
      <c r="D247" s="37"/>
      <c r="F247" s="37"/>
      <c r="I247" s="37"/>
    </row>
    <row r="248" spans="1:9" ht="15.75">
      <c r="A248" s="19"/>
      <c r="C248" s="37"/>
      <c r="D248" s="37"/>
      <c r="F248" s="37"/>
      <c r="I248" s="37"/>
    </row>
    <row r="249" spans="1:9" ht="15.75">
      <c r="A249" s="19"/>
      <c r="C249" s="37"/>
      <c r="D249" s="37"/>
      <c r="F249" s="37"/>
      <c r="I249" s="37"/>
    </row>
    <row r="250" spans="1:9" ht="15.75">
      <c r="A250" s="19"/>
      <c r="C250" s="37"/>
      <c r="D250" s="37"/>
      <c r="F250" s="37"/>
      <c r="I250" s="37"/>
    </row>
    <row r="251" spans="1:9" ht="15.75">
      <c r="A251" s="19"/>
      <c r="C251" s="37"/>
      <c r="D251" s="37"/>
      <c r="F251" s="37"/>
      <c r="I251" s="37"/>
    </row>
    <row r="252" spans="1:9" ht="15.75">
      <c r="A252" s="19"/>
      <c r="C252" s="37"/>
      <c r="D252" s="37"/>
      <c r="F252" s="37"/>
      <c r="I252" s="37"/>
    </row>
    <row r="253" spans="1:9" ht="15.75">
      <c r="A253" s="19"/>
      <c r="C253" s="37"/>
      <c r="D253" s="37"/>
      <c r="F253" s="37"/>
      <c r="I253" s="37"/>
    </row>
    <row r="254" spans="1:9" ht="15.75">
      <c r="A254" s="19"/>
      <c r="C254" s="37"/>
      <c r="D254" s="37"/>
      <c r="F254" s="37"/>
      <c r="I254" s="37"/>
    </row>
    <row r="255" spans="1:9" ht="15.75">
      <c r="A255" s="19"/>
      <c r="C255" s="37"/>
      <c r="D255" s="37"/>
      <c r="F255" s="37"/>
      <c r="I255" s="37"/>
    </row>
    <row r="256" spans="1:9" ht="15.75">
      <c r="A256" s="19"/>
      <c r="C256" s="37"/>
      <c r="D256" s="37"/>
      <c r="F256" s="37"/>
      <c r="I256" s="37"/>
    </row>
    <row r="257" spans="1:9" ht="15.75">
      <c r="A257" s="19"/>
      <c r="C257" s="37"/>
      <c r="D257" s="37"/>
      <c r="F257" s="37"/>
      <c r="I257" s="37"/>
    </row>
    <row r="258" spans="1:9" ht="15.75">
      <c r="A258" s="19"/>
      <c r="C258" s="37"/>
      <c r="D258" s="37"/>
      <c r="F258" s="37"/>
      <c r="I258" s="37"/>
    </row>
    <row r="259" spans="1:9" ht="15.75">
      <c r="A259" s="19"/>
      <c r="C259" s="37"/>
      <c r="D259" s="37"/>
      <c r="F259" s="37"/>
      <c r="I259" s="37"/>
    </row>
    <row r="260" spans="1:9" ht="15.75">
      <c r="A260" s="19"/>
      <c r="C260" s="37"/>
      <c r="D260" s="37"/>
      <c r="F260" s="37"/>
      <c r="I260" s="37"/>
    </row>
    <row r="261" spans="1:9" ht="15.75">
      <c r="A261" s="19"/>
      <c r="C261" s="37"/>
      <c r="D261" s="37"/>
      <c r="F261" s="37"/>
      <c r="I261" s="37"/>
    </row>
    <row r="262" spans="1:9" ht="15.75">
      <c r="A262" s="19"/>
      <c r="C262" s="37"/>
      <c r="D262" s="37"/>
      <c r="F262" s="37"/>
      <c r="I262" s="37"/>
    </row>
    <row r="263" spans="1:9" ht="15.75">
      <c r="A263" s="19"/>
      <c r="C263" s="37"/>
      <c r="D263" s="37"/>
      <c r="F263" s="37"/>
      <c r="I263" s="37"/>
    </row>
    <row r="264" spans="1:9" ht="15.75">
      <c r="A264" s="19"/>
      <c r="C264" s="37"/>
      <c r="D264" s="37"/>
      <c r="F264" s="37"/>
      <c r="I264" s="37"/>
    </row>
    <row r="265" spans="1:9" ht="15.75">
      <c r="A265" s="19"/>
      <c r="C265" s="37"/>
      <c r="D265" s="37"/>
      <c r="F265" s="37"/>
      <c r="I265" s="37"/>
    </row>
    <row r="266" spans="1:9" ht="15.75">
      <c r="A266" s="19"/>
      <c r="C266" s="37"/>
      <c r="D266" s="37"/>
      <c r="F266" s="37"/>
      <c r="I266" s="37"/>
    </row>
    <row r="267" spans="1:9" ht="15.75">
      <c r="A267" s="19"/>
      <c r="C267" s="37"/>
      <c r="D267" s="37"/>
      <c r="F267" s="37"/>
      <c r="I267" s="37"/>
    </row>
    <row r="268" spans="1:9" ht="15.75">
      <c r="A268" s="19"/>
      <c r="C268" s="37"/>
      <c r="D268" s="37"/>
      <c r="F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4"/>
  <sheetViews>
    <sheetView zoomScale="85" zoomScaleNormal="85" workbookViewId="0">
      <selection activeCell="R12" sqref="R12"/>
    </sheetView>
  </sheetViews>
  <sheetFormatPr baseColWidth="10" defaultColWidth="9.140625" defaultRowHeight="15"/>
  <cols>
    <col min="1" max="1" width="52.7109375" style="20" customWidth="1"/>
    <col min="2" max="9" width="11.7109375" style="372" customWidth="1"/>
    <col min="10" max="10" width="14" style="372" customWidth="1"/>
    <col min="11" max="11" width="11.5703125" style="372" bestFit="1" customWidth="1"/>
    <col min="12" max="12" width="2.42578125" style="372" customWidth="1"/>
    <col min="13" max="256" width="9.140625" style="372"/>
    <col min="257" max="257" width="52.7109375" style="372" customWidth="1"/>
    <col min="258" max="265" width="11.7109375" style="372" customWidth="1"/>
    <col min="266" max="266" width="14" style="372" customWidth="1"/>
    <col min="267" max="267" width="11.5703125" style="372" bestFit="1" customWidth="1"/>
    <col min="268" max="268" width="2.42578125" style="372" customWidth="1"/>
    <col min="269" max="512" width="9.140625" style="372"/>
    <col min="513" max="513" width="52.7109375" style="372" customWidth="1"/>
    <col min="514" max="521" width="11.7109375" style="372" customWidth="1"/>
    <col min="522" max="522" width="14" style="372" customWidth="1"/>
    <col min="523" max="523" width="11.5703125" style="372" bestFit="1" customWidth="1"/>
    <col min="524" max="524" width="2.42578125" style="372" customWidth="1"/>
    <col min="525" max="768" width="9.140625" style="372"/>
    <col min="769" max="769" width="52.7109375" style="372" customWidth="1"/>
    <col min="770" max="777" width="11.7109375" style="372" customWidth="1"/>
    <col min="778" max="778" width="14" style="372" customWidth="1"/>
    <col min="779" max="779" width="11.5703125" style="372" bestFit="1" customWidth="1"/>
    <col min="780" max="780" width="2.42578125" style="372" customWidth="1"/>
    <col min="781" max="1024" width="9.140625" style="372"/>
    <col min="1025" max="1025" width="52.7109375" style="372" customWidth="1"/>
    <col min="1026" max="1033" width="11.7109375" style="372" customWidth="1"/>
    <col min="1034" max="1034" width="14" style="372" customWidth="1"/>
    <col min="1035" max="1035" width="11.5703125" style="372" bestFit="1" customWidth="1"/>
    <col min="1036" max="1036" width="2.42578125" style="372" customWidth="1"/>
    <col min="1037" max="1280" width="9.140625" style="372"/>
    <col min="1281" max="1281" width="52.7109375" style="372" customWidth="1"/>
    <col min="1282" max="1289" width="11.7109375" style="372" customWidth="1"/>
    <col min="1290" max="1290" width="14" style="372" customWidth="1"/>
    <col min="1291" max="1291" width="11.5703125" style="372" bestFit="1" customWidth="1"/>
    <col min="1292" max="1292" width="2.42578125" style="372" customWidth="1"/>
    <col min="1293" max="1536" width="9.140625" style="372"/>
    <col min="1537" max="1537" width="52.7109375" style="372" customWidth="1"/>
    <col min="1538" max="1545" width="11.7109375" style="372" customWidth="1"/>
    <col min="1546" max="1546" width="14" style="372" customWidth="1"/>
    <col min="1547" max="1547" width="11.5703125" style="372" bestFit="1" customWidth="1"/>
    <col min="1548" max="1548" width="2.42578125" style="372" customWidth="1"/>
    <col min="1549" max="1792" width="9.140625" style="372"/>
    <col min="1793" max="1793" width="52.7109375" style="372" customWidth="1"/>
    <col min="1794" max="1801" width="11.7109375" style="372" customWidth="1"/>
    <col min="1802" max="1802" width="14" style="372" customWidth="1"/>
    <col min="1803" max="1803" width="11.5703125" style="372" bestFit="1" customWidth="1"/>
    <col min="1804" max="1804" width="2.42578125" style="372" customWidth="1"/>
    <col min="1805" max="2048" width="9.140625" style="372"/>
    <col min="2049" max="2049" width="52.7109375" style="372" customWidth="1"/>
    <col min="2050" max="2057" width="11.7109375" style="372" customWidth="1"/>
    <col min="2058" max="2058" width="14" style="372" customWidth="1"/>
    <col min="2059" max="2059" width="11.5703125" style="372" bestFit="1" customWidth="1"/>
    <col min="2060" max="2060" width="2.42578125" style="372" customWidth="1"/>
    <col min="2061" max="2304" width="9.140625" style="372"/>
    <col min="2305" max="2305" width="52.7109375" style="372" customWidth="1"/>
    <col min="2306" max="2313" width="11.7109375" style="372" customWidth="1"/>
    <col min="2314" max="2314" width="14" style="372" customWidth="1"/>
    <col min="2315" max="2315" width="11.5703125" style="372" bestFit="1" customWidth="1"/>
    <col min="2316" max="2316" width="2.42578125" style="372" customWidth="1"/>
    <col min="2317" max="2560" width="9.140625" style="372"/>
    <col min="2561" max="2561" width="52.7109375" style="372" customWidth="1"/>
    <col min="2562" max="2569" width="11.7109375" style="372" customWidth="1"/>
    <col min="2570" max="2570" width="14" style="372" customWidth="1"/>
    <col min="2571" max="2571" width="11.5703125" style="372" bestFit="1" customWidth="1"/>
    <col min="2572" max="2572" width="2.42578125" style="372" customWidth="1"/>
    <col min="2573" max="2816" width="9.140625" style="372"/>
    <col min="2817" max="2817" width="52.7109375" style="372" customWidth="1"/>
    <col min="2818" max="2825" width="11.7109375" style="372" customWidth="1"/>
    <col min="2826" max="2826" width="14" style="372" customWidth="1"/>
    <col min="2827" max="2827" width="11.5703125" style="372" bestFit="1" customWidth="1"/>
    <col min="2828" max="2828" width="2.42578125" style="372" customWidth="1"/>
    <col min="2829" max="3072" width="9.140625" style="372"/>
    <col min="3073" max="3073" width="52.7109375" style="372" customWidth="1"/>
    <col min="3074" max="3081" width="11.7109375" style="372" customWidth="1"/>
    <col min="3082" max="3082" width="14" style="372" customWidth="1"/>
    <col min="3083" max="3083" width="11.5703125" style="372" bestFit="1" customWidth="1"/>
    <col min="3084" max="3084" width="2.42578125" style="372" customWidth="1"/>
    <col min="3085" max="3328" width="9.140625" style="372"/>
    <col min="3329" max="3329" width="52.7109375" style="372" customWidth="1"/>
    <col min="3330" max="3337" width="11.7109375" style="372" customWidth="1"/>
    <col min="3338" max="3338" width="14" style="372" customWidth="1"/>
    <col min="3339" max="3339" width="11.5703125" style="372" bestFit="1" customWidth="1"/>
    <col min="3340" max="3340" width="2.42578125" style="372" customWidth="1"/>
    <col min="3341" max="3584" width="9.140625" style="372"/>
    <col min="3585" max="3585" width="52.7109375" style="372" customWidth="1"/>
    <col min="3586" max="3593" width="11.7109375" style="372" customWidth="1"/>
    <col min="3594" max="3594" width="14" style="372" customWidth="1"/>
    <col min="3595" max="3595" width="11.5703125" style="372" bestFit="1" customWidth="1"/>
    <col min="3596" max="3596" width="2.42578125" style="372" customWidth="1"/>
    <col min="3597" max="3840" width="9.140625" style="372"/>
    <col min="3841" max="3841" width="52.7109375" style="372" customWidth="1"/>
    <col min="3842" max="3849" width="11.7109375" style="372" customWidth="1"/>
    <col min="3850" max="3850" width="14" style="372" customWidth="1"/>
    <col min="3851" max="3851" width="11.5703125" style="372" bestFit="1" customWidth="1"/>
    <col min="3852" max="3852" width="2.42578125" style="372" customWidth="1"/>
    <col min="3853" max="4096" width="9.140625" style="372"/>
    <col min="4097" max="4097" width="52.7109375" style="372" customWidth="1"/>
    <col min="4098" max="4105" width="11.7109375" style="372" customWidth="1"/>
    <col min="4106" max="4106" width="14" style="372" customWidth="1"/>
    <col min="4107" max="4107" width="11.5703125" style="372" bestFit="1" customWidth="1"/>
    <col min="4108" max="4108" width="2.42578125" style="372" customWidth="1"/>
    <col min="4109" max="4352" width="9.140625" style="372"/>
    <col min="4353" max="4353" width="52.7109375" style="372" customWidth="1"/>
    <col min="4354" max="4361" width="11.7109375" style="372" customWidth="1"/>
    <col min="4362" max="4362" width="14" style="372" customWidth="1"/>
    <col min="4363" max="4363" width="11.5703125" style="372" bestFit="1" customWidth="1"/>
    <col min="4364" max="4364" width="2.42578125" style="372" customWidth="1"/>
    <col min="4365" max="4608" width="9.140625" style="372"/>
    <col min="4609" max="4609" width="52.7109375" style="372" customWidth="1"/>
    <col min="4610" max="4617" width="11.7109375" style="372" customWidth="1"/>
    <col min="4618" max="4618" width="14" style="372" customWidth="1"/>
    <col min="4619" max="4619" width="11.5703125" style="372" bestFit="1" customWidth="1"/>
    <col min="4620" max="4620" width="2.42578125" style="372" customWidth="1"/>
    <col min="4621" max="4864" width="9.140625" style="372"/>
    <col min="4865" max="4865" width="52.7109375" style="372" customWidth="1"/>
    <col min="4866" max="4873" width="11.7109375" style="372" customWidth="1"/>
    <col min="4874" max="4874" width="14" style="372" customWidth="1"/>
    <col min="4875" max="4875" width="11.5703125" style="372" bestFit="1" customWidth="1"/>
    <col min="4876" max="4876" width="2.42578125" style="372" customWidth="1"/>
    <col min="4877" max="5120" width="9.140625" style="372"/>
    <col min="5121" max="5121" width="52.7109375" style="372" customWidth="1"/>
    <col min="5122" max="5129" width="11.7109375" style="372" customWidth="1"/>
    <col min="5130" max="5130" width="14" style="372" customWidth="1"/>
    <col min="5131" max="5131" width="11.5703125" style="372" bestFit="1" customWidth="1"/>
    <col min="5132" max="5132" width="2.42578125" style="372" customWidth="1"/>
    <col min="5133" max="5376" width="9.140625" style="372"/>
    <col min="5377" max="5377" width="52.7109375" style="372" customWidth="1"/>
    <col min="5378" max="5385" width="11.7109375" style="372" customWidth="1"/>
    <col min="5386" max="5386" width="14" style="372" customWidth="1"/>
    <col min="5387" max="5387" width="11.5703125" style="372" bestFit="1" customWidth="1"/>
    <col min="5388" max="5388" width="2.42578125" style="372" customWidth="1"/>
    <col min="5389" max="5632" width="9.140625" style="372"/>
    <col min="5633" max="5633" width="52.7109375" style="372" customWidth="1"/>
    <col min="5634" max="5641" width="11.7109375" style="372" customWidth="1"/>
    <col min="5642" max="5642" width="14" style="372" customWidth="1"/>
    <col min="5643" max="5643" width="11.5703125" style="372" bestFit="1" customWidth="1"/>
    <col min="5644" max="5644" width="2.42578125" style="372" customWidth="1"/>
    <col min="5645" max="5888" width="9.140625" style="372"/>
    <col min="5889" max="5889" width="52.7109375" style="372" customWidth="1"/>
    <col min="5890" max="5897" width="11.7109375" style="372" customWidth="1"/>
    <col min="5898" max="5898" width="14" style="372" customWidth="1"/>
    <col min="5899" max="5899" width="11.5703125" style="372" bestFit="1" customWidth="1"/>
    <col min="5900" max="5900" width="2.42578125" style="372" customWidth="1"/>
    <col min="5901" max="6144" width="9.140625" style="372"/>
    <col min="6145" max="6145" width="52.7109375" style="372" customWidth="1"/>
    <col min="6146" max="6153" width="11.7109375" style="372" customWidth="1"/>
    <col min="6154" max="6154" width="14" style="372" customWidth="1"/>
    <col min="6155" max="6155" width="11.5703125" style="372" bestFit="1" customWidth="1"/>
    <col min="6156" max="6156" width="2.42578125" style="372" customWidth="1"/>
    <col min="6157" max="6400" width="9.140625" style="372"/>
    <col min="6401" max="6401" width="52.7109375" style="372" customWidth="1"/>
    <col min="6402" max="6409" width="11.7109375" style="372" customWidth="1"/>
    <col min="6410" max="6410" width="14" style="372" customWidth="1"/>
    <col min="6411" max="6411" width="11.5703125" style="372" bestFit="1" customWidth="1"/>
    <col min="6412" max="6412" width="2.42578125" style="372" customWidth="1"/>
    <col min="6413" max="6656" width="9.140625" style="372"/>
    <col min="6657" max="6657" width="52.7109375" style="372" customWidth="1"/>
    <col min="6658" max="6665" width="11.7109375" style="372" customWidth="1"/>
    <col min="6666" max="6666" width="14" style="372" customWidth="1"/>
    <col min="6667" max="6667" width="11.5703125" style="372" bestFit="1" customWidth="1"/>
    <col min="6668" max="6668" width="2.42578125" style="372" customWidth="1"/>
    <col min="6669" max="6912" width="9.140625" style="372"/>
    <col min="6913" max="6913" width="52.7109375" style="372" customWidth="1"/>
    <col min="6914" max="6921" width="11.7109375" style="372" customWidth="1"/>
    <col min="6922" max="6922" width="14" style="372" customWidth="1"/>
    <col min="6923" max="6923" width="11.5703125" style="372" bestFit="1" customWidth="1"/>
    <col min="6924" max="6924" width="2.42578125" style="372" customWidth="1"/>
    <col min="6925" max="7168" width="9.140625" style="372"/>
    <col min="7169" max="7169" width="52.7109375" style="372" customWidth="1"/>
    <col min="7170" max="7177" width="11.7109375" style="372" customWidth="1"/>
    <col min="7178" max="7178" width="14" style="372" customWidth="1"/>
    <col min="7179" max="7179" width="11.5703125" style="372" bestFit="1" customWidth="1"/>
    <col min="7180" max="7180" width="2.42578125" style="372" customWidth="1"/>
    <col min="7181" max="7424" width="9.140625" style="372"/>
    <col min="7425" max="7425" width="52.7109375" style="372" customWidth="1"/>
    <col min="7426" max="7433" width="11.7109375" style="372" customWidth="1"/>
    <col min="7434" max="7434" width="14" style="372" customWidth="1"/>
    <col min="7435" max="7435" width="11.5703125" style="372" bestFit="1" customWidth="1"/>
    <col min="7436" max="7436" width="2.42578125" style="372" customWidth="1"/>
    <col min="7437" max="7680" width="9.140625" style="372"/>
    <col min="7681" max="7681" width="52.7109375" style="372" customWidth="1"/>
    <col min="7682" max="7689" width="11.7109375" style="372" customWidth="1"/>
    <col min="7690" max="7690" width="14" style="372" customWidth="1"/>
    <col min="7691" max="7691" width="11.5703125" style="372" bestFit="1" customWidth="1"/>
    <col min="7692" max="7692" width="2.42578125" style="372" customWidth="1"/>
    <col min="7693" max="7936" width="9.140625" style="372"/>
    <col min="7937" max="7937" width="52.7109375" style="372" customWidth="1"/>
    <col min="7938" max="7945" width="11.7109375" style="372" customWidth="1"/>
    <col min="7946" max="7946" width="14" style="372" customWidth="1"/>
    <col min="7947" max="7947" width="11.5703125" style="372" bestFit="1" customWidth="1"/>
    <col min="7948" max="7948" width="2.42578125" style="372" customWidth="1"/>
    <col min="7949" max="8192" width="9.140625" style="372"/>
    <col min="8193" max="8193" width="52.7109375" style="372" customWidth="1"/>
    <col min="8194" max="8201" width="11.7109375" style="372" customWidth="1"/>
    <col min="8202" max="8202" width="14" style="372" customWidth="1"/>
    <col min="8203" max="8203" width="11.5703125" style="372" bestFit="1" customWidth="1"/>
    <col min="8204" max="8204" width="2.42578125" style="372" customWidth="1"/>
    <col min="8205" max="8448" width="9.140625" style="372"/>
    <col min="8449" max="8449" width="52.7109375" style="372" customWidth="1"/>
    <col min="8450" max="8457" width="11.7109375" style="372" customWidth="1"/>
    <col min="8458" max="8458" width="14" style="372" customWidth="1"/>
    <col min="8459" max="8459" width="11.5703125" style="372" bestFit="1" customWidth="1"/>
    <col min="8460" max="8460" width="2.42578125" style="372" customWidth="1"/>
    <col min="8461" max="8704" width="9.140625" style="372"/>
    <col min="8705" max="8705" width="52.7109375" style="372" customWidth="1"/>
    <col min="8706" max="8713" width="11.7109375" style="372" customWidth="1"/>
    <col min="8714" max="8714" width="14" style="372" customWidth="1"/>
    <col min="8715" max="8715" width="11.5703125" style="372" bestFit="1" customWidth="1"/>
    <col min="8716" max="8716" width="2.42578125" style="372" customWidth="1"/>
    <col min="8717" max="8960" width="9.140625" style="372"/>
    <col min="8961" max="8961" width="52.7109375" style="372" customWidth="1"/>
    <col min="8962" max="8969" width="11.7109375" style="372" customWidth="1"/>
    <col min="8970" max="8970" width="14" style="372" customWidth="1"/>
    <col min="8971" max="8971" width="11.5703125" style="372" bestFit="1" customWidth="1"/>
    <col min="8972" max="8972" width="2.42578125" style="372" customWidth="1"/>
    <col min="8973" max="9216" width="9.140625" style="372"/>
    <col min="9217" max="9217" width="52.7109375" style="372" customWidth="1"/>
    <col min="9218" max="9225" width="11.7109375" style="372" customWidth="1"/>
    <col min="9226" max="9226" width="14" style="372" customWidth="1"/>
    <col min="9227" max="9227" width="11.5703125" style="372" bestFit="1" customWidth="1"/>
    <col min="9228" max="9228" width="2.42578125" style="372" customWidth="1"/>
    <col min="9229" max="9472" width="9.140625" style="372"/>
    <col min="9473" max="9473" width="52.7109375" style="372" customWidth="1"/>
    <col min="9474" max="9481" width="11.7109375" style="372" customWidth="1"/>
    <col min="9482" max="9482" width="14" style="372" customWidth="1"/>
    <col min="9483" max="9483" width="11.5703125" style="372" bestFit="1" customWidth="1"/>
    <col min="9484" max="9484" width="2.42578125" style="372" customWidth="1"/>
    <col min="9485" max="9728" width="9.140625" style="372"/>
    <col min="9729" max="9729" width="52.7109375" style="372" customWidth="1"/>
    <col min="9730" max="9737" width="11.7109375" style="372" customWidth="1"/>
    <col min="9738" max="9738" width="14" style="372" customWidth="1"/>
    <col min="9739" max="9739" width="11.5703125" style="372" bestFit="1" customWidth="1"/>
    <col min="9740" max="9740" width="2.42578125" style="372" customWidth="1"/>
    <col min="9741" max="9984" width="9.140625" style="372"/>
    <col min="9985" max="9985" width="52.7109375" style="372" customWidth="1"/>
    <col min="9986" max="9993" width="11.7109375" style="372" customWidth="1"/>
    <col min="9994" max="9994" width="14" style="372" customWidth="1"/>
    <col min="9995" max="9995" width="11.5703125" style="372" bestFit="1" customWidth="1"/>
    <col min="9996" max="9996" width="2.42578125" style="372" customWidth="1"/>
    <col min="9997" max="10240" width="9.140625" style="372"/>
    <col min="10241" max="10241" width="52.7109375" style="372" customWidth="1"/>
    <col min="10242" max="10249" width="11.7109375" style="372" customWidth="1"/>
    <col min="10250" max="10250" width="14" style="372" customWidth="1"/>
    <col min="10251" max="10251" width="11.5703125" style="372" bestFit="1" customWidth="1"/>
    <col min="10252" max="10252" width="2.42578125" style="372" customWidth="1"/>
    <col min="10253" max="10496" width="9.140625" style="372"/>
    <col min="10497" max="10497" width="52.7109375" style="372" customWidth="1"/>
    <col min="10498" max="10505" width="11.7109375" style="372" customWidth="1"/>
    <col min="10506" max="10506" width="14" style="372" customWidth="1"/>
    <col min="10507" max="10507" width="11.5703125" style="372" bestFit="1" customWidth="1"/>
    <col min="10508" max="10508" width="2.42578125" style="372" customWidth="1"/>
    <col min="10509" max="10752" width="9.140625" style="372"/>
    <col min="10753" max="10753" width="52.7109375" style="372" customWidth="1"/>
    <col min="10754" max="10761" width="11.7109375" style="372" customWidth="1"/>
    <col min="10762" max="10762" width="14" style="372" customWidth="1"/>
    <col min="10763" max="10763" width="11.5703125" style="372" bestFit="1" customWidth="1"/>
    <col min="10764" max="10764" width="2.42578125" style="372" customWidth="1"/>
    <col min="10765" max="11008" width="9.140625" style="372"/>
    <col min="11009" max="11009" width="52.7109375" style="372" customWidth="1"/>
    <col min="11010" max="11017" width="11.7109375" style="372" customWidth="1"/>
    <col min="11018" max="11018" width="14" style="372" customWidth="1"/>
    <col min="11019" max="11019" width="11.5703125" style="372" bestFit="1" customWidth="1"/>
    <col min="11020" max="11020" width="2.42578125" style="372" customWidth="1"/>
    <col min="11021" max="11264" width="9.140625" style="372"/>
    <col min="11265" max="11265" width="52.7109375" style="372" customWidth="1"/>
    <col min="11266" max="11273" width="11.7109375" style="372" customWidth="1"/>
    <col min="11274" max="11274" width="14" style="372" customWidth="1"/>
    <col min="11275" max="11275" width="11.5703125" style="372" bestFit="1" customWidth="1"/>
    <col min="11276" max="11276" width="2.42578125" style="372" customWidth="1"/>
    <col min="11277" max="11520" width="9.140625" style="372"/>
    <col min="11521" max="11521" width="52.7109375" style="372" customWidth="1"/>
    <col min="11522" max="11529" width="11.7109375" style="372" customWidth="1"/>
    <col min="11530" max="11530" width="14" style="372" customWidth="1"/>
    <col min="11531" max="11531" width="11.5703125" style="372" bestFit="1" customWidth="1"/>
    <col min="11532" max="11532" width="2.42578125" style="372" customWidth="1"/>
    <col min="11533" max="11776" width="9.140625" style="372"/>
    <col min="11777" max="11777" width="52.7109375" style="372" customWidth="1"/>
    <col min="11778" max="11785" width="11.7109375" style="372" customWidth="1"/>
    <col min="11786" max="11786" width="14" style="372" customWidth="1"/>
    <col min="11787" max="11787" width="11.5703125" style="372" bestFit="1" customWidth="1"/>
    <col min="11788" max="11788" width="2.42578125" style="372" customWidth="1"/>
    <col min="11789" max="12032" width="9.140625" style="372"/>
    <col min="12033" max="12033" width="52.7109375" style="372" customWidth="1"/>
    <col min="12034" max="12041" width="11.7109375" style="372" customWidth="1"/>
    <col min="12042" max="12042" width="14" style="372" customWidth="1"/>
    <col min="12043" max="12043" width="11.5703125" style="372" bestFit="1" customWidth="1"/>
    <col min="12044" max="12044" width="2.42578125" style="372" customWidth="1"/>
    <col min="12045" max="12288" width="9.140625" style="372"/>
    <col min="12289" max="12289" width="52.7109375" style="372" customWidth="1"/>
    <col min="12290" max="12297" width="11.7109375" style="372" customWidth="1"/>
    <col min="12298" max="12298" width="14" style="372" customWidth="1"/>
    <col min="12299" max="12299" width="11.5703125" style="372" bestFit="1" customWidth="1"/>
    <col min="12300" max="12300" width="2.42578125" style="372" customWidth="1"/>
    <col min="12301" max="12544" width="9.140625" style="372"/>
    <col min="12545" max="12545" width="52.7109375" style="372" customWidth="1"/>
    <col min="12546" max="12553" width="11.7109375" style="372" customWidth="1"/>
    <col min="12554" max="12554" width="14" style="372" customWidth="1"/>
    <col min="12555" max="12555" width="11.5703125" style="372" bestFit="1" customWidth="1"/>
    <col min="12556" max="12556" width="2.42578125" style="372" customWidth="1"/>
    <col min="12557" max="12800" width="9.140625" style="372"/>
    <col min="12801" max="12801" width="52.7109375" style="372" customWidth="1"/>
    <col min="12802" max="12809" width="11.7109375" style="372" customWidth="1"/>
    <col min="12810" max="12810" width="14" style="372" customWidth="1"/>
    <col min="12811" max="12811" width="11.5703125" style="372" bestFit="1" customWidth="1"/>
    <col min="12812" max="12812" width="2.42578125" style="372" customWidth="1"/>
    <col min="12813" max="13056" width="9.140625" style="372"/>
    <col min="13057" max="13057" width="52.7109375" style="372" customWidth="1"/>
    <col min="13058" max="13065" width="11.7109375" style="372" customWidth="1"/>
    <col min="13066" max="13066" width="14" style="372" customWidth="1"/>
    <col min="13067" max="13067" width="11.5703125" style="372" bestFit="1" customWidth="1"/>
    <col min="13068" max="13068" width="2.42578125" style="372" customWidth="1"/>
    <col min="13069" max="13312" width="9.140625" style="372"/>
    <col min="13313" max="13313" width="52.7109375" style="372" customWidth="1"/>
    <col min="13314" max="13321" width="11.7109375" style="372" customWidth="1"/>
    <col min="13322" max="13322" width="14" style="372" customWidth="1"/>
    <col min="13323" max="13323" width="11.5703125" style="372" bestFit="1" customWidth="1"/>
    <col min="13324" max="13324" width="2.42578125" style="372" customWidth="1"/>
    <col min="13325" max="13568" width="9.140625" style="372"/>
    <col min="13569" max="13569" width="52.7109375" style="372" customWidth="1"/>
    <col min="13570" max="13577" width="11.7109375" style="372" customWidth="1"/>
    <col min="13578" max="13578" width="14" style="372" customWidth="1"/>
    <col min="13579" max="13579" width="11.5703125" style="372" bestFit="1" customWidth="1"/>
    <col min="13580" max="13580" width="2.42578125" style="372" customWidth="1"/>
    <col min="13581" max="13824" width="9.140625" style="372"/>
    <col min="13825" max="13825" width="52.7109375" style="372" customWidth="1"/>
    <col min="13826" max="13833" width="11.7109375" style="372" customWidth="1"/>
    <col min="13834" max="13834" width="14" style="372" customWidth="1"/>
    <col min="13835" max="13835" width="11.5703125" style="372" bestFit="1" customWidth="1"/>
    <col min="13836" max="13836" width="2.42578125" style="372" customWidth="1"/>
    <col min="13837" max="14080" width="9.140625" style="372"/>
    <col min="14081" max="14081" width="52.7109375" style="372" customWidth="1"/>
    <col min="14082" max="14089" width="11.7109375" style="372" customWidth="1"/>
    <col min="14090" max="14090" width="14" style="372" customWidth="1"/>
    <col min="14091" max="14091" width="11.5703125" style="372" bestFit="1" customWidth="1"/>
    <col min="14092" max="14092" width="2.42578125" style="372" customWidth="1"/>
    <col min="14093" max="14336" width="9.140625" style="372"/>
    <col min="14337" max="14337" width="52.7109375" style="372" customWidth="1"/>
    <col min="14338" max="14345" width="11.7109375" style="372" customWidth="1"/>
    <col min="14346" max="14346" width="14" style="372" customWidth="1"/>
    <col min="14347" max="14347" width="11.5703125" style="372" bestFit="1" customWidth="1"/>
    <col min="14348" max="14348" width="2.42578125" style="372" customWidth="1"/>
    <col min="14349" max="14592" width="9.140625" style="372"/>
    <col min="14593" max="14593" width="52.7109375" style="372" customWidth="1"/>
    <col min="14594" max="14601" width="11.7109375" style="372" customWidth="1"/>
    <col min="14602" max="14602" width="14" style="372" customWidth="1"/>
    <col min="14603" max="14603" width="11.5703125" style="372" bestFit="1" customWidth="1"/>
    <col min="14604" max="14604" width="2.42578125" style="372" customWidth="1"/>
    <col min="14605" max="14848" width="9.140625" style="372"/>
    <col min="14849" max="14849" width="52.7109375" style="372" customWidth="1"/>
    <col min="14850" max="14857" width="11.7109375" style="372" customWidth="1"/>
    <col min="14858" max="14858" width="14" style="372" customWidth="1"/>
    <col min="14859" max="14859" width="11.5703125" style="372" bestFit="1" customWidth="1"/>
    <col min="14860" max="14860" width="2.42578125" style="372" customWidth="1"/>
    <col min="14861" max="15104" width="9.140625" style="372"/>
    <col min="15105" max="15105" width="52.7109375" style="372" customWidth="1"/>
    <col min="15106" max="15113" width="11.7109375" style="372" customWidth="1"/>
    <col min="15114" max="15114" width="14" style="372" customWidth="1"/>
    <col min="15115" max="15115" width="11.5703125" style="372" bestFit="1" customWidth="1"/>
    <col min="15116" max="15116" width="2.42578125" style="372" customWidth="1"/>
    <col min="15117" max="15360" width="9.140625" style="372"/>
    <col min="15361" max="15361" width="52.7109375" style="372" customWidth="1"/>
    <col min="15362" max="15369" width="11.7109375" style="372" customWidth="1"/>
    <col min="15370" max="15370" width="14" style="372" customWidth="1"/>
    <col min="15371" max="15371" width="11.5703125" style="372" bestFit="1" customWidth="1"/>
    <col min="15372" max="15372" width="2.42578125" style="372" customWidth="1"/>
    <col min="15373" max="15616" width="9.140625" style="372"/>
    <col min="15617" max="15617" width="52.7109375" style="372" customWidth="1"/>
    <col min="15618" max="15625" width="11.7109375" style="372" customWidth="1"/>
    <col min="15626" max="15626" width="14" style="372" customWidth="1"/>
    <col min="15627" max="15627" width="11.5703125" style="372" bestFit="1" customWidth="1"/>
    <col min="15628" max="15628" width="2.42578125" style="372" customWidth="1"/>
    <col min="15629" max="15872" width="9.140625" style="372"/>
    <col min="15873" max="15873" width="52.7109375" style="372" customWidth="1"/>
    <col min="15874" max="15881" width="11.7109375" style="372" customWidth="1"/>
    <col min="15882" max="15882" width="14" style="372" customWidth="1"/>
    <col min="15883" max="15883" width="11.5703125" style="372" bestFit="1" customWidth="1"/>
    <col min="15884" max="15884" width="2.42578125" style="372" customWidth="1"/>
    <col min="15885" max="16128" width="9.140625" style="372"/>
    <col min="16129" max="16129" width="52.7109375" style="372" customWidth="1"/>
    <col min="16130" max="16137" width="11.7109375" style="372" customWidth="1"/>
    <col min="16138" max="16138" width="14" style="372" customWidth="1"/>
    <col min="16139" max="16139" width="11.5703125" style="372" bestFit="1" customWidth="1"/>
    <col min="16140" max="16140" width="2.42578125" style="372" customWidth="1"/>
    <col min="16141" max="16384" width="9.140625" style="372"/>
  </cols>
  <sheetData>
    <row r="1" spans="1:17" s="1" customFormat="1" ht="3.75" customHeight="1">
      <c r="A1" s="129"/>
      <c r="B1" s="129"/>
      <c r="C1" s="129"/>
      <c r="D1" s="129"/>
      <c r="E1" s="129"/>
      <c r="F1" s="129"/>
      <c r="G1" s="129"/>
      <c r="H1" s="129"/>
      <c r="I1" s="129"/>
      <c r="J1" s="129"/>
      <c r="K1" s="129"/>
    </row>
    <row r="2" spans="1:17" s="2" customFormat="1" ht="39" customHeight="1">
      <c r="A2" s="785" t="s">
        <v>736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</row>
    <row r="3" spans="1:17" s="2" customFormat="1" ht="27" customHeight="1">
      <c r="A3" s="785" t="s">
        <v>185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</row>
    <row r="4" spans="1:17" s="2" customFormat="1" ht="27" customHeight="1">
      <c r="A4" s="785" t="s">
        <v>878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</row>
    <row r="5" spans="1:17" s="3" customFormat="1" ht="39" customHeight="1">
      <c r="A5" s="806" t="s">
        <v>727</v>
      </c>
      <c r="B5" s="806"/>
      <c r="C5" s="806"/>
      <c r="D5" s="806"/>
      <c r="E5" s="806"/>
      <c r="F5" s="806"/>
      <c r="G5" s="806"/>
      <c r="H5" s="806"/>
      <c r="I5" s="806"/>
      <c r="J5" s="806"/>
      <c r="K5" s="806"/>
    </row>
    <row r="6" spans="1:17" ht="6" customHeight="1">
      <c r="A6" s="103"/>
    </row>
    <row r="7" spans="1:17" ht="6" customHeight="1">
      <c r="A7" s="237"/>
      <c r="B7" s="566"/>
      <c r="C7" s="238"/>
      <c r="D7" s="238"/>
      <c r="E7" s="566"/>
      <c r="F7" s="238"/>
      <c r="G7" s="238"/>
      <c r="H7" s="238"/>
      <c r="I7" s="238"/>
      <c r="J7" s="566"/>
      <c r="K7" s="567"/>
      <c r="L7" s="146"/>
      <c r="M7" s="17"/>
      <c r="N7" s="17"/>
      <c r="O7" s="17"/>
      <c r="P7" s="17"/>
      <c r="Q7" s="17"/>
    </row>
    <row r="8" spans="1:17" ht="43.5" customHeight="1">
      <c r="A8" s="568" t="s">
        <v>898</v>
      </c>
      <c r="B8" s="568" t="s">
        <v>741</v>
      </c>
      <c r="C8" s="568" t="s">
        <v>742</v>
      </c>
      <c r="D8" s="568" t="s">
        <v>743</v>
      </c>
      <c r="E8" s="568" t="s">
        <v>744</v>
      </c>
      <c r="F8" s="568" t="s">
        <v>745</v>
      </c>
      <c r="G8" s="568" t="s">
        <v>746</v>
      </c>
      <c r="H8" s="568" t="s">
        <v>747</v>
      </c>
      <c r="I8" s="568" t="s">
        <v>918</v>
      </c>
      <c r="J8" s="569" t="s">
        <v>43</v>
      </c>
      <c r="K8" s="570" t="s">
        <v>11</v>
      </c>
      <c r="L8" s="146"/>
    </row>
    <row r="9" spans="1:17" ht="33" customHeight="1">
      <c r="A9" s="240" t="s">
        <v>13</v>
      </c>
      <c r="B9" s="109">
        <v>0</v>
      </c>
      <c r="C9" s="110">
        <v>0</v>
      </c>
      <c r="D9" s="110">
        <v>0</v>
      </c>
      <c r="E9" s="109">
        <v>0</v>
      </c>
      <c r="F9" s="110">
        <v>0</v>
      </c>
      <c r="G9" s="110">
        <v>0</v>
      </c>
      <c r="H9" s="110">
        <v>0</v>
      </c>
      <c r="I9" s="110">
        <v>0</v>
      </c>
      <c r="J9" s="109">
        <v>0</v>
      </c>
      <c r="K9" s="134">
        <v>0</v>
      </c>
      <c r="L9" s="146"/>
      <c r="M9" s="17"/>
      <c r="N9" s="17"/>
      <c r="O9" s="17"/>
      <c r="P9" s="17"/>
      <c r="Q9" s="17"/>
    </row>
    <row r="10" spans="1:17" ht="33" customHeight="1">
      <c r="A10" s="240" t="s">
        <v>14</v>
      </c>
      <c r="B10" s="109">
        <v>0</v>
      </c>
      <c r="C10" s="110">
        <v>0</v>
      </c>
      <c r="D10" s="110">
        <v>0</v>
      </c>
      <c r="E10" s="109">
        <v>0</v>
      </c>
      <c r="F10" s="110">
        <v>0</v>
      </c>
      <c r="G10" s="110">
        <v>0</v>
      </c>
      <c r="H10" s="110">
        <v>0</v>
      </c>
      <c r="I10" s="110">
        <v>0</v>
      </c>
      <c r="J10" s="109">
        <v>0</v>
      </c>
      <c r="K10" s="134">
        <v>0</v>
      </c>
      <c r="L10" s="146"/>
      <c r="M10" s="17"/>
      <c r="N10" s="17"/>
      <c r="O10" s="17"/>
      <c r="P10" s="17"/>
      <c r="Q10" s="17"/>
    </row>
    <row r="11" spans="1:17" ht="33" customHeight="1">
      <c r="A11" s="240" t="s">
        <v>15</v>
      </c>
      <c r="B11" s="109">
        <v>0</v>
      </c>
      <c r="C11" s="110">
        <v>0</v>
      </c>
      <c r="D11" s="110">
        <v>0</v>
      </c>
      <c r="E11" s="109">
        <v>0</v>
      </c>
      <c r="F11" s="110">
        <v>0</v>
      </c>
      <c r="G11" s="110">
        <v>0</v>
      </c>
      <c r="H11" s="110">
        <v>0</v>
      </c>
      <c r="I11" s="110">
        <v>0</v>
      </c>
      <c r="J11" s="109">
        <v>0</v>
      </c>
      <c r="K11" s="134">
        <v>0</v>
      </c>
      <c r="L11" s="146"/>
      <c r="M11" s="17"/>
      <c r="N11" s="17"/>
      <c r="O11" s="17"/>
      <c r="P11" s="17"/>
      <c r="Q11" s="17"/>
    </row>
    <row r="12" spans="1:17" ht="33" customHeight="1">
      <c r="A12" s="240" t="s">
        <v>16</v>
      </c>
      <c r="B12" s="109">
        <v>0</v>
      </c>
      <c r="C12" s="110">
        <v>0</v>
      </c>
      <c r="D12" s="110">
        <v>0</v>
      </c>
      <c r="E12" s="109">
        <v>0</v>
      </c>
      <c r="F12" s="110">
        <v>0</v>
      </c>
      <c r="G12" s="110">
        <v>0</v>
      </c>
      <c r="H12" s="110">
        <v>0</v>
      </c>
      <c r="I12" s="110">
        <v>0</v>
      </c>
      <c r="J12" s="109">
        <v>0</v>
      </c>
      <c r="K12" s="134">
        <v>0</v>
      </c>
      <c r="L12" s="146"/>
      <c r="M12" s="17"/>
      <c r="N12" s="17"/>
      <c r="O12" s="17"/>
      <c r="P12" s="17"/>
      <c r="Q12" s="17"/>
    </row>
    <row r="13" spans="1:17" ht="33" customHeight="1">
      <c r="A13" s="240" t="s">
        <v>33</v>
      </c>
      <c r="B13" s="109">
        <v>0</v>
      </c>
      <c r="C13" s="110">
        <v>0</v>
      </c>
      <c r="D13" s="110">
        <v>0</v>
      </c>
      <c r="E13" s="109">
        <v>0</v>
      </c>
      <c r="F13" s="110">
        <v>0</v>
      </c>
      <c r="G13" s="110">
        <v>0</v>
      </c>
      <c r="H13" s="110">
        <v>0</v>
      </c>
      <c r="I13" s="110">
        <v>0</v>
      </c>
      <c r="J13" s="109">
        <v>0</v>
      </c>
      <c r="K13" s="134">
        <v>0</v>
      </c>
      <c r="L13" s="146"/>
      <c r="M13" s="17"/>
      <c r="N13" s="17"/>
      <c r="O13" s="17"/>
      <c r="P13" s="17"/>
      <c r="Q13" s="17"/>
    </row>
    <row r="14" spans="1:17" ht="33" customHeight="1">
      <c r="A14" s="240" t="s">
        <v>34</v>
      </c>
      <c r="B14" s="109">
        <v>7513.4372000000003</v>
      </c>
      <c r="C14" s="110">
        <v>0</v>
      </c>
      <c r="D14" s="110">
        <v>189.30352999999999</v>
      </c>
      <c r="E14" s="109">
        <v>1023.60581</v>
      </c>
      <c r="F14" s="110">
        <v>0</v>
      </c>
      <c r="G14" s="110">
        <v>3313.89329</v>
      </c>
      <c r="H14" s="110">
        <v>0</v>
      </c>
      <c r="I14" s="110">
        <v>0</v>
      </c>
      <c r="J14" s="109">
        <v>12040.23983</v>
      </c>
      <c r="K14" s="134">
        <v>2.4055049169339161E-3</v>
      </c>
      <c r="L14" s="146"/>
      <c r="M14" s="17"/>
      <c r="N14" s="17"/>
      <c r="O14" s="17"/>
      <c r="P14" s="17"/>
      <c r="Q14" s="17"/>
    </row>
    <row r="15" spans="1:17" ht="33" customHeight="1">
      <c r="A15" s="240" t="s">
        <v>35</v>
      </c>
      <c r="B15" s="109">
        <v>41717.689409999999</v>
      </c>
      <c r="C15" s="110">
        <v>0</v>
      </c>
      <c r="D15" s="110">
        <v>0</v>
      </c>
      <c r="E15" s="109">
        <v>1343.5859699999999</v>
      </c>
      <c r="F15" s="110">
        <v>0</v>
      </c>
      <c r="G15" s="110">
        <v>3288.8937000000001</v>
      </c>
      <c r="H15" s="110">
        <v>0</v>
      </c>
      <c r="I15" s="110">
        <v>0</v>
      </c>
      <c r="J15" s="109">
        <v>46350.16908</v>
      </c>
      <c r="K15" s="134">
        <v>9.2602440812558431E-3</v>
      </c>
      <c r="L15" s="146"/>
      <c r="M15" s="17"/>
      <c r="N15" s="17"/>
      <c r="O15" s="17"/>
      <c r="P15" s="17"/>
      <c r="Q15" s="17"/>
    </row>
    <row r="16" spans="1:17" ht="33" customHeight="1">
      <c r="A16" s="240" t="s">
        <v>186</v>
      </c>
      <c r="B16" s="109">
        <v>15304.7071</v>
      </c>
      <c r="C16" s="110">
        <v>0</v>
      </c>
      <c r="D16" s="110">
        <v>0</v>
      </c>
      <c r="E16" s="109">
        <v>2077.3280500000001</v>
      </c>
      <c r="F16" s="110">
        <v>0</v>
      </c>
      <c r="G16" s="110">
        <v>0</v>
      </c>
      <c r="H16" s="110">
        <v>0</v>
      </c>
      <c r="I16" s="110">
        <v>0</v>
      </c>
      <c r="J16" s="109">
        <v>17382.03515</v>
      </c>
      <c r="K16" s="134">
        <v>3.4727357270293809E-3</v>
      </c>
      <c r="L16" s="146"/>
      <c r="M16" s="17"/>
      <c r="N16" s="17"/>
      <c r="O16" s="17"/>
      <c r="P16" s="17"/>
      <c r="Q16" s="17"/>
    </row>
    <row r="17" spans="1:17" ht="33" customHeight="1">
      <c r="A17" s="240" t="s">
        <v>36</v>
      </c>
      <c r="B17" s="109">
        <v>0</v>
      </c>
      <c r="C17" s="110">
        <v>0</v>
      </c>
      <c r="D17" s="110">
        <v>0</v>
      </c>
      <c r="E17" s="109">
        <v>0</v>
      </c>
      <c r="F17" s="110">
        <v>0</v>
      </c>
      <c r="G17" s="110">
        <v>0</v>
      </c>
      <c r="H17" s="110">
        <v>0</v>
      </c>
      <c r="I17" s="110">
        <v>0</v>
      </c>
      <c r="J17" s="109">
        <v>0</v>
      </c>
      <c r="K17" s="134">
        <v>0</v>
      </c>
      <c r="L17" s="146"/>
      <c r="M17" s="17"/>
      <c r="N17" s="17"/>
      <c r="O17" s="17"/>
      <c r="P17" s="17"/>
      <c r="Q17" s="17"/>
    </row>
    <row r="18" spans="1:17" ht="33" customHeight="1">
      <c r="A18" s="240" t="s">
        <v>37</v>
      </c>
      <c r="B18" s="109">
        <v>0</v>
      </c>
      <c r="C18" s="110">
        <v>0</v>
      </c>
      <c r="D18" s="110">
        <v>0</v>
      </c>
      <c r="E18" s="109">
        <v>0</v>
      </c>
      <c r="F18" s="110">
        <v>0</v>
      </c>
      <c r="G18" s="110">
        <v>0</v>
      </c>
      <c r="H18" s="110">
        <v>0</v>
      </c>
      <c r="I18" s="110">
        <v>0</v>
      </c>
      <c r="J18" s="109">
        <v>0</v>
      </c>
      <c r="K18" s="134">
        <v>0</v>
      </c>
      <c r="L18" s="146"/>
      <c r="M18" s="17"/>
      <c r="N18" s="17"/>
      <c r="O18" s="17"/>
      <c r="P18" s="17"/>
      <c r="Q18" s="17"/>
    </row>
    <row r="19" spans="1:17" ht="33" customHeight="1">
      <c r="A19" s="240" t="s">
        <v>38</v>
      </c>
      <c r="B19" s="109">
        <v>0</v>
      </c>
      <c r="C19" s="110">
        <v>0</v>
      </c>
      <c r="D19" s="110">
        <v>0</v>
      </c>
      <c r="E19" s="109">
        <v>0</v>
      </c>
      <c r="F19" s="110">
        <v>0</v>
      </c>
      <c r="G19" s="110">
        <v>0</v>
      </c>
      <c r="H19" s="110">
        <v>0</v>
      </c>
      <c r="I19" s="110">
        <v>0</v>
      </c>
      <c r="J19" s="109">
        <v>0</v>
      </c>
      <c r="K19" s="134">
        <v>0</v>
      </c>
      <c r="L19" s="146"/>
      <c r="M19" s="17"/>
      <c r="N19" s="17"/>
      <c r="O19" s="17"/>
      <c r="P19" s="17"/>
      <c r="Q19" s="17"/>
    </row>
    <row r="20" spans="1:17" ht="33" customHeight="1">
      <c r="A20" s="240" t="s">
        <v>21</v>
      </c>
      <c r="B20" s="109">
        <v>201693.46017999999</v>
      </c>
      <c r="C20" s="110">
        <v>326507.84555000003</v>
      </c>
      <c r="D20" s="110">
        <v>207970.96865</v>
      </c>
      <c r="E20" s="109">
        <v>11330.39957</v>
      </c>
      <c r="F20" s="110">
        <v>28470.919190000001</v>
      </c>
      <c r="G20" s="110">
        <v>166381.81899</v>
      </c>
      <c r="H20" s="110">
        <v>20982.136760000001</v>
      </c>
      <c r="I20" s="110">
        <v>25888.087520000001</v>
      </c>
      <c r="J20" s="109">
        <v>989225.63641000004</v>
      </c>
      <c r="K20" s="134">
        <v>0.19763619046958281</v>
      </c>
      <c r="L20" s="146"/>
      <c r="M20" s="17"/>
      <c r="N20" s="17"/>
      <c r="O20" s="17"/>
      <c r="P20" s="17"/>
      <c r="Q20" s="17"/>
    </row>
    <row r="21" spans="1:17" ht="33" customHeight="1">
      <c r="A21" s="240" t="s">
        <v>22</v>
      </c>
      <c r="B21" s="109">
        <v>54783.721010000001</v>
      </c>
      <c r="C21" s="110">
        <v>269594.14611999999</v>
      </c>
      <c r="D21" s="110">
        <v>0</v>
      </c>
      <c r="E21" s="109">
        <v>581.24407999999994</v>
      </c>
      <c r="F21" s="110">
        <v>45013.542179999997</v>
      </c>
      <c r="G21" s="110">
        <v>44323.615409999999</v>
      </c>
      <c r="H21" s="110">
        <v>0</v>
      </c>
      <c r="I21" s="110">
        <v>21275.05474</v>
      </c>
      <c r="J21" s="109">
        <v>435571.32353999995</v>
      </c>
      <c r="K21" s="134">
        <v>8.7022266603046849E-2</v>
      </c>
      <c r="L21" s="146"/>
      <c r="M21" s="17"/>
      <c r="N21" s="17"/>
      <c r="O21" s="17"/>
      <c r="P21" s="17"/>
      <c r="Q21" s="17"/>
    </row>
    <row r="22" spans="1:17" ht="33" customHeight="1">
      <c r="A22" s="240" t="s">
        <v>23</v>
      </c>
      <c r="B22" s="109">
        <v>42871.7117</v>
      </c>
      <c r="C22" s="110">
        <v>99462.90187999999</v>
      </c>
      <c r="D22" s="110">
        <v>0</v>
      </c>
      <c r="E22" s="109">
        <v>8250.20478</v>
      </c>
      <c r="F22" s="110">
        <v>576.72318000000007</v>
      </c>
      <c r="G22" s="110">
        <v>0</v>
      </c>
      <c r="H22" s="110">
        <v>0</v>
      </c>
      <c r="I22" s="110">
        <v>910.24970999999994</v>
      </c>
      <c r="J22" s="109">
        <v>152071.79125000001</v>
      </c>
      <c r="K22" s="134">
        <v>3.0382238787914833E-2</v>
      </c>
      <c r="L22" s="146"/>
      <c r="M22" s="17"/>
      <c r="N22" s="17"/>
      <c r="O22" s="17"/>
      <c r="P22" s="17"/>
      <c r="Q22" s="17"/>
    </row>
    <row r="23" spans="1:17" ht="33" customHeight="1">
      <c r="A23" s="240" t="s">
        <v>24</v>
      </c>
      <c r="B23" s="109">
        <v>0</v>
      </c>
      <c r="C23" s="110">
        <v>0</v>
      </c>
      <c r="D23" s="110">
        <v>0</v>
      </c>
      <c r="E23" s="109">
        <v>0</v>
      </c>
      <c r="F23" s="110">
        <v>0</v>
      </c>
      <c r="G23" s="110">
        <v>0</v>
      </c>
      <c r="H23" s="110">
        <v>0</v>
      </c>
      <c r="I23" s="110">
        <v>0</v>
      </c>
      <c r="J23" s="109">
        <v>0</v>
      </c>
      <c r="K23" s="134">
        <v>0</v>
      </c>
      <c r="L23" s="146"/>
      <c r="M23" s="17"/>
      <c r="N23" s="17"/>
      <c r="O23" s="17"/>
      <c r="P23" s="17"/>
      <c r="Q23" s="17"/>
    </row>
    <row r="24" spans="1:17" ht="33" customHeight="1">
      <c r="A24" s="240" t="s">
        <v>25</v>
      </c>
      <c r="B24" s="109">
        <v>0</v>
      </c>
      <c r="C24" s="110">
        <v>0</v>
      </c>
      <c r="D24" s="110">
        <v>0</v>
      </c>
      <c r="E24" s="109">
        <v>0</v>
      </c>
      <c r="F24" s="110">
        <v>51.58032</v>
      </c>
      <c r="G24" s="110">
        <v>0</v>
      </c>
      <c r="H24" s="110">
        <v>0</v>
      </c>
      <c r="I24" s="110">
        <v>0</v>
      </c>
      <c r="J24" s="109">
        <v>51.58032</v>
      </c>
      <c r="K24" s="134">
        <v>1.0305169592043317E-5</v>
      </c>
      <c r="L24" s="146"/>
      <c r="M24" s="17"/>
      <c r="N24" s="17"/>
      <c r="O24" s="17"/>
      <c r="P24" s="17"/>
      <c r="Q24" s="17"/>
    </row>
    <row r="25" spans="1:17" ht="33" customHeight="1">
      <c r="A25" s="240" t="s">
        <v>26</v>
      </c>
      <c r="B25" s="109">
        <v>0</v>
      </c>
      <c r="C25" s="110">
        <v>212765.27047999998</v>
      </c>
      <c r="D25" s="110">
        <v>7989.8830599999992</v>
      </c>
      <c r="E25" s="109">
        <v>258.83265999999998</v>
      </c>
      <c r="F25" s="110">
        <v>5575.3374999999996</v>
      </c>
      <c r="G25" s="110">
        <v>0</v>
      </c>
      <c r="H25" s="110">
        <v>0</v>
      </c>
      <c r="I25" s="110">
        <v>153317.43916000001</v>
      </c>
      <c r="J25" s="109">
        <v>379906.76285999996</v>
      </c>
      <c r="K25" s="134">
        <v>7.5901111517657965E-2</v>
      </c>
      <c r="L25" s="146"/>
      <c r="M25" s="17"/>
      <c r="N25" s="17"/>
      <c r="O25" s="17"/>
      <c r="P25" s="17"/>
      <c r="Q25" s="17"/>
    </row>
    <row r="26" spans="1:17" ht="33" customHeight="1">
      <c r="A26" s="240" t="s">
        <v>27</v>
      </c>
      <c r="B26" s="109">
        <v>0</v>
      </c>
      <c r="C26" s="110">
        <v>549550.22811000003</v>
      </c>
      <c r="D26" s="110">
        <v>64110.651859999998</v>
      </c>
      <c r="E26" s="109">
        <v>0</v>
      </c>
      <c r="F26" s="110">
        <v>102421.48745</v>
      </c>
      <c r="G26" s="110">
        <v>0</v>
      </c>
      <c r="H26" s="110">
        <v>0</v>
      </c>
      <c r="I26" s="110">
        <v>405069.18080000003</v>
      </c>
      <c r="J26" s="109">
        <v>1121151.54822</v>
      </c>
      <c r="K26" s="134">
        <v>0.22399350843090993</v>
      </c>
      <c r="L26" s="146"/>
      <c r="M26" s="17"/>
      <c r="N26" s="17"/>
      <c r="O26" s="17"/>
      <c r="P26" s="17"/>
      <c r="Q26" s="17"/>
    </row>
    <row r="27" spans="1:17" ht="33" customHeight="1">
      <c r="A27" s="240" t="s">
        <v>28</v>
      </c>
      <c r="B27" s="109">
        <v>201012.05216999998</v>
      </c>
      <c r="C27" s="110">
        <v>316139.24252999999</v>
      </c>
      <c r="D27" s="110">
        <v>133943.11215</v>
      </c>
      <c r="E27" s="109">
        <v>9398.6921199999997</v>
      </c>
      <c r="F27" s="110">
        <v>36754.507840000006</v>
      </c>
      <c r="G27" s="110">
        <v>86111.757930000007</v>
      </c>
      <c r="H27" s="110">
        <v>3956.5896400000001</v>
      </c>
      <c r="I27" s="110">
        <v>0</v>
      </c>
      <c r="J27" s="109">
        <v>787315.95437999989</v>
      </c>
      <c r="K27" s="134">
        <v>0.15729689991080589</v>
      </c>
      <c r="L27" s="146"/>
      <c r="M27" s="17"/>
      <c r="N27" s="17"/>
      <c r="O27" s="17"/>
      <c r="P27" s="17"/>
      <c r="Q27" s="17"/>
    </row>
    <row r="28" spans="1:17" ht="33" customHeight="1">
      <c r="A28" s="240" t="s">
        <v>187</v>
      </c>
      <c r="B28" s="109">
        <v>17619.260409999999</v>
      </c>
      <c r="C28" s="110">
        <v>6239.9679699999997</v>
      </c>
      <c r="D28" s="110">
        <v>0</v>
      </c>
      <c r="E28" s="109">
        <v>21095.62341</v>
      </c>
      <c r="F28" s="110">
        <v>607.96915000000001</v>
      </c>
      <c r="G28" s="110">
        <v>0</v>
      </c>
      <c r="H28" s="110">
        <v>0</v>
      </c>
      <c r="I28" s="110">
        <v>0</v>
      </c>
      <c r="J28" s="109">
        <v>45562.820939999998</v>
      </c>
      <c r="K28" s="134">
        <v>9.1029407510190424E-3</v>
      </c>
      <c r="L28" s="146"/>
      <c r="M28" s="17"/>
      <c r="N28" s="17"/>
      <c r="O28" s="17"/>
      <c r="P28" s="17"/>
      <c r="Q28" s="17"/>
    </row>
    <row r="29" spans="1:17" ht="33" customHeight="1">
      <c r="A29" s="240" t="s">
        <v>29</v>
      </c>
      <c r="B29" s="109">
        <v>1954.7198700000001</v>
      </c>
      <c r="C29" s="110">
        <v>341.39274</v>
      </c>
      <c r="D29" s="110">
        <v>0</v>
      </c>
      <c r="E29" s="109">
        <v>0</v>
      </c>
      <c r="F29" s="110">
        <v>45918.18705</v>
      </c>
      <c r="G29" s="110">
        <v>0</v>
      </c>
      <c r="H29" s="110">
        <v>0</v>
      </c>
      <c r="I29" s="110">
        <v>0</v>
      </c>
      <c r="J29" s="109">
        <v>48214.299660000004</v>
      </c>
      <c r="K29" s="134">
        <v>9.6326764695894972E-3</v>
      </c>
      <c r="L29" s="146"/>
      <c r="M29" s="17"/>
      <c r="N29" s="17"/>
      <c r="O29" s="17"/>
      <c r="P29" s="17"/>
      <c r="Q29" s="17"/>
    </row>
    <row r="30" spans="1:17" ht="33" customHeight="1">
      <c r="A30" s="240" t="s">
        <v>17</v>
      </c>
      <c r="B30" s="109">
        <v>34863.503960000002</v>
      </c>
      <c r="C30" s="110">
        <v>32898.58799</v>
      </c>
      <c r="D30" s="110">
        <v>121065.77919</v>
      </c>
      <c r="E30" s="109">
        <v>2530.17938</v>
      </c>
      <c r="F30" s="110">
        <v>569.71172000000001</v>
      </c>
      <c r="G30" s="110">
        <v>460.68731000000002</v>
      </c>
      <c r="H30" s="110">
        <v>103.79281</v>
      </c>
      <c r="I30" s="110">
        <v>2523.91219</v>
      </c>
      <c r="J30" s="109">
        <v>195016.15455000001</v>
      </c>
      <c r="K30" s="134">
        <v>3.8962041061898808E-2</v>
      </c>
      <c r="L30" s="146"/>
      <c r="M30" s="17"/>
      <c r="N30" s="17"/>
      <c r="O30" s="17"/>
      <c r="P30" s="17"/>
      <c r="Q30" s="17"/>
    </row>
    <row r="31" spans="1:17" ht="33" customHeight="1">
      <c r="A31" s="240" t="s">
        <v>18</v>
      </c>
      <c r="B31" s="109">
        <v>39051.620969999996</v>
      </c>
      <c r="C31" s="110">
        <v>54077.285170000003</v>
      </c>
      <c r="D31" s="110">
        <v>246396.87993</v>
      </c>
      <c r="E31" s="109">
        <v>2451.5570899999998</v>
      </c>
      <c r="F31" s="110">
        <v>4455.4827400000004</v>
      </c>
      <c r="G31" s="110">
        <v>2127.6908199999998</v>
      </c>
      <c r="H31" s="110">
        <v>3018.9229100000002</v>
      </c>
      <c r="I31" s="110">
        <v>11.468629999999999</v>
      </c>
      <c r="J31" s="109">
        <v>351590.90826000011</v>
      </c>
      <c r="K31" s="134">
        <v>7.0243921259888362E-2</v>
      </c>
      <c r="L31" s="146"/>
      <c r="M31" s="17"/>
      <c r="N31" s="17"/>
      <c r="O31" s="17"/>
      <c r="P31" s="17"/>
      <c r="Q31" s="17"/>
    </row>
    <row r="32" spans="1:17" ht="60" customHeight="1">
      <c r="A32" s="241" t="s">
        <v>188</v>
      </c>
      <c r="B32" s="109">
        <v>3536.5827300000001</v>
      </c>
      <c r="C32" s="110">
        <v>41462.914700000001</v>
      </c>
      <c r="D32" s="110">
        <v>0</v>
      </c>
      <c r="E32" s="109">
        <v>0</v>
      </c>
      <c r="F32" s="110">
        <v>0</v>
      </c>
      <c r="G32" s="110">
        <v>0</v>
      </c>
      <c r="H32" s="110">
        <v>0</v>
      </c>
      <c r="I32" s="110">
        <v>12.765969999999999</v>
      </c>
      <c r="J32" s="109">
        <v>45012.263400000003</v>
      </c>
      <c r="K32" s="134">
        <v>8.9929455276493899E-3</v>
      </c>
      <c r="L32" s="146"/>
      <c r="M32" s="17"/>
      <c r="N32" s="17"/>
      <c r="O32" s="17"/>
      <c r="P32" s="17"/>
      <c r="Q32" s="17"/>
    </row>
    <row r="33" spans="1:17" ht="33" customHeight="1">
      <c r="A33" s="240" t="s">
        <v>189</v>
      </c>
      <c r="B33" s="109">
        <v>0</v>
      </c>
      <c r="C33" s="110">
        <v>0</v>
      </c>
      <c r="D33" s="110">
        <v>0</v>
      </c>
      <c r="E33" s="109">
        <v>0</v>
      </c>
      <c r="F33" s="110">
        <v>0</v>
      </c>
      <c r="G33" s="110">
        <v>0</v>
      </c>
      <c r="H33" s="110">
        <v>0</v>
      </c>
      <c r="I33" s="110">
        <v>0</v>
      </c>
      <c r="J33" s="109">
        <v>0</v>
      </c>
      <c r="K33" s="134">
        <v>0</v>
      </c>
      <c r="L33" s="146"/>
      <c r="M33" s="17"/>
      <c r="N33" s="17"/>
      <c r="O33" s="17"/>
      <c r="P33" s="17"/>
      <c r="Q33" s="17"/>
    </row>
    <row r="34" spans="1:17" ht="60" customHeight="1">
      <c r="A34" s="241" t="s">
        <v>20</v>
      </c>
      <c r="B34" s="109">
        <v>0</v>
      </c>
      <c r="C34" s="110">
        <v>0</v>
      </c>
      <c r="D34" s="110">
        <v>0</v>
      </c>
      <c r="E34" s="109">
        <v>0</v>
      </c>
      <c r="F34" s="110">
        <v>0</v>
      </c>
      <c r="G34" s="110">
        <v>0</v>
      </c>
      <c r="H34" s="110">
        <v>0</v>
      </c>
      <c r="I34" s="110">
        <v>0</v>
      </c>
      <c r="J34" s="109">
        <v>0</v>
      </c>
      <c r="K34" s="134">
        <v>0</v>
      </c>
      <c r="L34" s="146"/>
      <c r="M34" s="17"/>
      <c r="N34" s="17"/>
      <c r="O34" s="17"/>
      <c r="P34" s="17"/>
      <c r="Q34" s="17"/>
    </row>
    <row r="35" spans="1:17" ht="33" customHeight="1">
      <c r="A35" s="240" t="s">
        <v>30</v>
      </c>
      <c r="B35" s="109">
        <v>23628.2654</v>
      </c>
      <c r="C35" s="110">
        <v>19407.04077</v>
      </c>
      <c r="D35" s="110">
        <v>296744.81306000001</v>
      </c>
      <c r="E35" s="109">
        <v>8400.5710099999997</v>
      </c>
      <c r="F35" s="110">
        <v>37.988459999999996</v>
      </c>
      <c r="G35" s="110">
        <v>603.41480000000001</v>
      </c>
      <c r="H35" s="110">
        <v>2792.8588999999997</v>
      </c>
      <c r="I35" s="110">
        <v>0</v>
      </c>
      <c r="J35" s="109">
        <v>351614.95240000007</v>
      </c>
      <c r="K35" s="134">
        <v>7.0248725009465607E-2</v>
      </c>
      <c r="L35" s="146"/>
      <c r="M35" s="17"/>
      <c r="N35" s="17"/>
      <c r="O35" s="17"/>
      <c r="P35" s="17"/>
      <c r="Q35" s="17"/>
    </row>
    <row r="36" spans="1:17" ht="33" customHeight="1">
      <c r="A36" s="240" t="s">
        <v>31</v>
      </c>
      <c r="B36" s="109">
        <v>354.88488000000001</v>
      </c>
      <c r="C36" s="110">
        <v>20888.65425</v>
      </c>
      <c r="D36" s="110">
        <v>0</v>
      </c>
      <c r="E36" s="109">
        <v>0</v>
      </c>
      <c r="F36" s="110">
        <v>485.08665000000002</v>
      </c>
      <c r="G36" s="110">
        <v>40.380199999999995</v>
      </c>
      <c r="H36" s="110">
        <v>0</v>
      </c>
      <c r="I36" s="110">
        <v>0</v>
      </c>
      <c r="J36" s="109">
        <v>21769.005980000002</v>
      </c>
      <c r="K36" s="134">
        <v>4.3492033099853814E-3</v>
      </c>
      <c r="L36" s="146"/>
      <c r="M36" s="17"/>
      <c r="N36" s="17"/>
      <c r="O36" s="17"/>
      <c r="P36" s="17"/>
      <c r="Q36" s="17"/>
    </row>
    <row r="37" spans="1:17" s="136" customFormat="1" ht="54" customHeight="1">
      <c r="A37" s="242" t="s">
        <v>32</v>
      </c>
      <c r="B37" s="115">
        <v>2126.5940599999999</v>
      </c>
      <c r="C37" s="135">
        <v>1953.5581999999999</v>
      </c>
      <c r="D37" s="135">
        <v>0</v>
      </c>
      <c r="E37" s="115">
        <v>1295.0152700000001</v>
      </c>
      <c r="F37" s="135">
        <v>0</v>
      </c>
      <c r="G37" s="135">
        <v>63.280790000000003</v>
      </c>
      <c r="H37" s="135">
        <v>0</v>
      </c>
      <c r="I37" s="135">
        <v>0</v>
      </c>
      <c r="J37" s="109">
        <v>5438.4483199999995</v>
      </c>
      <c r="K37" s="116">
        <v>1.0865409957744167E-3</v>
      </c>
      <c r="L37" s="243"/>
      <c r="M37" s="244"/>
      <c r="N37" s="244"/>
      <c r="O37" s="244"/>
      <c r="P37" s="244"/>
      <c r="Q37" s="244"/>
    </row>
    <row r="38" spans="1:17" s="136" customFormat="1" ht="35.25" customHeight="1">
      <c r="A38" s="245" t="s">
        <v>39</v>
      </c>
      <c r="B38" s="572">
        <v>688032.21105000016</v>
      </c>
      <c r="C38" s="572">
        <v>1951289.0364600003</v>
      </c>
      <c r="D38" s="572">
        <v>1078411.3914300001</v>
      </c>
      <c r="E38" s="572">
        <v>70036.839200000002</v>
      </c>
      <c r="F38" s="572">
        <v>270938.52343000006</v>
      </c>
      <c r="G38" s="572">
        <v>306715.43324000004</v>
      </c>
      <c r="H38" s="572">
        <v>30854.301019999999</v>
      </c>
      <c r="I38" s="572">
        <v>609008.15871999995</v>
      </c>
      <c r="J38" s="572">
        <v>5005285.8945500003</v>
      </c>
      <c r="K38" s="573">
        <v>1</v>
      </c>
      <c r="L38" s="243"/>
      <c r="M38" s="244"/>
      <c r="N38" s="244"/>
      <c r="O38" s="244"/>
      <c r="P38" s="244"/>
      <c r="Q38" s="244"/>
    </row>
    <row r="39" spans="1:17" ht="76.5" customHeight="1">
      <c r="A39" s="246" t="s">
        <v>40</v>
      </c>
      <c r="B39" s="111">
        <v>0.13746112121171006</v>
      </c>
      <c r="C39" s="111">
        <v>0.38984567067081205</v>
      </c>
      <c r="D39" s="111">
        <v>0.21545450432795998</v>
      </c>
      <c r="E39" s="111">
        <v>1.3992575184618232E-2</v>
      </c>
      <c r="F39" s="111">
        <v>5.4130479085123022E-2</v>
      </c>
      <c r="G39" s="111">
        <v>6.1278304516824263E-2</v>
      </c>
      <c r="H39" s="111">
        <v>6.1643433901739098E-3</v>
      </c>
      <c r="I39" s="111">
        <v>0.12167300161277855</v>
      </c>
      <c r="J39" s="111">
        <v>1</v>
      </c>
      <c r="K39" s="134"/>
      <c r="M39" s="17"/>
      <c r="N39" s="17"/>
      <c r="O39" s="17"/>
      <c r="P39" s="17"/>
      <c r="Q39" s="17"/>
    </row>
    <row r="40" spans="1:17" ht="9" customHeight="1" thickBot="1">
      <c r="A40" s="139"/>
      <c r="B40" s="140"/>
      <c r="C40" s="141"/>
      <c r="D40" s="141"/>
      <c r="E40" s="140"/>
      <c r="F40" s="141"/>
      <c r="G40" s="141"/>
      <c r="H40" s="141"/>
      <c r="I40" s="141"/>
      <c r="J40" s="142"/>
      <c r="K40" s="143"/>
      <c r="L40" s="17"/>
      <c r="M40" s="17"/>
      <c r="N40" s="17"/>
      <c r="O40" s="17"/>
      <c r="P40" s="17"/>
      <c r="Q40" s="17"/>
    </row>
    <row r="41" spans="1:17" ht="26.25" customHeight="1" thickTop="1">
      <c r="A41" s="426" t="s">
        <v>728</v>
      </c>
      <c r="B41" s="119"/>
      <c r="C41" s="144"/>
      <c r="D41" s="144"/>
      <c r="E41" s="119"/>
      <c r="F41" s="144"/>
      <c r="G41" s="144"/>
      <c r="H41" s="144"/>
      <c r="I41" s="144"/>
      <c r="J41" s="145"/>
      <c r="K41" s="145"/>
      <c r="L41" s="17"/>
      <c r="M41" s="17"/>
      <c r="N41" s="17"/>
      <c r="O41" s="17"/>
      <c r="P41" s="17"/>
      <c r="Q41" s="17"/>
    </row>
    <row r="42" spans="1:17" ht="13.5" customHeight="1">
      <c r="A42" s="247"/>
      <c r="B42" s="37"/>
      <c r="C42" s="18"/>
      <c r="D42" s="18"/>
      <c r="E42" s="37"/>
      <c r="F42" s="18"/>
      <c r="G42" s="18"/>
      <c r="H42" s="18"/>
      <c r="I42" s="18"/>
      <c r="J42" s="100"/>
      <c r="K42" s="145"/>
      <c r="L42" s="17"/>
      <c r="M42" s="17"/>
      <c r="N42" s="17"/>
      <c r="O42" s="17"/>
      <c r="P42" s="17"/>
      <c r="Q42" s="17"/>
    </row>
    <row r="43" spans="1:17" ht="13.5" customHeight="1">
      <c r="A43" s="247"/>
      <c r="B43" s="37"/>
      <c r="C43" s="18"/>
      <c r="D43" s="18"/>
      <c r="E43" s="37"/>
      <c r="F43" s="18"/>
      <c r="G43" s="18"/>
      <c r="H43" s="18"/>
      <c r="I43" s="18"/>
      <c r="J43" s="100"/>
      <c r="K43" s="145"/>
      <c r="L43" s="17"/>
      <c r="M43" s="17"/>
      <c r="N43" s="17"/>
      <c r="O43" s="17"/>
      <c r="P43" s="17"/>
      <c r="Q43" s="17"/>
    </row>
    <row r="44" spans="1:17" ht="9" customHeight="1">
      <c r="A44" s="247"/>
      <c r="B44" s="37"/>
      <c r="C44" s="18"/>
      <c r="D44" s="18"/>
      <c r="E44" s="37"/>
      <c r="F44" s="18"/>
      <c r="G44" s="18"/>
      <c r="H44" s="18"/>
      <c r="I44" s="18"/>
      <c r="J44" s="100"/>
      <c r="K44" s="145"/>
      <c r="L44" s="17"/>
      <c r="M44" s="17"/>
      <c r="N44" s="17"/>
      <c r="O44" s="17"/>
      <c r="P44" s="17"/>
      <c r="Q44" s="17"/>
    </row>
    <row r="45" spans="1:17" ht="9" customHeight="1">
      <c r="A45" s="100"/>
      <c r="B45" s="37"/>
      <c r="C45" s="18"/>
      <c r="D45" s="18"/>
      <c r="E45" s="37"/>
      <c r="F45" s="18"/>
      <c r="G45" s="18"/>
      <c r="H45" s="18"/>
      <c r="I45" s="18"/>
      <c r="J45" s="100"/>
      <c r="K45" s="145"/>
      <c r="L45" s="17"/>
      <c r="M45" s="17"/>
      <c r="N45" s="17"/>
      <c r="O45" s="17"/>
      <c r="P45" s="17"/>
      <c r="Q45" s="17"/>
    </row>
    <row r="46" spans="1:17" ht="9" customHeight="1">
      <c r="A46" s="100"/>
      <c r="B46" s="37"/>
      <c r="C46" s="18"/>
      <c r="D46" s="18"/>
      <c r="E46" s="37"/>
      <c r="F46" s="18"/>
      <c r="G46" s="18"/>
      <c r="H46" s="18"/>
      <c r="I46" s="18"/>
      <c r="J46" s="100"/>
      <c r="K46" s="145"/>
      <c r="L46" s="17"/>
      <c r="M46" s="17"/>
      <c r="N46" s="17"/>
      <c r="O46" s="17"/>
      <c r="P46" s="17"/>
      <c r="Q46" s="17"/>
    </row>
    <row r="47" spans="1:17" ht="9" customHeight="1">
      <c r="A47" s="100"/>
      <c r="B47" s="37"/>
      <c r="C47" s="18"/>
      <c r="D47" s="18"/>
      <c r="E47" s="37"/>
      <c r="F47" s="18"/>
      <c r="G47" s="18"/>
      <c r="H47" s="18"/>
      <c r="I47" s="18"/>
      <c r="J47" s="100"/>
      <c r="K47" s="145"/>
      <c r="L47" s="17"/>
      <c r="M47" s="17"/>
      <c r="N47" s="17"/>
      <c r="O47" s="17"/>
      <c r="P47" s="17"/>
      <c r="Q47" s="17"/>
    </row>
    <row r="48" spans="1:17" ht="9" customHeight="1">
      <c r="A48" s="100"/>
      <c r="B48" s="37"/>
      <c r="C48" s="18"/>
      <c r="D48" s="18"/>
      <c r="E48" s="37"/>
      <c r="F48" s="18"/>
      <c r="G48" s="18"/>
      <c r="H48" s="18"/>
      <c r="I48" s="18"/>
      <c r="J48" s="100"/>
      <c r="K48" s="145"/>
      <c r="L48" s="17"/>
      <c r="M48" s="17"/>
      <c r="N48" s="17"/>
      <c r="O48" s="17"/>
      <c r="P48" s="17"/>
      <c r="Q48" s="17"/>
    </row>
    <row r="49" spans="1:17" ht="9" customHeight="1">
      <c r="A49" s="100"/>
      <c r="B49" s="37"/>
      <c r="C49" s="18"/>
      <c r="D49" s="18"/>
      <c r="E49" s="37"/>
      <c r="F49" s="18"/>
      <c r="G49" s="18"/>
      <c r="H49" s="18"/>
      <c r="I49" s="18"/>
      <c r="J49" s="100"/>
      <c r="K49" s="145"/>
      <c r="L49" s="17"/>
      <c r="M49" s="17"/>
      <c r="N49" s="17"/>
      <c r="O49" s="17"/>
      <c r="P49" s="17"/>
      <c r="Q49" s="17"/>
    </row>
    <row r="50" spans="1:17" ht="9" customHeight="1">
      <c r="A50" s="248"/>
      <c r="B50" s="37"/>
      <c r="C50" s="18"/>
      <c r="D50" s="18"/>
      <c r="E50" s="37"/>
      <c r="F50" s="18"/>
      <c r="G50" s="18"/>
      <c r="H50" s="18"/>
      <c r="I50" s="18"/>
      <c r="J50" s="100"/>
      <c r="K50" s="145"/>
      <c r="L50" s="17"/>
      <c r="M50" s="17"/>
      <c r="N50" s="17"/>
      <c r="O50" s="17"/>
      <c r="P50" s="17"/>
      <c r="Q50" s="17"/>
    </row>
    <row r="51" spans="1:17" ht="9" customHeight="1">
      <c r="A51" s="16"/>
      <c r="B51" s="37"/>
      <c r="C51" s="18"/>
      <c r="D51" s="18"/>
      <c r="E51" s="37"/>
      <c r="F51" s="18"/>
      <c r="G51" s="18"/>
      <c r="H51" s="18"/>
      <c r="I51" s="18"/>
      <c r="J51" s="100"/>
      <c r="K51" s="145"/>
      <c r="L51" s="17"/>
      <c r="M51" s="17"/>
      <c r="N51" s="17"/>
      <c r="O51" s="17"/>
      <c r="P51" s="17"/>
      <c r="Q51" s="17"/>
    </row>
    <row r="52" spans="1:17" ht="9" customHeight="1">
      <c r="B52" s="37"/>
      <c r="C52" s="18"/>
      <c r="D52" s="18"/>
      <c r="E52" s="37"/>
      <c r="F52" s="18"/>
      <c r="G52" s="18"/>
      <c r="H52" s="18"/>
      <c r="I52" s="18"/>
      <c r="J52" s="100"/>
      <c r="K52" s="145"/>
      <c r="L52" s="145"/>
      <c r="M52" s="145"/>
      <c r="N52" s="17"/>
      <c r="O52" s="17"/>
      <c r="P52" s="17"/>
      <c r="Q52" s="17"/>
    </row>
    <row r="53" spans="1:17" ht="9" customHeight="1">
      <c r="B53" s="37"/>
      <c r="C53" s="18"/>
      <c r="D53" s="18"/>
      <c r="E53" s="37"/>
      <c r="F53" s="18"/>
      <c r="G53" s="18"/>
      <c r="H53" s="18"/>
      <c r="I53" s="18"/>
      <c r="J53" s="100"/>
      <c r="K53" s="145"/>
      <c r="L53" s="17"/>
      <c r="M53" s="17"/>
      <c r="N53" s="17"/>
      <c r="O53" s="17"/>
      <c r="P53" s="17"/>
      <c r="Q53" s="17"/>
    </row>
    <row r="54" spans="1:17" ht="9" customHeight="1">
      <c r="A54" s="16"/>
      <c r="B54" s="37"/>
      <c r="C54" s="18"/>
      <c r="D54" s="18"/>
      <c r="E54" s="37"/>
      <c r="F54" s="18"/>
      <c r="G54" s="18"/>
      <c r="H54" s="18"/>
      <c r="I54" s="18"/>
      <c r="J54" s="100"/>
      <c r="K54" s="145"/>
      <c r="L54" s="17"/>
      <c r="M54" s="17"/>
      <c r="N54" s="17"/>
      <c r="O54" s="17"/>
      <c r="P54" s="17"/>
      <c r="Q54" s="17"/>
    </row>
    <row r="55" spans="1:17" ht="9" customHeight="1">
      <c r="A55" s="125"/>
      <c r="C55" s="18"/>
      <c r="D55" s="18"/>
      <c r="F55" s="18"/>
      <c r="G55" s="18"/>
      <c r="H55" s="18"/>
      <c r="I55" s="18"/>
      <c r="J55" s="17"/>
      <c r="K55" s="145"/>
      <c r="L55" s="17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F56" s="18"/>
      <c r="G56" s="18"/>
      <c r="H56" s="18"/>
      <c r="I56" s="18"/>
      <c r="J56" s="17"/>
      <c r="K56" s="145"/>
      <c r="L56" s="17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F57" s="18"/>
      <c r="G57" s="18"/>
      <c r="H57" s="18"/>
      <c r="I57" s="18"/>
      <c r="J57" s="17"/>
      <c r="K57" s="145"/>
      <c r="L57" s="17"/>
      <c r="M57" s="17"/>
      <c r="N57" s="17"/>
      <c r="O57" s="17"/>
      <c r="P57" s="17"/>
      <c r="Q57" s="17"/>
    </row>
    <row r="58" spans="1:17" ht="9" customHeight="1">
      <c r="A58" s="16"/>
      <c r="B58" s="147"/>
      <c r="C58" s="18"/>
      <c r="D58" s="18"/>
      <c r="E58" s="147"/>
      <c r="F58" s="18"/>
      <c r="G58" s="18"/>
      <c r="H58" s="18"/>
      <c r="I58" s="18"/>
      <c r="J58" s="17"/>
      <c r="K58" s="145"/>
      <c r="L58" s="17"/>
      <c r="M58" s="17"/>
      <c r="N58" s="17"/>
      <c r="O58" s="17"/>
      <c r="P58" s="17"/>
      <c r="Q58" s="17"/>
    </row>
    <row r="59" spans="1:17" ht="9" customHeight="1">
      <c r="A59" s="16"/>
      <c r="B59" s="147"/>
      <c r="C59" s="18"/>
      <c r="D59" s="18"/>
      <c r="E59" s="147"/>
      <c r="F59" s="18"/>
      <c r="G59" s="18"/>
      <c r="H59" s="18"/>
      <c r="I59" s="18"/>
      <c r="J59" s="17"/>
      <c r="K59" s="145"/>
      <c r="L59" s="17"/>
      <c r="M59" s="17"/>
      <c r="N59" s="17"/>
      <c r="O59" s="17"/>
      <c r="P59" s="17"/>
      <c r="Q59" s="17"/>
    </row>
    <row r="60" spans="1:17" ht="9" customHeight="1">
      <c r="A60" s="16"/>
      <c r="B60" s="147"/>
      <c r="C60" s="18"/>
      <c r="D60" s="18"/>
      <c r="E60" s="147"/>
      <c r="F60" s="18"/>
      <c r="G60" s="18"/>
      <c r="H60" s="18"/>
      <c r="I60" s="18"/>
      <c r="J60" s="17"/>
      <c r="K60" s="145"/>
      <c r="L60" s="17"/>
      <c r="M60" s="17"/>
      <c r="N60" s="17"/>
      <c r="O60" s="17"/>
      <c r="P60" s="17"/>
      <c r="Q60" s="17"/>
    </row>
    <row r="61" spans="1:17" ht="9" customHeight="1">
      <c r="A61" s="122"/>
      <c r="B61" s="147"/>
      <c r="C61" s="18"/>
      <c r="D61" s="18"/>
      <c r="E61" s="147"/>
      <c r="F61" s="18"/>
      <c r="G61" s="18"/>
      <c r="H61" s="18"/>
      <c r="I61" s="18"/>
      <c r="J61" s="17"/>
      <c r="K61" s="145"/>
      <c r="L61" s="17"/>
      <c r="M61" s="17"/>
      <c r="N61" s="17"/>
      <c r="O61" s="17"/>
      <c r="P61" s="17"/>
      <c r="Q61" s="17"/>
    </row>
    <row r="62" spans="1:17" ht="9" customHeight="1">
      <c r="A62" s="16"/>
      <c r="B62" s="147"/>
      <c r="C62" s="18"/>
      <c r="D62" s="18"/>
      <c r="E62" s="147"/>
      <c r="F62" s="18"/>
      <c r="G62" s="18"/>
      <c r="H62" s="18"/>
      <c r="I62" s="18"/>
      <c r="J62" s="17"/>
      <c r="K62" s="145"/>
      <c r="L62" s="17"/>
      <c r="M62" s="17"/>
      <c r="N62" s="17"/>
      <c r="O62" s="17"/>
      <c r="P62" s="17"/>
      <c r="Q62" s="17"/>
    </row>
    <row r="63" spans="1:17" ht="9" customHeight="1">
      <c r="A63" s="16"/>
      <c r="B63" s="147"/>
      <c r="C63" s="18"/>
      <c r="D63" s="18"/>
      <c r="E63" s="147"/>
      <c r="F63" s="18"/>
      <c r="G63" s="18"/>
      <c r="H63" s="18"/>
      <c r="I63" s="18"/>
      <c r="J63" s="17"/>
      <c r="K63" s="145"/>
      <c r="L63" s="17"/>
      <c r="M63" s="17"/>
      <c r="N63" s="17"/>
      <c r="O63" s="17"/>
      <c r="P63" s="17"/>
      <c r="Q63" s="17"/>
    </row>
    <row r="64" spans="1:17" ht="9" customHeight="1">
      <c r="A64" s="16"/>
      <c r="B64" s="147"/>
      <c r="C64" s="18"/>
      <c r="D64" s="18"/>
      <c r="E64" s="147"/>
      <c r="F64" s="18"/>
      <c r="G64" s="18"/>
      <c r="H64" s="18"/>
      <c r="I64" s="18"/>
      <c r="J64" s="17"/>
      <c r="K64" s="145"/>
      <c r="L64" s="17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F65" s="18"/>
      <c r="G65" s="18"/>
      <c r="H65" s="18"/>
      <c r="I65" s="18"/>
      <c r="J65" s="17"/>
      <c r="K65" s="145"/>
      <c r="L65" s="17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F66" s="18"/>
      <c r="G66" s="18"/>
      <c r="H66" s="18"/>
      <c r="I66" s="18"/>
      <c r="J66" s="17"/>
      <c r="K66" s="145"/>
      <c r="L66" s="17"/>
      <c r="M66" s="17"/>
      <c r="N66" s="17"/>
      <c r="O66" s="17"/>
      <c r="P66" s="17"/>
      <c r="Q66" s="17"/>
    </row>
    <row r="67" spans="1:17" ht="9" customHeight="1">
      <c r="A67" s="122"/>
      <c r="C67" s="18"/>
      <c r="D67" s="18"/>
      <c r="F67" s="18"/>
      <c r="G67" s="18"/>
      <c r="H67" s="18"/>
      <c r="I67" s="18"/>
      <c r="J67" s="17"/>
      <c r="K67" s="145"/>
      <c r="L67" s="17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F68" s="18"/>
      <c r="G68" s="18"/>
      <c r="H68" s="18"/>
      <c r="I68" s="18"/>
      <c r="J68" s="17"/>
      <c r="K68" s="145"/>
      <c r="L68" s="17"/>
      <c r="M68" s="17"/>
      <c r="N68" s="17"/>
      <c r="O68" s="17"/>
      <c r="P68" s="17"/>
      <c r="Q68" s="17"/>
    </row>
    <row r="69" spans="1:17" ht="9" customHeight="1">
      <c r="A69" s="16"/>
      <c r="C69" s="18"/>
      <c r="D69" s="18"/>
      <c r="F69" s="18"/>
      <c r="G69" s="18"/>
      <c r="H69" s="18"/>
      <c r="I69" s="18"/>
      <c r="J69" s="17"/>
      <c r="K69" s="145"/>
      <c r="L69" s="17"/>
      <c r="M69" s="17"/>
      <c r="N69" s="17"/>
      <c r="O69" s="17"/>
      <c r="P69" s="17"/>
      <c r="Q69" s="17"/>
    </row>
    <row r="70" spans="1:17" ht="9" customHeight="1">
      <c r="A70" s="16"/>
      <c r="C70" s="18"/>
      <c r="D70" s="18"/>
      <c r="F70" s="18"/>
      <c r="G70" s="18"/>
      <c r="H70" s="18"/>
      <c r="I70" s="18"/>
      <c r="J70" s="17"/>
      <c r="K70" s="145"/>
      <c r="L70" s="17"/>
      <c r="M70" s="17"/>
      <c r="N70" s="17"/>
      <c r="O70" s="17"/>
      <c r="P70" s="17"/>
      <c r="Q70" s="17"/>
    </row>
    <row r="71" spans="1:17" ht="9" customHeight="1">
      <c r="A71" s="16"/>
      <c r="C71" s="18"/>
      <c r="D71" s="18"/>
      <c r="F71" s="18"/>
      <c r="G71" s="18"/>
      <c r="H71" s="18"/>
      <c r="I71" s="18"/>
      <c r="J71" s="17"/>
      <c r="K71" s="145"/>
      <c r="L71" s="17"/>
      <c r="M71" s="17"/>
      <c r="N71" s="17"/>
      <c r="O71" s="17"/>
      <c r="P71" s="17"/>
      <c r="Q71" s="17"/>
    </row>
    <row r="72" spans="1:17" ht="9" customHeight="1">
      <c r="A72" s="16"/>
      <c r="C72" s="18"/>
      <c r="D72" s="18"/>
      <c r="F72" s="18"/>
      <c r="G72" s="18"/>
      <c r="H72" s="18"/>
      <c r="I72" s="18"/>
      <c r="J72" s="17"/>
      <c r="K72" s="145"/>
      <c r="L72" s="17"/>
      <c r="M72" s="17"/>
      <c r="N72" s="17"/>
      <c r="O72" s="17"/>
      <c r="P72" s="17"/>
      <c r="Q72" s="17"/>
    </row>
    <row r="73" spans="1:17" ht="9" customHeight="1">
      <c r="A73" s="122"/>
      <c r="C73" s="18"/>
      <c r="D73" s="18"/>
      <c r="F73" s="18"/>
      <c r="G73" s="18"/>
      <c r="H73" s="18"/>
      <c r="I73" s="18"/>
      <c r="J73" s="17"/>
      <c r="K73" s="145"/>
      <c r="L73" s="17"/>
      <c r="M73" s="17"/>
      <c r="N73" s="17"/>
      <c r="O73" s="17"/>
      <c r="P73" s="17"/>
      <c r="Q73" s="17"/>
    </row>
    <row r="74" spans="1:17" ht="9" customHeight="1">
      <c r="A74" s="16"/>
      <c r="C74" s="18"/>
      <c r="D74" s="18"/>
      <c r="F74" s="18"/>
      <c r="G74" s="18"/>
      <c r="H74" s="18"/>
      <c r="I74" s="18"/>
      <c r="J74" s="17"/>
      <c r="K74" s="145"/>
      <c r="L74" s="17"/>
      <c r="M74" s="17"/>
      <c r="N74" s="17"/>
      <c r="O74" s="17"/>
      <c r="P74" s="17"/>
      <c r="Q74" s="17"/>
    </row>
    <row r="75" spans="1:17" ht="9" customHeight="1">
      <c r="A75" s="16"/>
      <c r="C75" s="18"/>
      <c r="D75" s="18"/>
      <c r="F75" s="18"/>
      <c r="G75" s="18"/>
      <c r="H75" s="18"/>
      <c r="I75" s="18"/>
      <c r="J75" s="17"/>
      <c r="K75" s="145"/>
      <c r="L75" s="17"/>
      <c r="M75" s="17"/>
      <c r="N75" s="17"/>
      <c r="O75" s="17"/>
      <c r="P75" s="17"/>
      <c r="Q75" s="17"/>
    </row>
    <row r="76" spans="1:17" ht="9" customHeight="1">
      <c r="A76" s="16"/>
      <c r="C76" s="18"/>
      <c r="D76" s="18"/>
      <c r="F76" s="18"/>
      <c r="G76" s="18"/>
      <c r="H76" s="18"/>
      <c r="I76" s="18"/>
      <c r="J76" s="17"/>
      <c r="K76" s="145"/>
      <c r="L76" s="17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F77" s="18"/>
      <c r="G77" s="18"/>
      <c r="H77" s="18"/>
      <c r="I77" s="18"/>
      <c r="J77" s="17"/>
      <c r="K77" s="145"/>
      <c r="L77" s="17"/>
      <c r="M77" s="17"/>
      <c r="N77" s="17"/>
      <c r="O77" s="17"/>
      <c r="P77" s="17"/>
      <c r="Q77" s="17"/>
    </row>
    <row r="78" spans="1:17" ht="9" customHeight="1">
      <c r="A78" s="122"/>
      <c r="C78" s="18"/>
      <c r="D78" s="18"/>
      <c r="F78" s="18"/>
      <c r="G78" s="18"/>
      <c r="H78" s="18"/>
      <c r="I78" s="18"/>
      <c r="J78" s="17"/>
      <c r="K78" s="145"/>
      <c r="L78" s="17"/>
      <c r="M78" s="17"/>
      <c r="N78" s="17"/>
      <c r="O78" s="17"/>
      <c r="P78" s="17"/>
      <c r="Q78" s="17"/>
    </row>
    <row r="79" spans="1:17" ht="9" customHeight="1">
      <c r="A79" s="123"/>
      <c r="C79" s="18"/>
      <c r="D79" s="18"/>
      <c r="F79" s="18"/>
      <c r="G79" s="18"/>
      <c r="H79" s="18"/>
      <c r="I79" s="18"/>
      <c r="J79" s="17"/>
      <c r="K79" s="145"/>
      <c r="L79" s="17"/>
      <c r="M79" s="17"/>
      <c r="N79" s="17"/>
      <c r="O79" s="17"/>
      <c r="P79" s="17"/>
      <c r="Q79" s="17"/>
    </row>
    <row r="80" spans="1:17" ht="9" customHeight="1">
      <c r="A80" s="123"/>
      <c r="C80" s="18"/>
      <c r="D80" s="18"/>
      <c r="F80" s="18"/>
      <c r="G80" s="18"/>
      <c r="H80" s="18"/>
      <c r="I80" s="18"/>
      <c r="J80" s="17"/>
      <c r="K80" s="145"/>
      <c r="L80" s="17"/>
      <c r="M80" s="17"/>
      <c r="N80" s="17"/>
      <c r="O80" s="17"/>
      <c r="P80" s="17"/>
      <c r="Q80" s="17"/>
    </row>
    <row r="81" spans="1:17" ht="9" customHeight="1">
      <c r="A81" s="123"/>
      <c r="C81" s="18"/>
      <c r="D81" s="18"/>
      <c r="F81" s="18"/>
      <c r="G81" s="18"/>
      <c r="H81" s="18"/>
      <c r="I81" s="18"/>
      <c r="J81" s="17"/>
      <c r="K81" s="145"/>
      <c r="L81" s="17"/>
      <c r="M81" s="17"/>
      <c r="N81" s="17"/>
      <c r="O81" s="17"/>
      <c r="P81" s="17"/>
      <c r="Q81" s="17"/>
    </row>
    <row r="82" spans="1:17" ht="9" customHeight="1">
      <c r="A82" s="123"/>
      <c r="C82" s="18"/>
      <c r="D82" s="18"/>
      <c r="F82" s="18"/>
      <c r="G82" s="18"/>
      <c r="H82" s="18"/>
      <c r="I82" s="18"/>
      <c r="J82" s="17"/>
      <c r="K82" s="145"/>
      <c r="L82" s="17"/>
      <c r="M82" s="17"/>
      <c r="N82" s="17"/>
      <c r="O82" s="17"/>
      <c r="P82" s="17"/>
      <c r="Q82" s="17"/>
    </row>
    <row r="83" spans="1:17" ht="9" customHeight="1">
      <c r="A83" s="124"/>
      <c r="C83" s="18"/>
      <c r="D83" s="18"/>
      <c r="F83" s="18"/>
      <c r="G83" s="18"/>
      <c r="H83" s="18"/>
      <c r="I83" s="18"/>
      <c r="J83" s="17"/>
      <c r="K83" s="145"/>
      <c r="L83" s="17"/>
      <c r="M83" s="17"/>
      <c r="N83" s="17"/>
      <c r="O83" s="17"/>
      <c r="P83" s="17"/>
      <c r="Q83" s="17"/>
    </row>
    <row r="84" spans="1:17" ht="9" customHeight="1">
      <c r="A84" s="124"/>
      <c r="C84" s="18"/>
      <c r="D84" s="18"/>
      <c r="F84" s="18"/>
      <c r="G84" s="18"/>
      <c r="H84" s="18"/>
      <c r="I84" s="18"/>
      <c r="J84" s="17"/>
      <c r="K84" s="145"/>
      <c r="L84" s="17"/>
      <c r="M84" s="17"/>
      <c r="N84" s="17"/>
      <c r="O84" s="17"/>
      <c r="P84" s="17"/>
      <c r="Q84" s="17"/>
    </row>
    <row r="85" spans="1:17" ht="9" customHeight="1">
      <c r="A85" s="125"/>
      <c r="C85" s="18"/>
      <c r="D85" s="18"/>
      <c r="F85" s="18"/>
      <c r="G85" s="18"/>
      <c r="H85" s="18"/>
      <c r="I85" s="18"/>
      <c r="J85" s="17"/>
      <c r="K85" s="145"/>
      <c r="L85" s="17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F86" s="18"/>
      <c r="G86" s="18"/>
      <c r="H86" s="18"/>
      <c r="I86" s="18"/>
      <c r="J86" s="17"/>
      <c r="K86" s="145"/>
      <c r="L86" s="17"/>
      <c r="M86" s="17"/>
      <c r="N86" s="17"/>
      <c r="O86" s="17"/>
      <c r="P86" s="17"/>
      <c r="Q86" s="17"/>
    </row>
    <row r="87" spans="1:17" ht="9" customHeight="1">
      <c r="A87" s="16"/>
      <c r="C87" s="18"/>
      <c r="D87" s="18"/>
      <c r="F87" s="18"/>
      <c r="G87" s="18"/>
      <c r="H87" s="18"/>
      <c r="I87" s="18"/>
      <c r="J87" s="17"/>
      <c r="K87" s="145"/>
      <c r="L87" s="17"/>
      <c r="M87" s="17"/>
      <c r="N87" s="17"/>
      <c r="O87" s="17"/>
      <c r="P87" s="17"/>
      <c r="Q87" s="17"/>
    </row>
    <row r="88" spans="1:17" ht="9" customHeight="1">
      <c r="A88" s="16"/>
      <c r="C88" s="18"/>
      <c r="D88" s="18"/>
      <c r="F88" s="18"/>
      <c r="G88" s="18"/>
      <c r="H88" s="18"/>
      <c r="I88" s="18"/>
      <c r="J88" s="17"/>
      <c r="K88" s="145"/>
      <c r="L88" s="17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F89" s="18"/>
      <c r="G89" s="18"/>
      <c r="H89" s="18"/>
      <c r="I89" s="18"/>
      <c r="J89" s="17"/>
      <c r="K89" s="145"/>
      <c r="L89" s="17"/>
      <c r="M89" s="17"/>
      <c r="N89" s="17"/>
      <c r="O89" s="17"/>
      <c r="P89" s="17"/>
      <c r="Q89" s="17"/>
    </row>
    <row r="90" spans="1:17" ht="9" customHeight="1">
      <c r="A90" s="123"/>
      <c r="C90" s="18"/>
      <c r="D90" s="18"/>
      <c r="F90" s="18"/>
      <c r="G90" s="18"/>
      <c r="H90" s="18"/>
      <c r="I90" s="18"/>
      <c r="J90" s="17"/>
      <c r="K90" s="145"/>
      <c r="L90" s="17"/>
      <c r="M90" s="17"/>
      <c r="N90" s="17"/>
      <c r="O90" s="17"/>
      <c r="P90" s="17"/>
      <c r="Q90" s="17"/>
    </row>
    <row r="91" spans="1:17" ht="9" customHeight="1">
      <c r="A91" s="125"/>
      <c r="C91" s="18"/>
      <c r="D91" s="18"/>
      <c r="F91" s="18"/>
      <c r="G91" s="18"/>
      <c r="H91" s="18"/>
      <c r="I91" s="18"/>
      <c r="J91" s="17"/>
      <c r="K91" s="145"/>
      <c r="L91" s="17"/>
      <c r="M91" s="17"/>
      <c r="N91" s="17"/>
      <c r="O91" s="17"/>
      <c r="P91" s="17"/>
      <c r="Q91" s="17"/>
    </row>
    <row r="92" spans="1:17" ht="9" customHeight="1">
      <c r="A92" s="16"/>
      <c r="C92" s="18"/>
      <c r="D92" s="18"/>
      <c r="F92" s="18"/>
      <c r="G92" s="18"/>
      <c r="H92" s="18"/>
      <c r="I92" s="18"/>
      <c r="J92" s="17"/>
      <c r="K92" s="145"/>
      <c r="L92" s="17"/>
      <c r="M92" s="17"/>
      <c r="N92" s="17"/>
      <c r="O92" s="17"/>
      <c r="P92" s="17"/>
      <c r="Q92" s="17"/>
    </row>
    <row r="93" spans="1:17" ht="9" customHeight="1">
      <c r="A93" s="16"/>
      <c r="C93" s="18"/>
      <c r="D93" s="18"/>
      <c r="F93" s="18"/>
      <c r="G93" s="18"/>
      <c r="H93" s="18"/>
      <c r="I93" s="18"/>
      <c r="J93" s="17"/>
      <c r="K93" s="145"/>
      <c r="L93" s="17"/>
      <c r="M93" s="17"/>
      <c r="N93" s="17"/>
      <c r="O93" s="17"/>
      <c r="P93" s="17"/>
      <c r="Q93" s="17"/>
    </row>
    <row r="94" spans="1:17" ht="9" customHeight="1">
      <c r="A94" s="16"/>
      <c r="C94" s="18"/>
      <c r="D94" s="18"/>
      <c r="F94" s="18"/>
      <c r="G94" s="18"/>
      <c r="H94" s="18"/>
      <c r="I94" s="18"/>
      <c r="J94" s="17"/>
      <c r="K94" s="145"/>
      <c r="L94" s="17"/>
      <c r="M94" s="17"/>
      <c r="N94" s="17"/>
      <c r="O94" s="17"/>
      <c r="P94" s="17"/>
      <c r="Q94" s="17"/>
    </row>
    <row r="95" spans="1:17" ht="9" customHeight="1">
      <c r="A95" s="16"/>
      <c r="C95" s="18"/>
      <c r="D95" s="18"/>
      <c r="F95" s="18"/>
      <c r="G95" s="18"/>
      <c r="H95" s="18"/>
      <c r="I95" s="18"/>
      <c r="J95" s="17"/>
      <c r="K95" s="145"/>
      <c r="L95" s="17"/>
      <c r="M95" s="17"/>
      <c r="N95" s="17"/>
      <c r="O95" s="17"/>
      <c r="P95" s="17"/>
      <c r="Q95" s="17"/>
    </row>
    <row r="96" spans="1:17" ht="9" customHeight="1">
      <c r="A96" s="123"/>
      <c r="C96" s="18"/>
      <c r="D96" s="18"/>
      <c r="F96" s="18"/>
      <c r="G96" s="18"/>
      <c r="H96" s="18"/>
      <c r="I96" s="18"/>
      <c r="J96" s="17"/>
      <c r="K96" s="145"/>
      <c r="L96" s="17"/>
      <c r="M96" s="17"/>
      <c r="N96" s="17"/>
      <c r="O96" s="17"/>
      <c r="P96" s="17"/>
      <c r="Q96" s="17"/>
    </row>
    <row r="97" spans="1:17" ht="9" customHeight="1">
      <c r="A97" s="125"/>
      <c r="C97" s="18"/>
      <c r="D97" s="18"/>
      <c r="F97" s="18"/>
      <c r="G97" s="18"/>
      <c r="H97" s="18"/>
      <c r="I97" s="18"/>
      <c r="J97" s="17"/>
      <c r="K97" s="145"/>
      <c r="L97" s="17"/>
      <c r="M97" s="17"/>
      <c r="N97" s="17"/>
      <c r="O97" s="17"/>
      <c r="P97" s="17"/>
      <c r="Q97" s="17"/>
    </row>
    <row r="98" spans="1:17" ht="9" customHeight="1">
      <c r="A98" s="16"/>
      <c r="C98" s="18"/>
      <c r="D98" s="18"/>
      <c r="F98" s="18"/>
      <c r="G98" s="18"/>
      <c r="H98" s="18"/>
      <c r="I98" s="18"/>
      <c r="J98" s="17"/>
      <c r="K98" s="145"/>
      <c r="L98" s="17"/>
      <c r="M98" s="17"/>
      <c r="N98" s="17"/>
      <c r="O98" s="17"/>
      <c r="P98" s="17"/>
      <c r="Q98" s="17"/>
    </row>
    <row r="99" spans="1:17" ht="9" customHeight="1">
      <c r="A99" s="16"/>
      <c r="C99" s="18"/>
      <c r="D99" s="18"/>
      <c r="F99" s="18"/>
      <c r="G99" s="18"/>
      <c r="H99" s="18"/>
      <c r="I99" s="18"/>
      <c r="J99" s="17"/>
      <c r="K99" s="145"/>
      <c r="L99" s="17"/>
      <c r="M99" s="17"/>
      <c r="N99" s="17"/>
      <c r="O99" s="17"/>
      <c r="P99" s="17"/>
      <c r="Q99" s="17"/>
    </row>
    <row r="100" spans="1:17" ht="9" customHeight="1">
      <c r="A100" s="16"/>
      <c r="C100" s="37"/>
      <c r="D100" s="37"/>
      <c r="F100" s="37"/>
      <c r="G100" s="37"/>
      <c r="H100" s="37"/>
      <c r="I100" s="37"/>
      <c r="K100" s="119"/>
    </row>
    <row r="101" spans="1:17" ht="9" customHeight="1">
      <c r="A101" s="16"/>
      <c r="C101" s="37"/>
      <c r="D101" s="37"/>
      <c r="F101" s="37"/>
      <c r="G101" s="37"/>
      <c r="H101" s="37"/>
      <c r="I101" s="37"/>
      <c r="K101" s="119"/>
    </row>
    <row r="102" spans="1:17" ht="9" customHeight="1">
      <c r="A102" s="16"/>
      <c r="C102" s="37"/>
      <c r="D102" s="37"/>
      <c r="F102" s="37"/>
      <c r="G102" s="37"/>
      <c r="H102" s="37"/>
      <c r="I102" s="37"/>
      <c r="K102" s="119"/>
    </row>
    <row r="103" spans="1:17" ht="9" customHeight="1">
      <c r="A103" s="16"/>
      <c r="C103" s="37"/>
      <c r="D103" s="37"/>
      <c r="F103" s="37"/>
      <c r="G103" s="37"/>
      <c r="H103" s="37"/>
      <c r="I103" s="37"/>
      <c r="K103" s="119"/>
    </row>
    <row r="104" spans="1:17" ht="9" customHeight="1">
      <c r="A104" s="16"/>
      <c r="C104" s="37"/>
      <c r="D104" s="37"/>
      <c r="F104" s="37"/>
      <c r="G104" s="37"/>
      <c r="H104" s="37"/>
      <c r="I104" s="37"/>
      <c r="K104" s="119"/>
    </row>
    <row r="105" spans="1:17" ht="9" customHeight="1">
      <c r="A105" s="16"/>
      <c r="C105" s="37"/>
      <c r="D105" s="37"/>
      <c r="F105" s="37"/>
      <c r="G105" s="37"/>
      <c r="H105" s="37"/>
      <c r="I105" s="37"/>
      <c r="K105" s="119"/>
    </row>
    <row r="106" spans="1:17" ht="9" customHeight="1">
      <c r="A106" s="123"/>
      <c r="C106" s="37"/>
      <c r="D106" s="37"/>
      <c r="F106" s="37"/>
      <c r="G106" s="37"/>
      <c r="H106" s="37"/>
      <c r="I106" s="37"/>
      <c r="K106" s="119"/>
    </row>
    <row r="107" spans="1:17" ht="9" customHeight="1">
      <c r="A107" s="125"/>
      <c r="C107" s="37"/>
      <c r="D107" s="37"/>
      <c r="F107" s="37"/>
      <c r="G107" s="37"/>
      <c r="H107" s="37"/>
      <c r="I107" s="37"/>
      <c r="K107" s="119"/>
    </row>
    <row r="108" spans="1:17" ht="9" customHeight="1">
      <c r="A108" s="16"/>
      <c r="C108" s="37"/>
      <c r="D108" s="37"/>
      <c r="F108" s="37"/>
      <c r="G108" s="37"/>
      <c r="H108" s="37"/>
      <c r="I108" s="37"/>
      <c r="K108" s="119"/>
    </row>
    <row r="109" spans="1:17" ht="9" customHeight="1">
      <c r="A109" s="16"/>
      <c r="C109" s="37"/>
      <c r="D109" s="37"/>
      <c r="F109" s="37"/>
      <c r="G109" s="37"/>
      <c r="H109" s="37"/>
      <c r="I109" s="37"/>
      <c r="K109" s="119"/>
    </row>
    <row r="110" spans="1:17" ht="9" customHeight="1">
      <c r="A110" s="16"/>
      <c r="C110" s="37"/>
      <c r="D110" s="37"/>
      <c r="F110" s="37"/>
      <c r="G110" s="37"/>
      <c r="H110" s="37"/>
      <c r="I110" s="37"/>
      <c r="K110" s="119"/>
    </row>
    <row r="111" spans="1:17" ht="9" customHeight="1">
      <c r="A111" s="16"/>
      <c r="C111" s="37"/>
      <c r="D111" s="37"/>
      <c r="F111" s="37"/>
      <c r="G111" s="37"/>
      <c r="H111" s="37"/>
      <c r="I111" s="37"/>
      <c r="K111" s="119"/>
    </row>
    <row r="112" spans="1:17" ht="9" customHeight="1">
      <c r="A112" s="16"/>
      <c r="C112" s="37"/>
      <c r="D112" s="37"/>
      <c r="F112" s="37"/>
      <c r="G112" s="37"/>
      <c r="H112" s="37"/>
      <c r="I112" s="37"/>
      <c r="K112" s="119"/>
    </row>
    <row r="113" spans="1:11" ht="9" customHeight="1">
      <c r="A113" s="16"/>
      <c r="C113" s="37"/>
      <c r="D113" s="37"/>
      <c r="F113" s="37"/>
      <c r="G113" s="37"/>
      <c r="H113" s="37"/>
      <c r="I113" s="37"/>
      <c r="K113" s="119"/>
    </row>
    <row r="114" spans="1:11" ht="9" customHeight="1">
      <c r="A114" s="16"/>
      <c r="C114" s="37"/>
      <c r="D114" s="37"/>
      <c r="F114" s="37"/>
      <c r="G114" s="37"/>
      <c r="H114" s="37"/>
      <c r="I114" s="37"/>
      <c r="K114" s="119"/>
    </row>
    <row r="115" spans="1:11" ht="9" customHeight="1">
      <c r="A115" s="16"/>
      <c r="C115" s="37"/>
      <c r="D115" s="37"/>
      <c r="F115" s="37"/>
      <c r="G115" s="37"/>
      <c r="H115" s="37"/>
      <c r="I115" s="37"/>
      <c r="K115" s="119"/>
    </row>
    <row r="116" spans="1:11" ht="9" customHeight="1">
      <c r="A116" s="16"/>
      <c r="C116" s="37"/>
      <c r="D116" s="37"/>
      <c r="F116" s="37"/>
      <c r="G116" s="37"/>
      <c r="H116" s="37"/>
      <c r="I116" s="37"/>
      <c r="K116" s="119"/>
    </row>
    <row r="117" spans="1:11" ht="9" customHeight="1">
      <c r="A117" s="125"/>
      <c r="C117" s="37"/>
      <c r="D117" s="37"/>
      <c r="F117" s="37"/>
      <c r="G117" s="37"/>
      <c r="H117" s="37"/>
      <c r="I117" s="37"/>
      <c r="K117" s="119"/>
    </row>
    <row r="118" spans="1:11" ht="9" customHeight="1">
      <c r="A118" s="16"/>
      <c r="C118" s="37"/>
      <c r="D118" s="37"/>
      <c r="F118" s="37"/>
      <c r="G118" s="37"/>
      <c r="H118" s="37"/>
      <c r="I118" s="37"/>
      <c r="K118" s="119"/>
    </row>
    <row r="119" spans="1:11" ht="9" customHeight="1">
      <c r="A119" s="16"/>
      <c r="C119" s="37"/>
      <c r="D119" s="37"/>
      <c r="F119" s="37"/>
      <c r="G119" s="37"/>
      <c r="H119" s="37"/>
      <c r="I119" s="37"/>
      <c r="K119" s="119"/>
    </row>
    <row r="120" spans="1:11" ht="9" customHeight="1">
      <c r="A120" s="16"/>
      <c r="C120" s="37"/>
      <c r="D120" s="37"/>
      <c r="F120" s="37"/>
      <c r="G120" s="37"/>
      <c r="H120" s="37"/>
      <c r="I120" s="37"/>
      <c r="K120" s="119"/>
    </row>
    <row r="121" spans="1:11">
      <c r="A121" s="126"/>
      <c r="C121" s="37"/>
      <c r="D121" s="37"/>
      <c r="F121" s="37"/>
      <c r="G121" s="37"/>
      <c r="H121" s="37"/>
      <c r="I121" s="37"/>
      <c r="K121" s="119"/>
    </row>
    <row r="122" spans="1:11">
      <c r="A122" s="126"/>
      <c r="C122" s="37"/>
      <c r="D122" s="37"/>
      <c r="F122" s="37"/>
      <c r="G122" s="37"/>
      <c r="H122" s="37"/>
      <c r="I122" s="37"/>
      <c r="K122" s="119"/>
    </row>
    <row r="123" spans="1:11">
      <c r="A123" s="126"/>
      <c r="C123" s="37"/>
      <c r="D123" s="37"/>
      <c r="F123" s="37"/>
      <c r="G123" s="37"/>
      <c r="H123" s="37"/>
      <c r="I123" s="37"/>
      <c r="K123" s="119"/>
    </row>
    <row r="124" spans="1:11">
      <c r="A124" s="126"/>
      <c r="C124" s="37"/>
      <c r="D124" s="37"/>
      <c r="F124" s="37"/>
      <c r="G124" s="37"/>
      <c r="H124" s="37"/>
      <c r="I124" s="37"/>
      <c r="K124" s="119"/>
    </row>
    <row r="125" spans="1:11">
      <c r="A125" s="126"/>
      <c r="C125" s="37"/>
      <c r="D125" s="37"/>
      <c r="F125" s="37"/>
      <c r="G125" s="37"/>
      <c r="H125" s="37"/>
      <c r="I125" s="37"/>
      <c r="K125" s="119"/>
    </row>
    <row r="126" spans="1:11">
      <c r="A126" s="126"/>
      <c r="C126" s="37"/>
      <c r="D126" s="37"/>
      <c r="F126" s="37"/>
      <c r="G126" s="37"/>
      <c r="H126" s="37"/>
      <c r="I126" s="37"/>
      <c r="K126" s="119"/>
    </row>
    <row r="127" spans="1:11">
      <c r="A127" s="126"/>
      <c r="C127" s="37"/>
      <c r="D127" s="37"/>
      <c r="F127" s="37"/>
      <c r="G127" s="37"/>
      <c r="H127" s="37"/>
      <c r="I127" s="37"/>
      <c r="K127" s="119"/>
    </row>
    <row r="128" spans="1:11" ht="15.75">
      <c r="A128" s="127"/>
      <c r="C128" s="37"/>
      <c r="D128" s="37"/>
      <c r="F128" s="37"/>
      <c r="G128" s="37"/>
      <c r="H128" s="37"/>
      <c r="I128" s="37"/>
      <c r="K128" s="119"/>
    </row>
    <row r="129" spans="1:11" ht="15.75">
      <c r="A129" s="127"/>
      <c r="C129" s="37"/>
      <c r="D129" s="37"/>
      <c r="F129" s="37"/>
      <c r="G129" s="37"/>
      <c r="H129" s="37"/>
      <c r="I129" s="37"/>
      <c r="K129" s="119"/>
    </row>
    <row r="130" spans="1:11" ht="15.75">
      <c r="A130" s="127"/>
      <c r="C130" s="37"/>
      <c r="D130" s="37"/>
      <c r="F130" s="37"/>
      <c r="G130" s="37"/>
      <c r="H130" s="37"/>
      <c r="I130" s="37"/>
      <c r="K130" s="119"/>
    </row>
    <row r="131" spans="1:11" ht="15.75">
      <c r="A131" s="127"/>
      <c r="C131" s="37"/>
      <c r="D131" s="37"/>
      <c r="F131" s="37"/>
      <c r="G131" s="37"/>
      <c r="H131" s="37"/>
      <c r="I131" s="37"/>
      <c r="K131" s="119"/>
    </row>
    <row r="132" spans="1:11" ht="15.75">
      <c r="A132" s="127"/>
      <c r="C132" s="37"/>
      <c r="D132" s="37"/>
      <c r="F132" s="37"/>
      <c r="G132" s="37"/>
      <c r="H132" s="37"/>
      <c r="I132" s="37"/>
      <c r="K132" s="119"/>
    </row>
    <row r="133" spans="1:11" ht="15.75">
      <c r="A133" s="127"/>
      <c r="C133" s="37"/>
      <c r="D133" s="37"/>
      <c r="F133" s="37"/>
      <c r="G133" s="37"/>
      <c r="H133" s="37"/>
      <c r="I133" s="37"/>
      <c r="K133" s="119"/>
    </row>
    <row r="134" spans="1:11" ht="15.75">
      <c r="A134" s="127"/>
      <c r="C134" s="37"/>
      <c r="D134" s="37"/>
      <c r="F134" s="37"/>
      <c r="G134" s="37"/>
      <c r="H134" s="37"/>
      <c r="I134" s="37"/>
      <c r="K134" s="119"/>
    </row>
    <row r="135" spans="1:11" ht="15.75">
      <c r="A135" s="127"/>
      <c r="C135" s="37"/>
      <c r="D135" s="37"/>
      <c r="F135" s="37"/>
      <c r="G135" s="37"/>
      <c r="H135" s="37"/>
      <c r="I135" s="37"/>
      <c r="K135" s="119"/>
    </row>
    <row r="136" spans="1:11" ht="15.75">
      <c r="A136" s="127"/>
      <c r="C136" s="37"/>
      <c r="D136" s="37"/>
      <c r="F136" s="37"/>
      <c r="G136" s="37"/>
      <c r="H136" s="37"/>
      <c r="I136" s="37"/>
      <c r="K136" s="119"/>
    </row>
    <row r="137" spans="1:11" ht="15.75">
      <c r="A137" s="127"/>
      <c r="C137" s="37"/>
      <c r="D137" s="37"/>
      <c r="F137" s="37"/>
      <c r="G137" s="37"/>
      <c r="H137" s="37"/>
      <c r="I137" s="37"/>
      <c r="K137" s="119"/>
    </row>
    <row r="138" spans="1:11" ht="15.75">
      <c r="A138" s="127"/>
      <c r="C138" s="37"/>
      <c r="D138" s="37"/>
      <c r="F138" s="37"/>
      <c r="G138" s="37"/>
      <c r="H138" s="37"/>
      <c r="I138" s="37"/>
      <c r="K138" s="119"/>
    </row>
    <row r="139" spans="1:11" ht="15.75">
      <c r="A139" s="127"/>
      <c r="C139" s="37"/>
      <c r="D139" s="37"/>
      <c r="F139" s="37"/>
      <c r="G139" s="37"/>
      <c r="H139" s="37"/>
      <c r="I139" s="37"/>
      <c r="K139" s="119"/>
    </row>
    <row r="140" spans="1:11" ht="15.75">
      <c r="A140" s="127"/>
      <c r="C140" s="37"/>
      <c r="D140" s="37"/>
      <c r="F140" s="37"/>
      <c r="G140" s="37"/>
      <c r="H140" s="37"/>
      <c r="I140" s="37"/>
      <c r="K140" s="119"/>
    </row>
    <row r="141" spans="1:11" ht="15.75">
      <c r="A141" s="127"/>
      <c r="C141" s="37"/>
      <c r="D141" s="37"/>
      <c r="F141" s="37"/>
      <c r="G141" s="37"/>
      <c r="H141" s="37"/>
      <c r="I141" s="37"/>
      <c r="K141" s="119"/>
    </row>
    <row r="142" spans="1:11" ht="15.75">
      <c r="A142" s="127"/>
      <c r="C142" s="37"/>
      <c r="D142" s="37"/>
      <c r="F142" s="37"/>
      <c r="G142" s="37"/>
      <c r="H142" s="37"/>
      <c r="I142" s="37"/>
      <c r="K142" s="119"/>
    </row>
    <row r="143" spans="1:11" ht="15.75">
      <c r="A143" s="127"/>
      <c r="C143" s="37"/>
      <c r="D143" s="37"/>
      <c r="F143" s="37"/>
      <c r="G143" s="37"/>
      <c r="H143" s="37"/>
      <c r="I143" s="37"/>
      <c r="K143" s="119"/>
    </row>
    <row r="144" spans="1:11" ht="15.75">
      <c r="A144" s="127"/>
      <c r="C144" s="37"/>
      <c r="D144" s="37"/>
      <c r="F144" s="37"/>
      <c r="G144" s="37"/>
      <c r="H144" s="37"/>
      <c r="I144" s="37"/>
      <c r="K144" s="119"/>
    </row>
    <row r="145" spans="1:11" ht="15.75">
      <c r="A145" s="127"/>
      <c r="C145" s="37"/>
      <c r="D145" s="37"/>
      <c r="F145" s="37"/>
      <c r="G145" s="37"/>
      <c r="H145" s="37"/>
      <c r="I145" s="37"/>
      <c r="K145" s="119"/>
    </row>
    <row r="146" spans="1:11" ht="15.75">
      <c r="A146" s="127"/>
      <c r="C146" s="37"/>
      <c r="D146" s="37"/>
      <c r="F146" s="37"/>
      <c r="G146" s="37"/>
      <c r="H146" s="37"/>
      <c r="I146" s="37"/>
      <c r="K146" s="119"/>
    </row>
    <row r="147" spans="1:11" ht="15.75">
      <c r="A147" s="127"/>
      <c r="C147" s="37"/>
      <c r="D147" s="37"/>
      <c r="F147" s="37"/>
      <c r="G147" s="37"/>
      <c r="H147" s="37"/>
      <c r="I147" s="37"/>
      <c r="K147" s="119"/>
    </row>
    <row r="148" spans="1:11" ht="15.75">
      <c r="A148" s="127"/>
      <c r="C148" s="37"/>
      <c r="D148" s="37"/>
      <c r="F148" s="37"/>
      <c r="G148" s="37"/>
      <c r="H148" s="37"/>
      <c r="I148" s="37"/>
      <c r="K148" s="119"/>
    </row>
    <row r="149" spans="1:11" ht="15.75">
      <c r="A149" s="127"/>
      <c r="C149" s="37"/>
      <c r="D149" s="37"/>
      <c r="F149" s="37"/>
      <c r="G149" s="37"/>
      <c r="H149" s="37"/>
      <c r="I149" s="37"/>
      <c r="K149" s="119"/>
    </row>
    <row r="150" spans="1:11" ht="15.75">
      <c r="A150" s="127"/>
      <c r="C150" s="37"/>
      <c r="D150" s="37"/>
      <c r="F150" s="37"/>
      <c r="G150" s="37"/>
      <c r="H150" s="37"/>
      <c r="I150" s="37"/>
      <c r="K150" s="119"/>
    </row>
    <row r="151" spans="1:11" ht="15.75">
      <c r="A151" s="127"/>
      <c r="C151" s="37"/>
      <c r="D151" s="37"/>
      <c r="F151" s="37"/>
      <c r="G151" s="37"/>
      <c r="H151" s="37"/>
      <c r="I151" s="37"/>
      <c r="K151" s="119"/>
    </row>
    <row r="152" spans="1:11" ht="15.75">
      <c r="A152" s="127"/>
      <c r="C152" s="37"/>
      <c r="D152" s="37"/>
      <c r="F152" s="37"/>
      <c r="G152" s="37"/>
      <c r="H152" s="37"/>
      <c r="I152" s="37"/>
      <c r="K152" s="119"/>
    </row>
    <row r="153" spans="1:11" ht="15.75">
      <c r="A153" s="127"/>
      <c r="C153" s="37"/>
      <c r="D153" s="37"/>
      <c r="F153" s="37"/>
      <c r="G153" s="37"/>
      <c r="H153" s="37"/>
      <c r="I153" s="37"/>
      <c r="K153" s="119"/>
    </row>
    <row r="154" spans="1:11" ht="15.75">
      <c r="A154" s="127"/>
      <c r="C154" s="37"/>
      <c r="D154" s="37"/>
      <c r="F154" s="37"/>
      <c r="G154" s="37"/>
      <c r="H154" s="37"/>
      <c r="I154" s="37"/>
      <c r="K154" s="119"/>
    </row>
    <row r="155" spans="1:11" ht="15.75">
      <c r="A155" s="127"/>
      <c r="C155" s="37"/>
      <c r="D155" s="37"/>
      <c r="F155" s="37"/>
      <c r="G155" s="37"/>
      <c r="H155" s="37"/>
      <c r="I155" s="37"/>
      <c r="K155" s="119"/>
    </row>
    <row r="156" spans="1:11" ht="15.75">
      <c r="A156" s="127"/>
      <c r="C156" s="37"/>
      <c r="D156" s="37"/>
      <c r="F156" s="37"/>
      <c r="G156" s="37"/>
      <c r="H156" s="37"/>
      <c r="I156" s="37"/>
      <c r="K156" s="119"/>
    </row>
    <row r="157" spans="1:11" ht="15.75">
      <c r="A157" s="127"/>
      <c r="C157" s="37"/>
      <c r="D157" s="37"/>
      <c r="F157" s="37"/>
      <c r="G157" s="37"/>
      <c r="H157" s="37"/>
      <c r="I157" s="37"/>
      <c r="K157" s="119"/>
    </row>
    <row r="158" spans="1:11" ht="15.75">
      <c r="A158" s="127"/>
      <c r="C158" s="37"/>
      <c r="D158" s="37"/>
      <c r="F158" s="37"/>
      <c r="G158" s="37"/>
      <c r="H158" s="37"/>
      <c r="I158" s="37"/>
      <c r="K158" s="119"/>
    </row>
    <row r="159" spans="1:11" ht="15.75">
      <c r="A159" s="127"/>
      <c r="C159" s="37"/>
      <c r="D159" s="37"/>
      <c r="F159" s="37"/>
      <c r="G159" s="37"/>
      <c r="H159" s="37"/>
      <c r="I159" s="37"/>
      <c r="K159" s="119"/>
    </row>
    <row r="160" spans="1:11" ht="15.75">
      <c r="A160" s="127"/>
      <c r="C160" s="37"/>
      <c r="D160" s="37"/>
      <c r="F160" s="37"/>
      <c r="G160" s="37"/>
      <c r="H160" s="37"/>
      <c r="I160" s="37"/>
      <c r="K160" s="119"/>
    </row>
    <row r="161" spans="1:11" ht="15.75">
      <c r="A161" s="127"/>
      <c r="C161" s="37"/>
      <c r="D161" s="37"/>
      <c r="F161" s="37"/>
      <c r="G161" s="37"/>
      <c r="H161" s="37"/>
      <c r="I161" s="37"/>
      <c r="K161" s="119"/>
    </row>
    <row r="162" spans="1:11" ht="15.75">
      <c r="A162" s="127"/>
      <c r="C162" s="37"/>
      <c r="D162" s="37"/>
      <c r="F162" s="37"/>
      <c r="G162" s="37"/>
      <c r="H162" s="37"/>
      <c r="I162" s="37"/>
      <c r="K162" s="119"/>
    </row>
    <row r="163" spans="1:11" ht="15.75">
      <c r="A163" s="127"/>
      <c r="C163" s="37"/>
      <c r="D163" s="37"/>
      <c r="F163" s="37"/>
      <c r="G163" s="37"/>
      <c r="H163" s="37"/>
      <c r="I163" s="37"/>
      <c r="K163" s="119"/>
    </row>
    <row r="164" spans="1:11" ht="15.75">
      <c r="A164" s="127"/>
      <c r="C164" s="37"/>
      <c r="D164" s="37"/>
      <c r="F164" s="37"/>
      <c r="G164" s="37"/>
      <c r="H164" s="37"/>
      <c r="I164" s="37"/>
      <c r="K164" s="119"/>
    </row>
    <row r="165" spans="1:11" ht="15.75">
      <c r="A165" s="127"/>
      <c r="C165" s="37"/>
      <c r="D165" s="37"/>
      <c r="F165" s="37"/>
      <c r="G165" s="37"/>
      <c r="H165" s="37"/>
      <c r="I165" s="37"/>
      <c r="K165" s="119"/>
    </row>
    <row r="166" spans="1:11" ht="15.75">
      <c r="A166" s="127"/>
      <c r="C166" s="37"/>
      <c r="D166" s="37"/>
      <c r="F166" s="37"/>
      <c r="G166" s="37"/>
      <c r="H166" s="37"/>
      <c r="I166" s="37"/>
      <c r="K166" s="119"/>
    </row>
    <row r="167" spans="1:11" ht="15.75">
      <c r="A167" s="127"/>
      <c r="C167" s="37"/>
      <c r="D167" s="37"/>
      <c r="F167" s="37"/>
      <c r="G167" s="37"/>
      <c r="H167" s="37"/>
      <c r="I167" s="37"/>
      <c r="K167" s="119"/>
    </row>
    <row r="168" spans="1:11" ht="15.75">
      <c r="A168" s="127"/>
      <c r="C168" s="37"/>
      <c r="D168" s="37"/>
      <c r="F168" s="37"/>
      <c r="G168" s="37"/>
      <c r="H168" s="37"/>
      <c r="I168" s="37"/>
      <c r="K168" s="119"/>
    </row>
    <row r="169" spans="1:11" ht="15.75">
      <c r="A169" s="127"/>
      <c r="C169" s="37"/>
      <c r="D169" s="37"/>
      <c r="F169" s="37"/>
      <c r="G169" s="37"/>
      <c r="H169" s="37"/>
      <c r="I169" s="37"/>
      <c r="K169" s="119"/>
    </row>
    <row r="170" spans="1:11" ht="15.75">
      <c r="A170" s="127"/>
      <c r="C170" s="37"/>
      <c r="D170" s="37"/>
      <c r="F170" s="37"/>
      <c r="G170" s="37"/>
      <c r="H170" s="37"/>
      <c r="I170" s="37"/>
      <c r="K170" s="119"/>
    </row>
    <row r="171" spans="1:11" ht="15.75">
      <c r="A171" s="127"/>
      <c r="C171" s="37"/>
      <c r="D171" s="37"/>
      <c r="F171" s="37"/>
      <c r="G171" s="37"/>
      <c r="H171" s="37"/>
      <c r="I171" s="37"/>
      <c r="K171" s="119"/>
    </row>
    <row r="172" spans="1:11" ht="15.75">
      <c r="A172" s="127"/>
      <c r="C172" s="37"/>
      <c r="D172" s="37"/>
      <c r="F172" s="37"/>
      <c r="G172" s="37"/>
      <c r="H172" s="37"/>
      <c r="I172" s="37"/>
      <c r="K172" s="119"/>
    </row>
    <row r="173" spans="1:11" ht="15.75">
      <c r="A173" s="127"/>
      <c r="C173" s="37"/>
      <c r="D173" s="37"/>
      <c r="F173" s="37"/>
      <c r="G173" s="37"/>
      <c r="H173" s="37"/>
      <c r="I173" s="37"/>
      <c r="K173" s="119"/>
    </row>
    <row r="174" spans="1:11" ht="15.75">
      <c r="A174" s="127"/>
      <c r="C174" s="37"/>
      <c r="D174" s="37"/>
      <c r="F174" s="37"/>
      <c r="G174" s="37"/>
      <c r="H174" s="37"/>
      <c r="I174" s="37"/>
      <c r="K174" s="119"/>
    </row>
    <row r="175" spans="1:11" ht="15.75">
      <c r="A175" s="127"/>
      <c r="C175" s="37"/>
      <c r="D175" s="37"/>
      <c r="F175" s="37"/>
      <c r="G175" s="37"/>
      <c r="H175" s="37"/>
      <c r="I175" s="37"/>
      <c r="K175" s="119"/>
    </row>
    <row r="176" spans="1:11" ht="15.75">
      <c r="A176" s="127"/>
      <c r="C176" s="37"/>
      <c r="D176" s="37"/>
      <c r="F176" s="37"/>
      <c r="G176" s="37"/>
      <c r="H176" s="37"/>
      <c r="I176" s="37"/>
      <c r="K176" s="119"/>
    </row>
    <row r="177" spans="1:11" ht="15.75">
      <c r="A177" s="127"/>
      <c r="C177" s="37"/>
      <c r="D177" s="37"/>
      <c r="F177" s="37"/>
      <c r="G177" s="37"/>
      <c r="H177" s="37"/>
      <c r="I177" s="37"/>
      <c r="K177" s="119"/>
    </row>
    <row r="178" spans="1:11" ht="15.75">
      <c r="A178" s="127"/>
      <c r="C178" s="37"/>
      <c r="D178" s="37"/>
      <c r="F178" s="37"/>
      <c r="G178" s="37"/>
      <c r="H178" s="37"/>
      <c r="I178" s="37"/>
      <c r="K178" s="119"/>
    </row>
    <row r="179" spans="1:11" ht="15.75">
      <c r="A179" s="127"/>
      <c r="C179" s="37"/>
      <c r="D179" s="37"/>
      <c r="F179" s="37"/>
      <c r="G179" s="37"/>
      <c r="H179" s="37"/>
      <c r="I179" s="37"/>
      <c r="K179" s="119"/>
    </row>
    <row r="180" spans="1:11" ht="15.75">
      <c r="A180" s="127"/>
      <c r="C180" s="37"/>
      <c r="D180" s="37"/>
      <c r="F180" s="37"/>
      <c r="G180" s="37"/>
      <c r="H180" s="37"/>
      <c r="I180" s="37"/>
      <c r="K180" s="119"/>
    </row>
    <row r="181" spans="1:11" ht="15.75">
      <c r="A181" s="127"/>
      <c r="C181" s="37"/>
      <c r="D181" s="37"/>
      <c r="F181" s="37"/>
      <c r="G181" s="37"/>
      <c r="H181" s="37"/>
      <c r="I181" s="37"/>
      <c r="K181" s="119"/>
    </row>
    <row r="182" spans="1:11" ht="15.75">
      <c r="A182" s="127"/>
      <c r="C182" s="37"/>
      <c r="D182" s="37"/>
      <c r="F182" s="37"/>
      <c r="G182" s="37"/>
      <c r="H182" s="37"/>
      <c r="I182" s="37"/>
      <c r="K182" s="119"/>
    </row>
    <row r="183" spans="1:11" ht="15.75">
      <c r="A183" s="127"/>
      <c r="C183" s="37"/>
      <c r="D183" s="37"/>
      <c r="F183" s="37"/>
      <c r="G183" s="37"/>
      <c r="H183" s="37"/>
      <c r="I183" s="37"/>
      <c r="K183" s="119"/>
    </row>
    <row r="184" spans="1:11" ht="15.75">
      <c r="A184" s="127"/>
      <c r="C184" s="37"/>
      <c r="D184" s="37"/>
      <c r="F184" s="37"/>
      <c r="G184" s="37"/>
      <c r="H184" s="37"/>
      <c r="I184" s="37"/>
      <c r="K184" s="119"/>
    </row>
    <row r="185" spans="1:11" ht="15.75">
      <c r="A185" s="127"/>
      <c r="C185" s="37"/>
      <c r="D185" s="37"/>
      <c r="F185" s="37"/>
      <c r="G185" s="37"/>
      <c r="H185" s="37"/>
      <c r="I185" s="37"/>
      <c r="K185" s="119"/>
    </row>
    <row r="186" spans="1:11" ht="15.75">
      <c r="A186" s="127"/>
      <c r="C186" s="37"/>
      <c r="D186" s="37"/>
      <c r="F186" s="37"/>
      <c r="G186" s="37"/>
      <c r="H186" s="37"/>
      <c r="I186" s="37"/>
      <c r="K186" s="119"/>
    </row>
    <row r="187" spans="1:11" ht="15.75">
      <c r="A187" s="127"/>
      <c r="C187" s="37"/>
      <c r="D187" s="37"/>
      <c r="F187" s="37"/>
      <c r="G187" s="37"/>
      <c r="H187" s="37"/>
      <c r="I187" s="37"/>
      <c r="K187" s="119"/>
    </row>
    <row r="188" spans="1:11" ht="15.75">
      <c r="A188" s="127"/>
      <c r="C188" s="37"/>
      <c r="D188" s="37"/>
      <c r="F188" s="37"/>
      <c r="G188" s="37"/>
      <c r="H188" s="37"/>
      <c r="I188" s="37"/>
      <c r="K188" s="119"/>
    </row>
    <row r="189" spans="1:11" ht="15.75">
      <c r="A189" s="127"/>
      <c r="C189" s="37"/>
      <c r="D189" s="37"/>
      <c r="F189" s="37"/>
      <c r="G189" s="37"/>
      <c r="H189" s="37"/>
      <c r="I189" s="37"/>
      <c r="K189" s="119"/>
    </row>
    <row r="190" spans="1:11" ht="15.75">
      <c r="A190" s="127"/>
      <c r="C190" s="37"/>
      <c r="D190" s="37"/>
      <c r="F190" s="37"/>
      <c r="G190" s="37"/>
      <c r="H190" s="37"/>
      <c r="I190" s="37"/>
      <c r="K190" s="119"/>
    </row>
    <row r="191" spans="1:11" ht="15.75">
      <c r="A191" s="127"/>
      <c r="C191" s="37"/>
      <c r="D191" s="37"/>
      <c r="F191" s="37"/>
      <c r="G191" s="37"/>
      <c r="H191" s="37"/>
      <c r="I191" s="37"/>
      <c r="K191" s="119"/>
    </row>
    <row r="192" spans="1:11" ht="15.75">
      <c r="A192" s="127"/>
      <c r="C192" s="37"/>
      <c r="D192" s="37"/>
      <c r="F192" s="37"/>
      <c r="G192" s="37"/>
      <c r="H192" s="37"/>
      <c r="I192" s="37"/>
      <c r="K192" s="119"/>
    </row>
    <row r="193" spans="1:11" ht="15.75">
      <c r="A193" s="127"/>
      <c r="C193" s="37"/>
      <c r="D193" s="37"/>
      <c r="F193" s="37"/>
      <c r="G193" s="37"/>
      <c r="H193" s="37"/>
      <c r="I193" s="37"/>
      <c r="K193" s="119"/>
    </row>
    <row r="194" spans="1:11" ht="15.75">
      <c r="A194" s="127"/>
      <c r="C194" s="37"/>
      <c r="D194" s="37"/>
      <c r="F194" s="37"/>
      <c r="G194" s="37"/>
      <c r="H194" s="37"/>
      <c r="I194" s="37"/>
      <c r="K194" s="119"/>
    </row>
    <row r="195" spans="1:11" ht="15.75">
      <c r="A195" s="127"/>
      <c r="C195" s="37"/>
      <c r="D195" s="37"/>
      <c r="F195" s="37"/>
      <c r="G195" s="37"/>
      <c r="H195" s="37"/>
      <c r="I195" s="37"/>
      <c r="K195" s="119"/>
    </row>
    <row r="196" spans="1:11" ht="15.75">
      <c r="A196" s="127"/>
      <c r="C196" s="37"/>
      <c r="D196" s="37"/>
      <c r="F196" s="37"/>
      <c r="G196" s="37"/>
      <c r="H196" s="37"/>
      <c r="I196" s="37"/>
      <c r="K196" s="119"/>
    </row>
    <row r="197" spans="1:11" ht="15.75">
      <c r="A197" s="127"/>
      <c r="C197" s="37"/>
      <c r="D197" s="37"/>
      <c r="F197" s="37"/>
      <c r="G197" s="37"/>
      <c r="H197" s="37"/>
      <c r="I197" s="37"/>
      <c r="K197" s="119"/>
    </row>
    <row r="198" spans="1:11" ht="15.75">
      <c r="A198" s="127"/>
      <c r="C198" s="37"/>
      <c r="D198" s="37"/>
      <c r="F198" s="37"/>
      <c r="G198" s="37"/>
      <c r="H198" s="37"/>
      <c r="I198" s="37"/>
      <c r="K198" s="119"/>
    </row>
    <row r="199" spans="1:11" ht="15.75">
      <c r="A199" s="127"/>
      <c r="C199" s="37"/>
      <c r="D199" s="37"/>
      <c r="F199" s="37"/>
      <c r="G199" s="37"/>
      <c r="H199" s="37"/>
      <c r="I199" s="37"/>
      <c r="K199" s="119"/>
    </row>
    <row r="200" spans="1:11" ht="15.75">
      <c r="A200" s="127"/>
      <c r="C200" s="37"/>
      <c r="D200" s="37"/>
      <c r="F200" s="37"/>
      <c r="G200" s="37"/>
      <c r="H200" s="37"/>
      <c r="I200" s="37"/>
      <c r="K200" s="119"/>
    </row>
    <row r="201" spans="1:11" ht="15.75">
      <c r="A201" s="127"/>
      <c r="C201" s="37"/>
      <c r="D201" s="37"/>
      <c r="F201" s="37"/>
      <c r="G201" s="37"/>
      <c r="H201" s="37"/>
      <c r="I201" s="37"/>
      <c r="K201" s="119"/>
    </row>
    <row r="202" spans="1:11" ht="15.75">
      <c r="A202" s="127"/>
      <c r="C202" s="37"/>
      <c r="D202" s="37"/>
      <c r="F202" s="37"/>
      <c r="G202" s="37"/>
      <c r="H202" s="37"/>
      <c r="I202" s="37"/>
      <c r="K202" s="119"/>
    </row>
    <row r="203" spans="1:11" ht="15.75">
      <c r="A203" s="127"/>
      <c r="C203" s="37"/>
      <c r="D203" s="37"/>
      <c r="F203" s="37"/>
      <c r="G203" s="37"/>
      <c r="H203" s="37"/>
      <c r="I203" s="37"/>
      <c r="K203" s="119"/>
    </row>
    <row r="204" spans="1:11" ht="15.75">
      <c r="A204" s="127"/>
      <c r="C204" s="37"/>
      <c r="D204" s="37"/>
      <c r="F204" s="37"/>
      <c r="G204" s="37"/>
      <c r="H204" s="37"/>
      <c r="I204" s="37"/>
      <c r="K204" s="119"/>
    </row>
    <row r="205" spans="1:11" ht="15.75">
      <c r="A205" s="127"/>
      <c r="C205" s="37"/>
      <c r="D205" s="37"/>
      <c r="F205" s="37"/>
      <c r="G205" s="37"/>
      <c r="H205" s="37"/>
      <c r="I205" s="37"/>
      <c r="K205" s="119"/>
    </row>
    <row r="206" spans="1:11" ht="15.75">
      <c r="A206" s="127"/>
      <c r="C206" s="37"/>
      <c r="D206" s="37"/>
      <c r="F206" s="37"/>
      <c r="G206" s="37"/>
      <c r="H206" s="37"/>
      <c r="I206" s="37"/>
      <c r="K206" s="119"/>
    </row>
    <row r="207" spans="1:11" ht="15.75">
      <c r="A207" s="127"/>
      <c r="C207" s="37"/>
      <c r="D207" s="37"/>
      <c r="F207" s="37"/>
      <c r="G207" s="37"/>
      <c r="H207" s="37"/>
      <c r="I207" s="37"/>
      <c r="K207" s="119"/>
    </row>
    <row r="208" spans="1:11" ht="15.75">
      <c r="A208" s="127"/>
      <c r="C208" s="37"/>
      <c r="D208" s="37"/>
      <c r="F208" s="37"/>
      <c r="G208" s="37"/>
      <c r="H208" s="37"/>
      <c r="I208" s="37"/>
      <c r="K208" s="119"/>
    </row>
    <row r="209" spans="1:11" ht="15.75">
      <c r="A209" s="127"/>
      <c r="C209" s="37"/>
      <c r="D209" s="37"/>
      <c r="F209" s="37"/>
      <c r="G209" s="37"/>
      <c r="H209" s="37"/>
      <c r="I209" s="37"/>
      <c r="K209" s="119"/>
    </row>
    <row r="210" spans="1:11" ht="15.75">
      <c r="A210" s="127"/>
      <c r="C210" s="37"/>
      <c r="D210" s="37"/>
      <c r="F210" s="37"/>
      <c r="G210" s="37"/>
      <c r="H210" s="37"/>
      <c r="I210" s="37"/>
      <c r="K210" s="119"/>
    </row>
    <row r="211" spans="1:11" ht="15.75">
      <c r="A211" s="127"/>
      <c r="C211" s="37"/>
      <c r="D211" s="37"/>
      <c r="F211" s="37"/>
      <c r="G211" s="37"/>
      <c r="H211" s="37"/>
      <c r="I211" s="37"/>
      <c r="K211" s="119"/>
    </row>
    <row r="212" spans="1:11" ht="15.75">
      <c r="A212" s="127"/>
      <c r="C212" s="37"/>
      <c r="D212" s="37"/>
      <c r="F212" s="37"/>
      <c r="G212" s="37"/>
      <c r="H212" s="37"/>
      <c r="I212" s="37"/>
      <c r="K212" s="119"/>
    </row>
    <row r="213" spans="1:11" ht="15.75">
      <c r="A213" s="127"/>
      <c r="C213" s="37"/>
      <c r="D213" s="37"/>
      <c r="F213" s="37"/>
      <c r="G213" s="37"/>
      <c r="H213" s="37"/>
      <c r="I213" s="37"/>
      <c r="K213" s="119"/>
    </row>
    <row r="214" spans="1:11" ht="15.75">
      <c r="A214" s="127"/>
      <c r="C214" s="37"/>
      <c r="D214" s="37"/>
      <c r="F214" s="37"/>
      <c r="G214" s="37"/>
      <c r="H214" s="37"/>
      <c r="I214" s="37"/>
      <c r="K214" s="119"/>
    </row>
    <row r="215" spans="1:11" ht="15.75">
      <c r="A215" s="127"/>
      <c r="C215" s="37"/>
      <c r="D215" s="37"/>
      <c r="F215" s="37"/>
      <c r="G215" s="37"/>
      <c r="H215" s="37"/>
      <c r="I215" s="37"/>
      <c r="K215" s="119"/>
    </row>
    <row r="216" spans="1:11" ht="15.75">
      <c r="A216" s="127"/>
      <c r="C216" s="37"/>
      <c r="D216" s="37"/>
      <c r="F216" s="37"/>
      <c r="G216" s="37"/>
      <c r="H216" s="37"/>
      <c r="I216" s="37"/>
      <c r="K216" s="119"/>
    </row>
    <row r="217" spans="1:11" ht="15.75">
      <c r="A217" s="127"/>
      <c r="C217" s="37"/>
      <c r="D217" s="37"/>
      <c r="F217" s="37"/>
      <c r="G217" s="37"/>
      <c r="H217" s="37"/>
      <c r="I217" s="37"/>
      <c r="K217" s="119"/>
    </row>
    <row r="218" spans="1:11" ht="15.75">
      <c r="A218" s="127"/>
      <c r="C218" s="37"/>
      <c r="D218" s="37"/>
      <c r="F218" s="37"/>
      <c r="G218" s="37"/>
      <c r="H218" s="37"/>
      <c r="I218" s="37"/>
      <c r="K218" s="119"/>
    </row>
    <row r="219" spans="1:11" ht="15.75">
      <c r="A219" s="19"/>
      <c r="C219" s="37"/>
      <c r="D219" s="37"/>
      <c r="F219" s="37"/>
      <c r="G219" s="37"/>
      <c r="H219" s="37"/>
      <c r="I219" s="37"/>
      <c r="K219" s="119"/>
    </row>
    <row r="220" spans="1:11" ht="15.75">
      <c r="A220" s="19"/>
      <c r="C220" s="37"/>
      <c r="D220" s="37"/>
      <c r="F220" s="37"/>
      <c r="G220" s="37"/>
      <c r="H220" s="37"/>
      <c r="I220" s="37"/>
      <c r="K220" s="119"/>
    </row>
    <row r="221" spans="1:11" ht="15.75">
      <c r="A221" s="19"/>
      <c r="C221" s="37"/>
      <c r="D221" s="37"/>
      <c r="F221" s="37"/>
      <c r="G221" s="37"/>
      <c r="H221" s="37"/>
      <c r="I221" s="37"/>
      <c r="K221" s="119"/>
    </row>
    <row r="222" spans="1:11" ht="15.75">
      <c r="A222" s="19"/>
      <c r="C222" s="37"/>
      <c r="D222" s="37"/>
      <c r="F222" s="37"/>
      <c r="G222" s="37"/>
      <c r="H222" s="37"/>
      <c r="I222" s="37"/>
    </row>
    <row r="223" spans="1:11" ht="15.75">
      <c r="A223" s="19"/>
      <c r="C223" s="37"/>
      <c r="D223" s="37"/>
      <c r="F223" s="37"/>
      <c r="G223" s="37"/>
      <c r="H223" s="37"/>
      <c r="I223" s="37"/>
    </row>
    <row r="224" spans="1:11" ht="15.75">
      <c r="A224" s="19"/>
      <c r="C224" s="37"/>
      <c r="D224" s="37"/>
      <c r="F224" s="37"/>
      <c r="G224" s="37"/>
      <c r="H224" s="37"/>
      <c r="I224" s="37"/>
    </row>
    <row r="225" spans="1:9" ht="15.75">
      <c r="A225" s="19"/>
      <c r="C225" s="37"/>
      <c r="D225" s="37"/>
      <c r="F225" s="37"/>
      <c r="G225" s="37"/>
      <c r="H225" s="37"/>
      <c r="I225" s="37"/>
    </row>
    <row r="226" spans="1:9" ht="15.75">
      <c r="A226" s="19"/>
      <c r="C226" s="37"/>
      <c r="D226" s="37"/>
      <c r="F226" s="37"/>
      <c r="G226" s="37"/>
      <c r="H226" s="37"/>
      <c r="I226" s="37"/>
    </row>
    <row r="227" spans="1:9" ht="15.75">
      <c r="A227" s="19"/>
      <c r="C227" s="37"/>
      <c r="D227" s="37"/>
      <c r="F227" s="37"/>
      <c r="G227" s="37"/>
      <c r="H227" s="37"/>
      <c r="I227" s="37"/>
    </row>
    <row r="228" spans="1:9" ht="15.75">
      <c r="A228" s="19"/>
      <c r="C228" s="37"/>
      <c r="D228" s="37"/>
      <c r="F228" s="37"/>
      <c r="G228" s="37"/>
      <c r="H228" s="37"/>
      <c r="I228" s="37"/>
    </row>
    <row r="229" spans="1:9" ht="15.75">
      <c r="A229" s="19"/>
      <c r="C229" s="37"/>
      <c r="D229" s="37"/>
      <c r="F229" s="37"/>
      <c r="G229" s="37"/>
      <c r="H229" s="37"/>
      <c r="I229" s="37"/>
    </row>
    <row r="230" spans="1:9" ht="15.75">
      <c r="A230" s="19"/>
      <c r="C230" s="37"/>
      <c r="D230" s="37"/>
      <c r="F230" s="37"/>
      <c r="G230" s="37"/>
      <c r="H230" s="37"/>
      <c r="I230" s="37"/>
    </row>
    <row r="231" spans="1:9" ht="15.75">
      <c r="A231" s="19"/>
      <c r="C231" s="37"/>
      <c r="D231" s="37"/>
      <c r="F231" s="37"/>
      <c r="G231" s="37"/>
      <c r="H231" s="37"/>
      <c r="I231" s="37"/>
    </row>
    <row r="232" spans="1:9" ht="15.75">
      <c r="A232" s="19"/>
      <c r="C232" s="37"/>
      <c r="D232" s="37"/>
      <c r="F232" s="37"/>
      <c r="G232" s="37"/>
      <c r="H232" s="37"/>
      <c r="I232" s="37"/>
    </row>
    <row r="233" spans="1:9" ht="15.75">
      <c r="A233" s="19"/>
      <c r="C233" s="37"/>
      <c r="D233" s="37"/>
      <c r="F233" s="37"/>
      <c r="G233" s="37"/>
      <c r="H233" s="37"/>
      <c r="I233" s="37"/>
    </row>
    <row r="234" spans="1:9" ht="15.75">
      <c r="A234" s="19"/>
      <c r="C234" s="37"/>
      <c r="D234" s="37"/>
      <c r="F234" s="37"/>
      <c r="G234" s="37"/>
      <c r="H234" s="37"/>
      <c r="I234" s="37"/>
    </row>
    <row r="235" spans="1:9" ht="15.75">
      <c r="A235" s="19"/>
      <c r="C235" s="37"/>
      <c r="D235" s="37"/>
      <c r="F235" s="37"/>
      <c r="G235" s="37"/>
      <c r="H235" s="37"/>
      <c r="I235" s="37"/>
    </row>
    <row r="236" spans="1:9" ht="15.75">
      <c r="A236" s="19"/>
      <c r="C236" s="37"/>
      <c r="D236" s="37"/>
      <c r="F236" s="37"/>
      <c r="G236" s="37"/>
      <c r="H236" s="37"/>
      <c r="I236" s="37"/>
    </row>
    <row r="237" spans="1:9" ht="15.75">
      <c r="A237" s="19"/>
      <c r="C237" s="37"/>
      <c r="D237" s="37"/>
      <c r="F237" s="37"/>
      <c r="G237" s="37"/>
      <c r="H237" s="37"/>
      <c r="I237" s="37"/>
    </row>
    <row r="238" spans="1:9" ht="15.75">
      <c r="A238" s="19"/>
      <c r="C238" s="37"/>
      <c r="D238" s="37"/>
      <c r="F238" s="37"/>
      <c r="G238" s="37"/>
      <c r="H238" s="37"/>
      <c r="I238" s="37"/>
    </row>
    <row r="239" spans="1:9" ht="15.75">
      <c r="A239" s="19"/>
      <c r="C239" s="37"/>
      <c r="D239" s="37"/>
      <c r="F239" s="37"/>
      <c r="G239" s="37"/>
      <c r="H239" s="37"/>
      <c r="I239" s="37"/>
    </row>
    <row r="240" spans="1:9" ht="15.75">
      <c r="A240" s="19"/>
      <c r="C240" s="37"/>
      <c r="D240" s="37"/>
      <c r="F240" s="37"/>
      <c r="G240" s="37"/>
      <c r="H240" s="37"/>
      <c r="I240" s="37"/>
    </row>
    <row r="241" spans="1:9" ht="15.75">
      <c r="A241" s="19"/>
      <c r="C241" s="37"/>
      <c r="D241" s="37"/>
      <c r="F241" s="37"/>
      <c r="G241" s="37"/>
      <c r="H241" s="37"/>
      <c r="I241" s="37"/>
    </row>
    <row r="242" spans="1:9" ht="15.75">
      <c r="A242" s="19"/>
      <c r="C242" s="37"/>
      <c r="D242" s="37"/>
      <c r="F242" s="37"/>
      <c r="G242" s="37"/>
      <c r="H242" s="37"/>
      <c r="I242" s="37"/>
    </row>
    <row r="243" spans="1:9" ht="15.75">
      <c r="A243" s="19"/>
      <c r="C243" s="37"/>
      <c r="D243" s="37"/>
      <c r="F243" s="37"/>
      <c r="G243" s="37"/>
      <c r="H243" s="37"/>
      <c r="I243" s="37"/>
    </row>
    <row r="244" spans="1:9" ht="15.75">
      <c r="A244" s="19"/>
      <c r="C244" s="37"/>
      <c r="D244" s="37"/>
      <c r="F244" s="37"/>
      <c r="G244" s="37"/>
      <c r="H244" s="37"/>
      <c r="I244" s="37"/>
    </row>
    <row r="245" spans="1:9" ht="15.75">
      <c r="A245" s="19"/>
      <c r="C245" s="37"/>
      <c r="D245" s="37"/>
      <c r="F245" s="37"/>
      <c r="G245" s="37"/>
      <c r="H245" s="37"/>
      <c r="I245" s="37"/>
    </row>
    <row r="246" spans="1:9" ht="15.75">
      <c r="A246" s="19"/>
      <c r="C246" s="37"/>
      <c r="D246" s="37"/>
      <c r="F246" s="37"/>
      <c r="G246" s="37"/>
      <c r="H246" s="37"/>
      <c r="I246" s="37"/>
    </row>
    <row r="247" spans="1:9" ht="15.75">
      <c r="A247" s="19"/>
      <c r="C247" s="37"/>
      <c r="D247" s="37"/>
      <c r="F247" s="37"/>
      <c r="G247" s="37"/>
      <c r="H247" s="37"/>
      <c r="I247" s="37"/>
    </row>
    <row r="248" spans="1:9" ht="15.75">
      <c r="A248" s="19"/>
      <c r="C248" s="37"/>
      <c r="D248" s="37"/>
      <c r="F248" s="37"/>
      <c r="G248" s="37"/>
      <c r="H248" s="37"/>
      <c r="I248" s="37"/>
    </row>
    <row r="249" spans="1:9" ht="15.75">
      <c r="A249" s="19"/>
      <c r="C249" s="37"/>
      <c r="D249" s="37"/>
      <c r="F249" s="37"/>
      <c r="G249" s="37"/>
      <c r="H249" s="37"/>
      <c r="I249" s="37"/>
    </row>
    <row r="250" spans="1:9" ht="15.75">
      <c r="A250" s="19"/>
      <c r="C250" s="37"/>
      <c r="D250" s="37"/>
      <c r="F250" s="37"/>
      <c r="G250" s="37"/>
      <c r="H250" s="37"/>
      <c r="I250" s="37"/>
    </row>
    <row r="251" spans="1:9" ht="15.75">
      <c r="A251" s="19"/>
      <c r="C251" s="37"/>
      <c r="D251" s="37"/>
      <c r="F251" s="37"/>
      <c r="G251" s="37"/>
      <c r="H251" s="37"/>
      <c r="I251" s="37"/>
    </row>
    <row r="252" spans="1:9" ht="15.75">
      <c r="A252" s="19"/>
      <c r="C252" s="37"/>
      <c r="D252" s="37"/>
      <c r="F252" s="37"/>
      <c r="G252" s="37"/>
      <c r="H252" s="37"/>
      <c r="I252" s="37"/>
    </row>
    <row r="253" spans="1:9" ht="15.75">
      <c r="A253" s="19"/>
      <c r="C253" s="37"/>
      <c r="D253" s="37"/>
      <c r="F253" s="37"/>
      <c r="G253" s="37"/>
      <c r="H253" s="37"/>
      <c r="I253" s="37"/>
    </row>
    <row r="254" spans="1:9" ht="15.75">
      <c r="A254" s="19"/>
      <c r="C254" s="37"/>
      <c r="D254" s="37"/>
      <c r="F254" s="37"/>
      <c r="G254" s="37"/>
      <c r="H254" s="37"/>
      <c r="I254" s="37"/>
    </row>
    <row r="255" spans="1:9" ht="15.75">
      <c r="A255" s="19"/>
      <c r="C255" s="37"/>
      <c r="D255" s="37"/>
      <c r="F255" s="37"/>
      <c r="G255" s="37"/>
      <c r="H255" s="37"/>
      <c r="I255" s="37"/>
    </row>
    <row r="256" spans="1:9" ht="15.75">
      <c r="A256" s="19"/>
      <c r="C256" s="37"/>
      <c r="D256" s="37"/>
      <c r="F256" s="37"/>
      <c r="G256" s="37"/>
      <c r="H256" s="37"/>
      <c r="I256" s="37"/>
    </row>
    <row r="257" spans="1:9" ht="15.75">
      <c r="A257" s="19"/>
      <c r="C257" s="37"/>
      <c r="D257" s="37"/>
      <c r="F257" s="37"/>
      <c r="G257" s="37"/>
      <c r="H257" s="37"/>
      <c r="I257" s="37"/>
    </row>
    <row r="258" spans="1:9" ht="15.75">
      <c r="A258" s="19"/>
      <c r="C258" s="37"/>
      <c r="D258" s="37"/>
      <c r="F258" s="37"/>
      <c r="G258" s="37"/>
      <c r="H258" s="37"/>
      <c r="I258" s="37"/>
    </row>
    <row r="259" spans="1:9" ht="15.75">
      <c r="A259" s="19"/>
      <c r="C259" s="37"/>
      <c r="D259" s="37"/>
      <c r="F259" s="37"/>
      <c r="G259" s="37"/>
      <c r="H259" s="37"/>
      <c r="I259" s="37"/>
    </row>
    <row r="260" spans="1:9" ht="15.75">
      <c r="A260" s="19"/>
      <c r="C260" s="37"/>
      <c r="D260" s="37"/>
      <c r="F260" s="37"/>
      <c r="G260" s="37"/>
      <c r="H260" s="37"/>
      <c r="I260" s="37"/>
    </row>
    <row r="261" spans="1:9" ht="15.75">
      <c r="A261" s="19"/>
      <c r="C261" s="37"/>
      <c r="D261" s="37"/>
      <c r="F261" s="37"/>
      <c r="G261" s="37"/>
      <c r="H261" s="37"/>
      <c r="I261" s="37"/>
    </row>
    <row r="262" spans="1:9" ht="15.75">
      <c r="A262" s="19"/>
      <c r="C262" s="37"/>
      <c r="D262" s="37"/>
      <c r="F262" s="37"/>
      <c r="G262" s="37"/>
      <c r="H262" s="37"/>
      <c r="I262" s="37"/>
    </row>
    <row r="263" spans="1:9" ht="15.75">
      <c r="A263" s="19"/>
      <c r="C263" s="37"/>
      <c r="D263" s="37"/>
      <c r="F263" s="37"/>
      <c r="G263" s="37"/>
      <c r="H263" s="37"/>
      <c r="I263" s="37"/>
    </row>
    <row r="264" spans="1:9" ht="15.75">
      <c r="A264" s="19"/>
      <c r="C264" s="37"/>
      <c r="D264" s="37"/>
      <c r="F264" s="37"/>
      <c r="G264" s="37"/>
      <c r="H264" s="37"/>
      <c r="I264" s="37"/>
    </row>
    <row r="265" spans="1:9" ht="15.75">
      <c r="A265" s="19"/>
      <c r="C265" s="37"/>
      <c r="D265" s="37"/>
      <c r="F265" s="37"/>
      <c r="G265" s="37"/>
      <c r="H265" s="37"/>
      <c r="I265" s="37"/>
    </row>
    <row r="266" spans="1:9" ht="15.75">
      <c r="A266" s="19"/>
      <c r="C266" s="37"/>
      <c r="D266" s="37"/>
      <c r="F266" s="37"/>
      <c r="G266" s="37"/>
      <c r="H266" s="37"/>
      <c r="I266" s="37"/>
    </row>
    <row r="267" spans="1:9" ht="15.75">
      <c r="A267" s="19"/>
      <c r="C267" s="37"/>
      <c r="D267" s="37"/>
      <c r="F267" s="37"/>
      <c r="G267" s="37"/>
      <c r="H267" s="37"/>
      <c r="I267" s="37"/>
    </row>
    <row r="268" spans="1:9" ht="15.75">
      <c r="A268" s="19"/>
      <c r="C268" s="37"/>
      <c r="D268" s="37"/>
      <c r="F268" s="37"/>
      <c r="G268" s="37"/>
      <c r="H268" s="37"/>
      <c r="I268" s="37"/>
    </row>
    <row r="269" spans="1:9" ht="15.75">
      <c r="A269" s="19"/>
      <c r="C269" s="37"/>
      <c r="D269" s="37"/>
      <c r="F269" s="37"/>
      <c r="G269" s="37"/>
      <c r="H269" s="37"/>
      <c r="I269" s="37"/>
    </row>
    <row r="270" spans="1:9" ht="15.75">
      <c r="A270" s="19"/>
      <c r="C270" s="37"/>
      <c r="D270" s="37"/>
      <c r="F270" s="37"/>
      <c r="G270" s="37"/>
      <c r="H270" s="37"/>
      <c r="I270" s="37"/>
    </row>
    <row r="271" spans="1:9" ht="15.75">
      <c r="A271" s="19"/>
      <c r="C271" s="37"/>
      <c r="D271" s="37"/>
      <c r="F271" s="37"/>
      <c r="G271" s="37"/>
      <c r="H271" s="37"/>
      <c r="I271" s="37"/>
    </row>
    <row r="272" spans="1:9" ht="15.75">
      <c r="A272" s="19"/>
      <c r="C272" s="37"/>
      <c r="D272" s="37"/>
      <c r="F272" s="37"/>
      <c r="G272" s="37"/>
      <c r="H272" s="37"/>
      <c r="I272" s="37"/>
    </row>
    <row r="273" spans="1:9" ht="15.75">
      <c r="A273" s="19"/>
      <c r="C273" s="37"/>
      <c r="D273" s="37"/>
      <c r="F273" s="37"/>
      <c r="G273" s="37"/>
      <c r="H273" s="37"/>
      <c r="I273" s="37"/>
    </row>
    <row r="274" spans="1:9" ht="15.75">
      <c r="A274" s="19"/>
      <c r="C274" s="37"/>
      <c r="D274" s="37"/>
      <c r="F274" s="37"/>
      <c r="G274" s="37"/>
      <c r="H274" s="37"/>
      <c r="I274" s="37"/>
    </row>
    <row r="275" spans="1:9" ht="15.75">
      <c r="A275" s="19"/>
      <c r="C275" s="37"/>
      <c r="D275" s="37"/>
      <c r="F275" s="37"/>
      <c r="G275" s="37"/>
      <c r="H275" s="37"/>
      <c r="I275" s="37"/>
    </row>
    <row r="276" spans="1:9" ht="15.75">
      <c r="A276" s="19"/>
      <c r="C276" s="37"/>
      <c r="D276" s="37"/>
      <c r="F276" s="37"/>
      <c r="G276" s="37"/>
      <c r="H276" s="37"/>
      <c r="I276" s="37"/>
    </row>
    <row r="277" spans="1:9" ht="15.75">
      <c r="A277" s="19"/>
      <c r="C277" s="37"/>
      <c r="D277" s="37"/>
      <c r="F277" s="37"/>
      <c r="G277" s="37"/>
      <c r="H277" s="37"/>
      <c r="I277" s="37"/>
    </row>
    <row r="278" spans="1:9" ht="15.75">
      <c r="A278" s="19"/>
      <c r="C278" s="37"/>
      <c r="D278" s="37"/>
      <c r="F278" s="37"/>
      <c r="G278" s="37"/>
      <c r="H278" s="37"/>
      <c r="I278" s="37"/>
    </row>
    <row r="279" spans="1:9" ht="15.75">
      <c r="A279" s="19"/>
      <c r="C279" s="37"/>
      <c r="D279" s="37"/>
      <c r="F279" s="37"/>
      <c r="G279" s="37"/>
      <c r="H279" s="37"/>
      <c r="I279" s="37"/>
    </row>
    <row r="280" spans="1:9" ht="15.75">
      <c r="A280" s="19"/>
      <c r="C280" s="37"/>
      <c r="D280" s="37"/>
      <c r="F280" s="37"/>
      <c r="G280" s="37"/>
      <c r="H280" s="37"/>
      <c r="I280" s="37"/>
    </row>
    <row r="281" spans="1:9" ht="15.75">
      <c r="A281" s="19"/>
      <c r="C281" s="37"/>
      <c r="D281" s="37"/>
      <c r="F281" s="37"/>
      <c r="G281" s="37"/>
      <c r="H281" s="37"/>
      <c r="I281" s="37"/>
    </row>
    <row r="282" spans="1:9" ht="15.75">
      <c r="A282" s="19"/>
      <c r="C282" s="37"/>
      <c r="D282" s="37"/>
      <c r="F282" s="37"/>
      <c r="G282" s="37"/>
      <c r="H282" s="37"/>
      <c r="I282" s="37"/>
    </row>
    <row r="283" spans="1:9" ht="15.75">
      <c r="A283" s="19"/>
      <c r="C283" s="37"/>
      <c r="D283" s="37"/>
      <c r="F283" s="37"/>
      <c r="G283" s="37"/>
      <c r="H283" s="37"/>
      <c r="I283" s="37"/>
    </row>
    <row r="284" spans="1:9" ht="15.75">
      <c r="A284" s="19"/>
      <c r="C284" s="37"/>
      <c r="D284" s="37"/>
      <c r="F284" s="37"/>
      <c r="G284" s="37"/>
      <c r="H284" s="37"/>
      <c r="I284" s="37"/>
    </row>
    <row r="285" spans="1:9" ht="15.75">
      <c r="A285" s="19"/>
      <c r="C285" s="37"/>
      <c r="D285" s="37"/>
      <c r="F285" s="37"/>
      <c r="G285" s="37"/>
      <c r="H285" s="37"/>
      <c r="I285" s="37"/>
    </row>
    <row r="286" spans="1:9" ht="15.75">
      <c r="A286" s="19"/>
      <c r="C286" s="37"/>
      <c r="D286" s="37"/>
      <c r="F286" s="37"/>
      <c r="G286" s="37"/>
      <c r="H286" s="37"/>
      <c r="I286" s="37"/>
    </row>
    <row r="287" spans="1:9" ht="15.75">
      <c r="A287" s="19"/>
      <c r="C287" s="37"/>
      <c r="D287" s="37"/>
      <c r="F287" s="37"/>
      <c r="G287" s="37"/>
      <c r="H287" s="37"/>
      <c r="I287" s="37"/>
    </row>
    <row r="288" spans="1:9" ht="15.75">
      <c r="A288" s="19"/>
      <c r="C288" s="37"/>
      <c r="D288" s="37"/>
      <c r="F288" s="37"/>
      <c r="G288" s="37"/>
      <c r="H288" s="37"/>
      <c r="I288" s="37"/>
    </row>
    <row r="289" spans="1:9" ht="15.75">
      <c r="A289" s="19"/>
      <c r="C289" s="37"/>
      <c r="D289" s="37"/>
      <c r="F289" s="37"/>
      <c r="G289" s="37"/>
      <c r="H289" s="37"/>
      <c r="I289" s="37"/>
    </row>
    <row r="290" spans="1:9" ht="15.75">
      <c r="A290" s="19"/>
      <c r="C290" s="37"/>
      <c r="D290" s="37"/>
      <c r="F290" s="37"/>
      <c r="G290" s="37"/>
      <c r="H290" s="37"/>
      <c r="I290" s="37"/>
    </row>
    <row r="291" spans="1:9" ht="15.75">
      <c r="A291" s="19"/>
    </row>
    <row r="292" spans="1:9" ht="15.75">
      <c r="A292" s="19"/>
    </row>
    <row r="293" spans="1:9" ht="15.75">
      <c r="A293" s="19"/>
    </row>
    <row r="294" spans="1:9" ht="15.75">
      <c r="A294" s="19"/>
    </row>
    <row r="295" spans="1:9" ht="15.75">
      <c r="A295" s="19"/>
    </row>
    <row r="296" spans="1:9" ht="15.75">
      <c r="A296" s="19"/>
    </row>
    <row r="297" spans="1:9" ht="15.75">
      <c r="A297" s="19"/>
    </row>
    <row r="298" spans="1:9" ht="15.75">
      <c r="A298" s="19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5"/>
  <sheetViews>
    <sheetView zoomScale="85" zoomScaleNormal="85" workbookViewId="0">
      <selection activeCell="N11" sqref="N11"/>
    </sheetView>
  </sheetViews>
  <sheetFormatPr baseColWidth="10" defaultColWidth="9.140625" defaultRowHeight="15"/>
  <cols>
    <col min="1" max="1" width="66.85546875" style="20" customWidth="1"/>
    <col min="2" max="8" width="17.5703125" style="372" customWidth="1"/>
    <col min="9" max="10" width="19.85546875" style="372" customWidth="1"/>
    <col min="11" max="11" width="11.5703125" style="372" customWidth="1"/>
    <col min="12" max="12" width="2.5703125" style="128" customWidth="1"/>
    <col min="13" max="256" width="9.140625" style="372"/>
    <col min="257" max="257" width="66.85546875" style="372" customWidth="1"/>
    <col min="258" max="264" width="17.5703125" style="372" customWidth="1"/>
    <col min="265" max="266" width="19.85546875" style="372" customWidth="1"/>
    <col min="267" max="267" width="11.5703125" style="372" customWidth="1"/>
    <col min="268" max="268" width="2.5703125" style="372" customWidth="1"/>
    <col min="269" max="512" width="9.140625" style="372"/>
    <col min="513" max="513" width="66.85546875" style="372" customWidth="1"/>
    <col min="514" max="520" width="17.5703125" style="372" customWidth="1"/>
    <col min="521" max="522" width="19.85546875" style="372" customWidth="1"/>
    <col min="523" max="523" width="11.5703125" style="372" customWidth="1"/>
    <col min="524" max="524" width="2.5703125" style="372" customWidth="1"/>
    <col min="525" max="768" width="9.140625" style="372"/>
    <col min="769" max="769" width="66.85546875" style="372" customWidth="1"/>
    <col min="770" max="776" width="17.5703125" style="372" customWidth="1"/>
    <col min="777" max="778" width="19.85546875" style="372" customWidth="1"/>
    <col min="779" max="779" width="11.5703125" style="372" customWidth="1"/>
    <col min="780" max="780" width="2.5703125" style="372" customWidth="1"/>
    <col min="781" max="1024" width="9.140625" style="372"/>
    <col min="1025" max="1025" width="66.85546875" style="372" customWidth="1"/>
    <col min="1026" max="1032" width="17.5703125" style="372" customWidth="1"/>
    <col min="1033" max="1034" width="19.85546875" style="372" customWidth="1"/>
    <col min="1035" max="1035" width="11.5703125" style="372" customWidth="1"/>
    <col min="1036" max="1036" width="2.5703125" style="372" customWidth="1"/>
    <col min="1037" max="1280" width="9.140625" style="372"/>
    <col min="1281" max="1281" width="66.85546875" style="372" customWidth="1"/>
    <col min="1282" max="1288" width="17.5703125" style="372" customWidth="1"/>
    <col min="1289" max="1290" width="19.85546875" style="372" customWidth="1"/>
    <col min="1291" max="1291" width="11.5703125" style="372" customWidth="1"/>
    <col min="1292" max="1292" width="2.5703125" style="372" customWidth="1"/>
    <col min="1293" max="1536" width="9.140625" style="372"/>
    <col min="1537" max="1537" width="66.85546875" style="372" customWidth="1"/>
    <col min="1538" max="1544" width="17.5703125" style="372" customWidth="1"/>
    <col min="1545" max="1546" width="19.85546875" style="372" customWidth="1"/>
    <col min="1547" max="1547" width="11.5703125" style="372" customWidth="1"/>
    <col min="1548" max="1548" width="2.5703125" style="372" customWidth="1"/>
    <col min="1549" max="1792" width="9.140625" style="372"/>
    <col min="1793" max="1793" width="66.85546875" style="372" customWidth="1"/>
    <col min="1794" max="1800" width="17.5703125" style="372" customWidth="1"/>
    <col min="1801" max="1802" width="19.85546875" style="372" customWidth="1"/>
    <col min="1803" max="1803" width="11.5703125" style="372" customWidth="1"/>
    <col min="1804" max="1804" width="2.5703125" style="372" customWidth="1"/>
    <col min="1805" max="2048" width="9.140625" style="372"/>
    <col min="2049" max="2049" width="66.85546875" style="372" customWidth="1"/>
    <col min="2050" max="2056" width="17.5703125" style="372" customWidth="1"/>
    <col min="2057" max="2058" width="19.85546875" style="372" customWidth="1"/>
    <col min="2059" max="2059" width="11.5703125" style="372" customWidth="1"/>
    <col min="2060" max="2060" width="2.5703125" style="372" customWidth="1"/>
    <col min="2061" max="2304" width="9.140625" style="372"/>
    <col min="2305" max="2305" width="66.85546875" style="372" customWidth="1"/>
    <col min="2306" max="2312" width="17.5703125" style="372" customWidth="1"/>
    <col min="2313" max="2314" width="19.85546875" style="372" customWidth="1"/>
    <col min="2315" max="2315" width="11.5703125" style="372" customWidth="1"/>
    <col min="2316" max="2316" width="2.5703125" style="372" customWidth="1"/>
    <col min="2317" max="2560" width="9.140625" style="372"/>
    <col min="2561" max="2561" width="66.85546875" style="372" customWidth="1"/>
    <col min="2562" max="2568" width="17.5703125" style="372" customWidth="1"/>
    <col min="2569" max="2570" width="19.85546875" style="372" customWidth="1"/>
    <col min="2571" max="2571" width="11.5703125" style="372" customWidth="1"/>
    <col min="2572" max="2572" width="2.5703125" style="372" customWidth="1"/>
    <col min="2573" max="2816" width="9.140625" style="372"/>
    <col min="2817" max="2817" width="66.85546875" style="372" customWidth="1"/>
    <col min="2818" max="2824" width="17.5703125" style="372" customWidth="1"/>
    <col min="2825" max="2826" width="19.85546875" style="372" customWidth="1"/>
    <col min="2827" max="2827" width="11.5703125" style="372" customWidth="1"/>
    <col min="2828" max="2828" width="2.5703125" style="372" customWidth="1"/>
    <col min="2829" max="3072" width="9.140625" style="372"/>
    <col min="3073" max="3073" width="66.85546875" style="372" customWidth="1"/>
    <col min="3074" max="3080" width="17.5703125" style="372" customWidth="1"/>
    <col min="3081" max="3082" width="19.85546875" style="372" customWidth="1"/>
    <col min="3083" max="3083" width="11.5703125" style="372" customWidth="1"/>
    <col min="3084" max="3084" width="2.5703125" style="372" customWidth="1"/>
    <col min="3085" max="3328" width="9.140625" style="372"/>
    <col min="3329" max="3329" width="66.85546875" style="372" customWidth="1"/>
    <col min="3330" max="3336" width="17.5703125" style="372" customWidth="1"/>
    <col min="3337" max="3338" width="19.85546875" style="372" customWidth="1"/>
    <col min="3339" max="3339" width="11.5703125" style="372" customWidth="1"/>
    <col min="3340" max="3340" width="2.5703125" style="372" customWidth="1"/>
    <col min="3341" max="3584" width="9.140625" style="372"/>
    <col min="3585" max="3585" width="66.85546875" style="372" customWidth="1"/>
    <col min="3586" max="3592" width="17.5703125" style="372" customWidth="1"/>
    <col min="3593" max="3594" width="19.85546875" style="372" customWidth="1"/>
    <col min="3595" max="3595" width="11.5703125" style="372" customWidth="1"/>
    <col min="3596" max="3596" width="2.5703125" style="372" customWidth="1"/>
    <col min="3597" max="3840" width="9.140625" style="372"/>
    <col min="3841" max="3841" width="66.85546875" style="372" customWidth="1"/>
    <col min="3842" max="3848" width="17.5703125" style="372" customWidth="1"/>
    <col min="3849" max="3850" width="19.85546875" style="372" customWidth="1"/>
    <col min="3851" max="3851" width="11.5703125" style="372" customWidth="1"/>
    <col min="3852" max="3852" width="2.5703125" style="372" customWidth="1"/>
    <col min="3853" max="4096" width="9.140625" style="372"/>
    <col min="4097" max="4097" width="66.85546875" style="372" customWidth="1"/>
    <col min="4098" max="4104" width="17.5703125" style="372" customWidth="1"/>
    <col min="4105" max="4106" width="19.85546875" style="372" customWidth="1"/>
    <col min="4107" max="4107" width="11.5703125" style="372" customWidth="1"/>
    <col min="4108" max="4108" width="2.5703125" style="372" customWidth="1"/>
    <col min="4109" max="4352" width="9.140625" style="372"/>
    <col min="4353" max="4353" width="66.85546875" style="372" customWidth="1"/>
    <col min="4354" max="4360" width="17.5703125" style="372" customWidth="1"/>
    <col min="4361" max="4362" width="19.85546875" style="372" customWidth="1"/>
    <col min="4363" max="4363" width="11.5703125" style="372" customWidth="1"/>
    <col min="4364" max="4364" width="2.5703125" style="372" customWidth="1"/>
    <col min="4365" max="4608" width="9.140625" style="372"/>
    <col min="4609" max="4609" width="66.85546875" style="372" customWidth="1"/>
    <col min="4610" max="4616" width="17.5703125" style="372" customWidth="1"/>
    <col min="4617" max="4618" width="19.85546875" style="372" customWidth="1"/>
    <col min="4619" max="4619" width="11.5703125" style="372" customWidth="1"/>
    <col min="4620" max="4620" width="2.5703125" style="372" customWidth="1"/>
    <col min="4621" max="4864" width="9.140625" style="372"/>
    <col min="4865" max="4865" width="66.85546875" style="372" customWidth="1"/>
    <col min="4866" max="4872" width="17.5703125" style="372" customWidth="1"/>
    <col min="4873" max="4874" width="19.85546875" style="372" customWidth="1"/>
    <col min="4875" max="4875" width="11.5703125" style="372" customWidth="1"/>
    <col min="4876" max="4876" width="2.5703125" style="372" customWidth="1"/>
    <col min="4877" max="5120" width="9.140625" style="372"/>
    <col min="5121" max="5121" width="66.85546875" style="372" customWidth="1"/>
    <col min="5122" max="5128" width="17.5703125" style="372" customWidth="1"/>
    <col min="5129" max="5130" width="19.85546875" style="372" customWidth="1"/>
    <col min="5131" max="5131" width="11.5703125" style="372" customWidth="1"/>
    <col min="5132" max="5132" width="2.5703125" style="372" customWidth="1"/>
    <col min="5133" max="5376" width="9.140625" style="372"/>
    <col min="5377" max="5377" width="66.85546875" style="372" customWidth="1"/>
    <col min="5378" max="5384" width="17.5703125" style="372" customWidth="1"/>
    <col min="5385" max="5386" width="19.85546875" style="372" customWidth="1"/>
    <col min="5387" max="5387" width="11.5703125" style="372" customWidth="1"/>
    <col min="5388" max="5388" width="2.5703125" style="372" customWidth="1"/>
    <col min="5389" max="5632" width="9.140625" style="372"/>
    <col min="5633" max="5633" width="66.85546875" style="372" customWidth="1"/>
    <col min="5634" max="5640" width="17.5703125" style="372" customWidth="1"/>
    <col min="5641" max="5642" width="19.85546875" style="372" customWidth="1"/>
    <col min="5643" max="5643" width="11.5703125" style="372" customWidth="1"/>
    <col min="5644" max="5644" width="2.5703125" style="372" customWidth="1"/>
    <col min="5645" max="5888" width="9.140625" style="372"/>
    <col min="5889" max="5889" width="66.85546875" style="372" customWidth="1"/>
    <col min="5890" max="5896" width="17.5703125" style="372" customWidth="1"/>
    <col min="5897" max="5898" width="19.85546875" style="372" customWidth="1"/>
    <col min="5899" max="5899" width="11.5703125" style="372" customWidth="1"/>
    <col min="5900" max="5900" width="2.5703125" style="372" customWidth="1"/>
    <col min="5901" max="6144" width="9.140625" style="372"/>
    <col min="6145" max="6145" width="66.85546875" style="372" customWidth="1"/>
    <col min="6146" max="6152" width="17.5703125" style="372" customWidth="1"/>
    <col min="6153" max="6154" width="19.85546875" style="372" customWidth="1"/>
    <col min="6155" max="6155" width="11.5703125" style="372" customWidth="1"/>
    <col min="6156" max="6156" width="2.5703125" style="372" customWidth="1"/>
    <col min="6157" max="6400" width="9.140625" style="372"/>
    <col min="6401" max="6401" width="66.85546875" style="372" customWidth="1"/>
    <col min="6402" max="6408" width="17.5703125" style="372" customWidth="1"/>
    <col min="6409" max="6410" width="19.85546875" style="372" customWidth="1"/>
    <col min="6411" max="6411" width="11.5703125" style="372" customWidth="1"/>
    <col min="6412" max="6412" width="2.5703125" style="372" customWidth="1"/>
    <col min="6413" max="6656" width="9.140625" style="372"/>
    <col min="6657" max="6657" width="66.85546875" style="372" customWidth="1"/>
    <col min="6658" max="6664" width="17.5703125" style="372" customWidth="1"/>
    <col min="6665" max="6666" width="19.85546875" style="372" customWidth="1"/>
    <col min="6667" max="6667" width="11.5703125" style="372" customWidth="1"/>
    <col min="6668" max="6668" width="2.5703125" style="372" customWidth="1"/>
    <col min="6669" max="6912" width="9.140625" style="372"/>
    <col min="6913" max="6913" width="66.85546875" style="372" customWidth="1"/>
    <col min="6914" max="6920" width="17.5703125" style="372" customWidth="1"/>
    <col min="6921" max="6922" width="19.85546875" style="372" customWidth="1"/>
    <col min="6923" max="6923" width="11.5703125" style="372" customWidth="1"/>
    <col min="6924" max="6924" width="2.5703125" style="372" customWidth="1"/>
    <col min="6925" max="7168" width="9.140625" style="372"/>
    <col min="7169" max="7169" width="66.85546875" style="372" customWidth="1"/>
    <col min="7170" max="7176" width="17.5703125" style="372" customWidth="1"/>
    <col min="7177" max="7178" width="19.85546875" style="372" customWidth="1"/>
    <col min="7179" max="7179" width="11.5703125" style="372" customWidth="1"/>
    <col min="7180" max="7180" width="2.5703125" style="372" customWidth="1"/>
    <col min="7181" max="7424" width="9.140625" style="372"/>
    <col min="7425" max="7425" width="66.85546875" style="372" customWidth="1"/>
    <col min="7426" max="7432" width="17.5703125" style="372" customWidth="1"/>
    <col min="7433" max="7434" width="19.85546875" style="372" customWidth="1"/>
    <col min="7435" max="7435" width="11.5703125" style="372" customWidth="1"/>
    <col min="7436" max="7436" width="2.5703125" style="372" customWidth="1"/>
    <col min="7437" max="7680" width="9.140625" style="372"/>
    <col min="7681" max="7681" width="66.85546875" style="372" customWidth="1"/>
    <col min="7682" max="7688" width="17.5703125" style="372" customWidth="1"/>
    <col min="7689" max="7690" width="19.85546875" style="372" customWidth="1"/>
    <col min="7691" max="7691" width="11.5703125" style="372" customWidth="1"/>
    <col min="7692" max="7692" width="2.5703125" style="372" customWidth="1"/>
    <col min="7693" max="7936" width="9.140625" style="372"/>
    <col min="7937" max="7937" width="66.85546875" style="372" customWidth="1"/>
    <col min="7938" max="7944" width="17.5703125" style="372" customWidth="1"/>
    <col min="7945" max="7946" width="19.85546875" style="372" customWidth="1"/>
    <col min="7947" max="7947" width="11.5703125" style="372" customWidth="1"/>
    <col min="7948" max="7948" width="2.5703125" style="372" customWidth="1"/>
    <col min="7949" max="8192" width="9.140625" style="372"/>
    <col min="8193" max="8193" width="66.85546875" style="372" customWidth="1"/>
    <col min="8194" max="8200" width="17.5703125" style="372" customWidth="1"/>
    <col min="8201" max="8202" width="19.85546875" style="372" customWidth="1"/>
    <col min="8203" max="8203" width="11.5703125" style="372" customWidth="1"/>
    <col min="8204" max="8204" width="2.5703125" style="372" customWidth="1"/>
    <col min="8205" max="8448" width="9.140625" style="372"/>
    <col min="8449" max="8449" width="66.85546875" style="372" customWidth="1"/>
    <col min="8450" max="8456" width="17.5703125" style="372" customWidth="1"/>
    <col min="8457" max="8458" width="19.85546875" style="372" customWidth="1"/>
    <col min="8459" max="8459" width="11.5703125" style="372" customWidth="1"/>
    <col min="8460" max="8460" width="2.5703125" style="372" customWidth="1"/>
    <col min="8461" max="8704" width="9.140625" style="372"/>
    <col min="8705" max="8705" width="66.85546875" style="372" customWidth="1"/>
    <col min="8706" max="8712" width="17.5703125" style="372" customWidth="1"/>
    <col min="8713" max="8714" width="19.85546875" style="372" customWidth="1"/>
    <col min="8715" max="8715" width="11.5703125" style="372" customWidth="1"/>
    <col min="8716" max="8716" width="2.5703125" style="372" customWidth="1"/>
    <col min="8717" max="8960" width="9.140625" style="372"/>
    <col min="8961" max="8961" width="66.85546875" style="372" customWidth="1"/>
    <col min="8962" max="8968" width="17.5703125" style="372" customWidth="1"/>
    <col min="8969" max="8970" width="19.85546875" style="372" customWidth="1"/>
    <col min="8971" max="8971" width="11.5703125" style="372" customWidth="1"/>
    <col min="8972" max="8972" width="2.5703125" style="372" customWidth="1"/>
    <col min="8973" max="9216" width="9.140625" style="372"/>
    <col min="9217" max="9217" width="66.85546875" style="372" customWidth="1"/>
    <col min="9218" max="9224" width="17.5703125" style="372" customWidth="1"/>
    <col min="9225" max="9226" width="19.85546875" style="372" customWidth="1"/>
    <col min="9227" max="9227" width="11.5703125" style="372" customWidth="1"/>
    <col min="9228" max="9228" width="2.5703125" style="372" customWidth="1"/>
    <col min="9229" max="9472" width="9.140625" style="372"/>
    <col min="9473" max="9473" width="66.85546875" style="372" customWidth="1"/>
    <col min="9474" max="9480" width="17.5703125" style="372" customWidth="1"/>
    <col min="9481" max="9482" width="19.85546875" style="372" customWidth="1"/>
    <col min="9483" max="9483" width="11.5703125" style="372" customWidth="1"/>
    <col min="9484" max="9484" width="2.5703125" style="372" customWidth="1"/>
    <col min="9485" max="9728" width="9.140625" style="372"/>
    <col min="9729" max="9729" width="66.85546875" style="372" customWidth="1"/>
    <col min="9730" max="9736" width="17.5703125" style="372" customWidth="1"/>
    <col min="9737" max="9738" width="19.85546875" style="372" customWidth="1"/>
    <col min="9739" max="9739" width="11.5703125" style="372" customWidth="1"/>
    <col min="9740" max="9740" width="2.5703125" style="372" customWidth="1"/>
    <col min="9741" max="9984" width="9.140625" style="372"/>
    <col min="9985" max="9985" width="66.85546875" style="372" customWidth="1"/>
    <col min="9986" max="9992" width="17.5703125" style="372" customWidth="1"/>
    <col min="9993" max="9994" width="19.85546875" style="372" customWidth="1"/>
    <col min="9995" max="9995" width="11.5703125" style="372" customWidth="1"/>
    <col min="9996" max="9996" width="2.5703125" style="372" customWidth="1"/>
    <col min="9997" max="10240" width="9.140625" style="372"/>
    <col min="10241" max="10241" width="66.85546875" style="372" customWidth="1"/>
    <col min="10242" max="10248" width="17.5703125" style="372" customWidth="1"/>
    <col min="10249" max="10250" width="19.85546875" style="372" customWidth="1"/>
    <col min="10251" max="10251" width="11.5703125" style="372" customWidth="1"/>
    <col min="10252" max="10252" width="2.5703125" style="372" customWidth="1"/>
    <col min="10253" max="10496" width="9.140625" style="372"/>
    <col min="10497" max="10497" width="66.85546875" style="372" customWidth="1"/>
    <col min="10498" max="10504" width="17.5703125" style="372" customWidth="1"/>
    <col min="10505" max="10506" width="19.85546875" style="372" customWidth="1"/>
    <col min="10507" max="10507" width="11.5703125" style="372" customWidth="1"/>
    <col min="10508" max="10508" width="2.5703125" style="372" customWidth="1"/>
    <col min="10509" max="10752" width="9.140625" style="372"/>
    <col min="10753" max="10753" width="66.85546875" style="372" customWidth="1"/>
    <col min="10754" max="10760" width="17.5703125" style="372" customWidth="1"/>
    <col min="10761" max="10762" width="19.85546875" style="372" customWidth="1"/>
    <col min="10763" max="10763" width="11.5703125" style="372" customWidth="1"/>
    <col min="10764" max="10764" width="2.5703125" style="372" customWidth="1"/>
    <col min="10765" max="11008" width="9.140625" style="372"/>
    <col min="11009" max="11009" width="66.85546875" style="372" customWidth="1"/>
    <col min="11010" max="11016" width="17.5703125" style="372" customWidth="1"/>
    <col min="11017" max="11018" width="19.85546875" style="372" customWidth="1"/>
    <col min="11019" max="11019" width="11.5703125" style="372" customWidth="1"/>
    <col min="11020" max="11020" width="2.5703125" style="372" customWidth="1"/>
    <col min="11021" max="11264" width="9.140625" style="372"/>
    <col min="11265" max="11265" width="66.85546875" style="372" customWidth="1"/>
    <col min="11266" max="11272" width="17.5703125" style="372" customWidth="1"/>
    <col min="11273" max="11274" width="19.85546875" style="372" customWidth="1"/>
    <col min="11275" max="11275" width="11.5703125" style="372" customWidth="1"/>
    <col min="11276" max="11276" width="2.5703125" style="372" customWidth="1"/>
    <col min="11277" max="11520" width="9.140625" style="372"/>
    <col min="11521" max="11521" width="66.85546875" style="372" customWidth="1"/>
    <col min="11522" max="11528" width="17.5703125" style="372" customWidth="1"/>
    <col min="11529" max="11530" width="19.85546875" style="372" customWidth="1"/>
    <col min="11531" max="11531" width="11.5703125" style="372" customWidth="1"/>
    <col min="11532" max="11532" width="2.5703125" style="372" customWidth="1"/>
    <col min="11533" max="11776" width="9.140625" style="372"/>
    <col min="11777" max="11777" width="66.85546875" style="372" customWidth="1"/>
    <col min="11778" max="11784" width="17.5703125" style="372" customWidth="1"/>
    <col min="11785" max="11786" width="19.85546875" style="372" customWidth="1"/>
    <col min="11787" max="11787" width="11.5703125" style="372" customWidth="1"/>
    <col min="11788" max="11788" width="2.5703125" style="372" customWidth="1"/>
    <col min="11789" max="12032" width="9.140625" style="372"/>
    <col min="12033" max="12033" width="66.85546875" style="372" customWidth="1"/>
    <col min="12034" max="12040" width="17.5703125" style="372" customWidth="1"/>
    <col min="12041" max="12042" width="19.85546875" style="372" customWidth="1"/>
    <col min="12043" max="12043" width="11.5703125" style="372" customWidth="1"/>
    <col min="12044" max="12044" width="2.5703125" style="372" customWidth="1"/>
    <col min="12045" max="12288" width="9.140625" style="372"/>
    <col min="12289" max="12289" width="66.85546875" style="372" customWidth="1"/>
    <col min="12290" max="12296" width="17.5703125" style="372" customWidth="1"/>
    <col min="12297" max="12298" width="19.85546875" style="372" customWidth="1"/>
    <col min="12299" max="12299" width="11.5703125" style="372" customWidth="1"/>
    <col min="12300" max="12300" width="2.5703125" style="372" customWidth="1"/>
    <col min="12301" max="12544" width="9.140625" style="372"/>
    <col min="12545" max="12545" width="66.85546875" style="372" customWidth="1"/>
    <col min="12546" max="12552" width="17.5703125" style="372" customWidth="1"/>
    <col min="12553" max="12554" width="19.85546875" style="372" customWidth="1"/>
    <col min="12555" max="12555" width="11.5703125" style="372" customWidth="1"/>
    <col min="12556" max="12556" width="2.5703125" style="372" customWidth="1"/>
    <col min="12557" max="12800" width="9.140625" style="372"/>
    <col min="12801" max="12801" width="66.85546875" style="372" customWidth="1"/>
    <col min="12802" max="12808" width="17.5703125" style="372" customWidth="1"/>
    <col min="12809" max="12810" width="19.85546875" style="372" customWidth="1"/>
    <col min="12811" max="12811" width="11.5703125" style="372" customWidth="1"/>
    <col min="12812" max="12812" width="2.5703125" style="372" customWidth="1"/>
    <col min="12813" max="13056" width="9.140625" style="372"/>
    <col min="13057" max="13057" width="66.85546875" style="372" customWidth="1"/>
    <col min="13058" max="13064" width="17.5703125" style="372" customWidth="1"/>
    <col min="13065" max="13066" width="19.85546875" style="372" customWidth="1"/>
    <col min="13067" max="13067" width="11.5703125" style="372" customWidth="1"/>
    <col min="13068" max="13068" width="2.5703125" style="372" customWidth="1"/>
    <col min="13069" max="13312" width="9.140625" style="372"/>
    <col min="13313" max="13313" width="66.85546875" style="372" customWidth="1"/>
    <col min="13314" max="13320" width="17.5703125" style="372" customWidth="1"/>
    <col min="13321" max="13322" width="19.85546875" style="372" customWidth="1"/>
    <col min="13323" max="13323" width="11.5703125" style="372" customWidth="1"/>
    <col min="13324" max="13324" width="2.5703125" style="372" customWidth="1"/>
    <col min="13325" max="13568" width="9.140625" style="372"/>
    <col min="13569" max="13569" width="66.85546875" style="372" customWidth="1"/>
    <col min="13570" max="13576" width="17.5703125" style="372" customWidth="1"/>
    <col min="13577" max="13578" width="19.85546875" style="372" customWidth="1"/>
    <col min="13579" max="13579" width="11.5703125" style="372" customWidth="1"/>
    <col min="13580" max="13580" width="2.5703125" style="372" customWidth="1"/>
    <col min="13581" max="13824" width="9.140625" style="372"/>
    <col min="13825" max="13825" width="66.85546875" style="372" customWidth="1"/>
    <col min="13826" max="13832" width="17.5703125" style="372" customWidth="1"/>
    <col min="13833" max="13834" width="19.85546875" style="372" customWidth="1"/>
    <col min="13835" max="13835" width="11.5703125" style="372" customWidth="1"/>
    <col min="13836" max="13836" width="2.5703125" style="372" customWidth="1"/>
    <col min="13837" max="14080" width="9.140625" style="372"/>
    <col min="14081" max="14081" width="66.85546875" style="372" customWidth="1"/>
    <col min="14082" max="14088" width="17.5703125" style="372" customWidth="1"/>
    <col min="14089" max="14090" width="19.85546875" style="372" customWidth="1"/>
    <col min="14091" max="14091" width="11.5703125" style="372" customWidth="1"/>
    <col min="14092" max="14092" width="2.5703125" style="372" customWidth="1"/>
    <col min="14093" max="14336" width="9.140625" style="372"/>
    <col min="14337" max="14337" width="66.85546875" style="372" customWidth="1"/>
    <col min="14338" max="14344" width="17.5703125" style="372" customWidth="1"/>
    <col min="14345" max="14346" width="19.85546875" style="372" customWidth="1"/>
    <col min="14347" max="14347" width="11.5703125" style="372" customWidth="1"/>
    <col min="14348" max="14348" width="2.5703125" style="372" customWidth="1"/>
    <col min="14349" max="14592" width="9.140625" style="372"/>
    <col min="14593" max="14593" width="66.85546875" style="372" customWidth="1"/>
    <col min="14594" max="14600" width="17.5703125" style="372" customWidth="1"/>
    <col min="14601" max="14602" width="19.85546875" style="372" customWidth="1"/>
    <col min="14603" max="14603" width="11.5703125" style="372" customWidth="1"/>
    <col min="14604" max="14604" width="2.5703125" style="372" customWidth="1"/>
    <col min="14605" max="14848" width="9.140625" style="372"/>
    <col min="14849" max="14849" width="66.85546875" style="372" customWidth="1"/>
    <col min="14850" max="14856" width="17.5703125" style="372" customWidth="1"/>
    <col min="14857" max="14858" width="19.85546875" style="372" customWidth="1"/>
    <col min="14859" max="14859" width="11.5703125" style="372" customWidth="1"/>
    <col min="14860" max="14860" width="2.5703125" style="372" customWidth="1"/>
    <col min="14861" max="15104" width="9.140625" style="372"/>
    <col min="15105" max="15105" width="66.85546875" style="372" customWidth="1"/>
    <col min="15106" max="15112" width="17.5703125" style="372" customWidth="1"/>
    <col min="15113" max="15114" width="19.85546875" style="372" customWidth="1"/>
    <col min="15115" max="15115" width="11.5703125" style="372" customWidth="1"/>
    <col min="15116" max="15116" width="2.5703125" style="372" customWidth="1"/>
    <col min="15117" max="15360" width="9.140625" style="372"/>
    <col min="15361" max="15361" width="66.85546875" style="372" customWidth="1"/>
    <col min="15362" max="15368" width="17.5703125" style="372" customWidth="1"/>
    <col min="15369" max="15370" width="19.85546875" style="372" customWidth="1"/>
    <col min="15371" max="15371" width="11.5703125" style="372" customWidth="1"/>
    <col min="15372" max="15372" width="2.5703125" style="372" customWidth="1"/>
    <col min="15373" max="15616" width="9.140625" style="372"/>
    <col min="15617" max="15617" width="66.85546875" style="372" customWidth="1"/>
    <col min="15618" max="15624" width="17.5703125" style="372" customWidth="1"/>
    <col min="15625" max="15626" width="19.85546875" style="372" customWidth="1"/>
    <col min="15627" max="15627" width="11.5703125" style="372" customWidth="1"/>
    <col min="15628" max="15628" width="2.5703125" style="372" customWidth="1"/>
    <col min="15629" max="15872" width="9.140625" style="372"/>
    <col min="15873" max="15873" width="66.85546875" style="372" customWidth="1"/>
    <col min="15874" max="15880" width="17.5703125" style="372" customWidth="1"/>
    <col min="15881" max="15882" width="19.85546875" style="372" customWidth="1"/>
    <col min="15883" max="15883" width="11.5703125" style="372" customWidth="1"/>
    <col min="15884" max="15884" width="2.5703125" style="372" customWidth="1"/>
    <col min="15885" max="16128" width="9.140625" style="372"/>
    <col min="16129" max="16129" width="66.85546875" style="372" customWidth="1"/>
    <col min="16130" max="16136" width="17.5703125" style="372" customWidth="1"/>
    <col min="16137" max="16138" width="19.85546875" style="372" customWidth="1"/>
    <col min="16139" max="16139" width="11.5703125" style="372" customWidth="1"/>
    <col min="16140" max="16140" width="2.5703125" style="372" customWidth="1"/>
    <col min="16141" max="16384" width="9.140625" style="372"/>
  </cols>
  <sheetData>
    <row r="1" spans="1:17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48"/>
    </row>
    <row r="2" spans="1:17" s="1" customFormat="1" ht="39" customHeight="1">
      <c r="A2" s="771" t="s">
        <v>736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148"/>
    </row>
    <row r="3" spans="1:17" s="1" customFormat="1" ht="24.95" customHeight="1">
      <c r="A3" s="771" t="s">
        <v>192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148"/>
    </row>
    <row r="4" spans="1:17" s="1" customFormat="1" ht="24.9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148"/>
    </row>
    <row r="5" spans="1:17" s="1" customFormat="1" ht="39" customHeight="1">
      <c r="A5" s="833" t="s">
        <v>727</v>
      </c>
      <c r="B5" s="833"/>
      <c r="C5" s="833"/>
      <c r="D5" s="833"/>
      <c r="E5" s="833"/>
      <c r="F5" s="833"/>
      <c r="G5" s="833"/>
      <c r="H5" s="833"/>
      <c r="I5" s="833"/>
      <c r="J5" s="833"/>
      <c r="K5" s="833"/>
      <c r="L5" s="148"/>
    </row>
    <row r="6" spans="1:17" ht="7.5" customHeight="1">
      <c r="A6" s="103"/>
    </row>
    <row r="7" spans="1:17" ht="19.5" customHeight="1">
      <c r="A7" s="104"/>
      <c r="B7" s="131"/>
      <c r="C7" s="105"/>
      <c r="D7" s="105"/>
      <c r="E7" s="105"/>
      <c r="F7" s="105"/>
      <c r="G7" s="105"/>
      <c r="H7" s="106"/>
      <c r="I7" s="106"/>
      <c r="J7" s="106"/>
      <c r="K7" s="107"/>
      <c r="L7" s="149"/>
      <c r="M7" s="17"/>
      <c r="N7" s="17"/>
      <c r="O7" s="17"/>
      <c r="P7" s="17"/>
      <c r="Q7" s="17"/>
    </row>
    <row r="8" spans="1:17" ht="36" customHeight="1">
      <c r="A8" s="132" t="s">
        <v>904</v>
      </c>
      <c r="B8" s="132" t="s">
        <v>741</v>
      </c>
      <c r="C8" s="132" t="s">
        <v>742</v>
      </c>
      <c r="D8" s="132" t="s">
        <v>743</v>
      </c>
      <c r="E8" s="132" t="s">
        <v>744</v>
      </c>
      <c r="F8" s="132" t="s">
        <v>745</v>
      </c>
      <c r="G8" s="132" t="s">
        <v>746</v>
      </c>
      <c r="H8" s="132" t="s">
        <v>747</v>
      </c>
      <c r="I8" s="133" t="s">
        <v>918</v>
      </c>
      <c r="J8" s="133" t="s">
        <v>43</v>
      </c>
      <c r="K8" s="540" t="s">
        <v>11</v>
      </c>
      <c r="L8" s="149"/>
    </row>
    <row r="9" spans="1:17" ht="30.75" customHeight="1">
      <c r="A9" s="279" t="s">
        <v>675</v>
      </c>
      <c r="B9" s="109">
        <v>211815.41794999997</v>
      </c>
      <c r="C9" s="110">
        <v>135709.20465999999</v>
      </c>
      <c r="D9" s="110">
        <v>199891.88754</v>
      </c>
      <c r="E9" s="110">
        <v>34014.570240000001</v>
      </c>
      <c r="F9" s="110">
        <v>1754.4040500000001</v>
      </c>
      <c r="G9" s="110">
        <v>119856.42690999999</v>
      </c>
      <c r="H9" s="109">
        <v>777.51092000000006</v>
      </c>
      <c r="I9" s="109">
        <v>2548.1467900000002</v>
      </c>
      <c r="J9" s="109">
        <v>706367.56906000013</v>
      </c>
      <c r="K9" s="134">
        <v>0.14112432005412998</v>
      </c>
      <c r="L9" s="284"/>
      <c r="M9" s="17"/>
      <c r="N9" s="17"/>
      <c r="O9" s="17"/>
      <c r="P9" s="17"/>
      <c r="Q9" s="17"/>
    </row>
    <row r="10" spans="1:17" ht="30.75" customHeight="1">
      <c r="A10" s="279" t="s">
        <v>193</v>
      </c>
      <c r="B10" s="109">
        <v>0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09">
        <v>0</v>
      </c>
      <c r="I10" s="109">
        <v>0</v>
      </c>
      <c r="J10" s="109">
        <v>0</v>
      </c>
      <c r="K10" s="134">
        <v>0</v>
      </c>
      <c r="L10" s="284"/>
      <c r="M10" s="17"/>
      <c r="N10" s="17"/>
      <c r="O10" s="17"/>
      <c r="P10" s="17"/>
      <c r="Q10" s="17"/>
    </row>
    <row r="11" spans="1:17" ht="30.75" customHeight="1">
      <c r="A11" s="279" t="s">
        <v>676</v>
      </c>
      <c r="B11" s="109">
        <v>100841.59651999999</v>
      </c>
      <c r="C11" s="110">
        <v>952386.15110000002</v>
      </c>
      <c r="D11" s="110">
        <v>0</v>
      </c>
      <c r="E11" s="110">
        <v>9129.9734200000003</v>
      </c>
      <c r="F11" s="110">
        <v>11075.996070000001</v>
      </c>
      <c r="G11" s="110">
        <v>62000.063329999997</v>
      </c>
      <c r="H11" s="109">
        <v>3714.3049100000003</v>
      </c>
      <c r="I11" s="109">
        <v>0</v>
      </c>
      <c r="J11" s="109">
        <v>1139148.0853500001</v>
      </c>
      <c r="K11" s="134">
        <v>0.22758901459747991</v>
      </c>
      <c r="L11" s="284"/>
      <c r="M11" s="17"/>
      <c r="N11" s="17"/>
      <c r="O11" s="17"/>
      <c r="P11" s="17"/>
      <c r="Q11" s="17"/>
    </row>
    <row r="12" spans="1:17" ht="30.75" customHeight="1">
      <c r="A12" s="279" t="s">
        <v>677</v>
      </c>
      <c r="B12" s="109">
        <v>0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09">
        <v>0</v>
      </c>
      <c r="I12" s="109">
        <v>0</v>
      </c>
      <c r="J12" s="109">
        <v>0</v>
      </c>
      <c r="K12" s="134">
        <v>0</v>
      </c>
      <c r="L12" s="284"/>
      <c r="M12" s="17"/>
      <c r="N12" s="17"/>
      <c r="O12" s="17"/>
      <c r="P12" s="17"/>
      <c r="Q12" s="17"/>
    </row>
    <row r="13" spans="1:17" s="34" customFormat="1" ht="30.75" customHeight="1">
      <c r="A13" s="279" t="s">
        <v>194</v>
      </c>
      <c r="B13" s="109">
        <v>0</v>
      </c>
      <c r="C13" s="110">
        <v>0</v>
      </c>
      <c r="D13" s="110">
        <v>0</v>
      </c>
      <c r="E13" s="110">
        <v>0</v>
      </c>
      <c r="F13" s="110">
        <v>0</v>
      </c>
      <c r="G13" s="110">
        <v>0</v>
      </c>
      <c r="H13" s="109">
        <v>0</v>
      </c>
      <c r="I13" s="109">
        <v>0</v>
      </c>
      <c r="J13" s="109">
        <v>0</v>
      </c>
      <c r="K13" s="134">
        <v>0</v>
      </c>
      <c r="L13" s="712"/>
      <c r="M13" s="17"/>
      <c r="N13" s="17"/>
      <c r="O13" s="17"/>
      <c r="P13" s="17"/>
      <c r="Q13" s="17"/>
    </row>
    <row r="14" spans="1:17" ht="30.75" customHeight="1">
      <c r="A14" s="279" t="s">
        <v>195</v>
      </c>
      <c r="B14" s="109">
        <v>0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09">
        <v>0</v>
      </c>
      <c r="I14" s="109">
        <v>0</v>
      </c>
      <c r="J14" s="109">
        <v>0</v>
      </c>
      <c r="K14" s="134">
        <v>0</v>
      </c>
      <c r="L14" s="284"/>
      <c r="M14" s="17"/>
      <c r="N14" s="17"/>
      <c r="O14" s="17"/>
      <c r="P14" s="17"/>
      <c r="Q14" s="17"/>
    </row>
    <row r="15" spans="1:17" ht="30.75" customHeight="1">
      <c r="A15" s="279" t="s">
        <v>196</v>
      </c>
      <c r="B15" s="109">
        <v>0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09">
        <v>0</v>
      </c>
      <c r="I15" s="109">
        <v>0</v>
      </c>
      <c r="J15" s="109">
        <v>0</v>
      </c>
      <c r="K15" s="134">
        <v>0</v>
      </c>
      <c r="L15" s="284"/>
      <c r="M15" s="17"/>
      <c r="N15" s="17"/>
      <c r="O15" s="17"/>
      <c r="P15" s="17"/>
      <c r="Q15" s="17"/>
    </row>
    <row r="16" spans="1:17" ht="30.75" customHeight="1">
      <c r="A16" s="279" t="s">
        <v>197</v>
      </c>
      <c r="B16" s="109">
        <v>0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09">
        <v>0</v>
      </c>
      <c r="I16" s="109">
        <v>0</v>
      </c>
      <c r="J16" s="109">
        <v>0</v>
      </c>
      <c r="K16" s="134">
        <v>0</v>
      </c>
      <c r="L16" s="284"/>
      <c r="M16" s="17"/>
      <c r="N16" s="17"/>
      <c r="O16" s="17"/>
      <c r="P16" s="17"/>
      <c r="Q16" s="17"/>
    </row>
    <row r="17" spans="1:17" s="34" customFormat="1" ht="30.75" customHeight="1">
      <c r="A17" s="279" t="s">
        <v>198</v>
      </c>
      <c r="B17" s="109">
        <v>0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09">
        <v>0</v>
      </c>
      <c r="I17" s="109">
        <v>558386.61996000004</v>
      </c>
      <c r="J17" s="109">
        <v>558386.61996000004</v>
      </c>
      <c r="K17" s="134">
        <v>0.11155938568080735</v>
      </c>
      <c r="L17" s="712"/>
      <c r="M17" s="17"/>
      <c r="N17" s="17"/>
      <c r="O17" s="17"/>
      <c r="P17" s="17"/>
      <c r="Q17" s="17"/>
    </row>
    <row r="18" spans="1:17" ht="30.75" customHeight="1">
      <c r="A18" s="279" t="s">
        <v>678</v>
      </c>
      <c r="B18" s="109">
        <v>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09">
        <v>0</v>
      </c>
      <c r="I18" s="109">
        <v>0</v>
      </c>
      <c r="J18" s="109">
        <v>0</v>
      </c>
      <c r="K18" s="134">
        <v>0</v>
      </c>
      <c r="L18" s="284"/>
      <c r="M18" s="17"/>
      <c r="N18" s="17"/>
      <c r="O18" s="17"/>
      <c r="P18" s="17"/>
      <c r="Q18" s="17"/>
    </row>
    <row r="19" spans="1:17" ht="30.75" customHeight="1">
      <c r="A19" s="279" t="s">
        <v>199</v>
      </c>
      <c r="B19" s="109">
        <v>0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09">
        <v>0</v>
      </c>
      <c r="I19" s="109">
        <v>0</v>
      </c>
      <c r="J19" s="109">
        <v>0</v>
      </c>
      <c r="K19" s="134">
        <v>0</v>
      </c>
      <c r="L19" s="284"/>
      <c r="M19" s="17"/>
      <c r="N19" s="17"/>
      <c r="O19" s="17"/>
      <c r="P19" s="17"/>
      <c r="Q19" s="17"/>
    </row>
    <row r="20" spans="1:17" ht="30.75" customHeight="1">
      <c r="A20" s="279" t="s">
        <v>679</v>
      </c>
      <c r="B20" s="109">
        <v>0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09">
        <v>0</v>
      </c>
      <c r="I20" s="109">
        <v>558386.61996000004</v>
      </c>
      <c r="J20" s="109">
        <v>558386.61996000004</v>
      </c>
      <c r="K20" s="134">
        <v>0.11155938568080735</v>
      </c>
      <c r="L20" s="284"/>
      <c r="M20" s="17"/>
      <c r="N20" s="17"/>
      <c r="O20" s="17"/>
      <c r="P20" s="17"/>
      <c r="Q20" s="17"/>
    </row>
    <row r="21" spans="1:17" ht="30.75" customHeight="1">
      <c r="A21" s="279" t="s">
        <v>680</v>
      </c>
      <c r="B21" s="109">
        <v>0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09">
        <v>0</v>
      </c>
      <c r="I21" s="109">
        <v>0</v>
      </c>
      <c r="J21" s="109">
        <v>0</v>
      </c>
      <c r="K21" s="134">
        <v>0</v>
      </c>
      <c r="L21" s="284"/>
      <c r="M21" s="17"/>
      <c r="N21" s="17"/>
      <c r="O21" s="17"/>
      <c r="P21" s="17"/>
      <c r="Q21" s="17"/>
    </row>
    <row r="22" spans="1:17" s="34" customFormat="1" ht="30.75" customHeight="1">
      <c r="A22" s="279" t="s">
        <v>200</v>
      </c>
      <c r="B22" s="109">
        <v>115310.30976</v>
      </c>
      <c r="C22" s="110">
        <v>815129.18448000005</v>
      </c>
      <c r="D22" s="110">
        <v>288179.54968</v>
      </c>
      <c r="E22" s="110">
        <v>12150.197279999998</v>
      </c>
      <c r="F22" s="110">
        <v>156042.90968000001</v>
      </c>
      <c r="G22" s="110">
        <v>27229.478800000001</v>
      </c>
      <c r="H22" s="109">
        <v>0</v>
      </c>
      <c r="I22" s="109">
        <v>0</v>
      </c>
      <c r="J22" s="109">
        <v>1414041.62968</v>
      </c>
      <c r="K22" s="134">
        <v>0.28250966247273057</v>
      </c>
      <c r="L22" s="712"/>
      <c r="M22" s="17"/>
      <c r="N22" s="17"/>
      <c r="O22" s="17"/>
      <c r="P22" s="17"/>
      <c r="Q22" s="17"/>
    </row>
    <row r="23" spans="1:17" ht="30.75" customHeight="1">
      <c r="A23" s="279" t="s">
        <v>681</v>
      </c>
      <c r="B23" s="109">
        <v>12324.30559</v>
      </c>
      <c r="C23" s="110">
        <v>26267.907360000001</v>
      </c>
      <c r="D23" s="110">
        <v>0</v>
      </c>
      <c r="E23" s="110">
        <v>4009.7906899999998</v>
      </c>
      <c r="F23" s="110">
        <v>9.0189500000000002</v>
      </c>
      <c r="G23" s="110">
        <v>4546.2787600000001</v>
      </c>
      <c r="H23" s="109">
        <v>0</v>
      </c>
      <c r="I23" s="109">
        <v>0</v>
      </c>
      <c r="J23" s="109">
        <v>47157.301350000002</v>
      </c>
      <c r="K23" s="134">
        <v>9.4215000519668034E-3</v>
      </c>
      <c r="L23" s="284"/>
      <c r="M23" s="17"/>
      <c r="N23" s="17"/>
      <c r="O23" s="17"/>
      <c r="P23" s="17"/>
      <c r="Q23" s="17"/>
    </row>
    <row r="24" spans="1:17" ht="30.75" customHeight="1">
      <c r="A24" s="279" t="s">
        <v>682</v>
      </c>
      <c r="B24" s="109">
        <v>0</v>
      </c>
      <c r="C24" s="110">
        <v>0</v>
      </c>
      <c r="D24" s="110">
        <v>0</v>
      </c>
      <c r="E24" s="110">
        <v>0</v>
      </c>
      <c r="F24" s="110">
        <v>0</v>
      </c>
      <c r="G24" s="110">
        <v>57.721269999999997</v>
      </c>
      <c r="H24" s="109">
        <v>0</v>
      </c>
      <c r="I24" s="109">
        <v>0</v>
      </c>
      <c r="J24" s="109">
        <v>57.721269999999997</v>
      </c>
      <c r="K24" s="134">
        <v>1.1532062538277326E-5</v>
      </c>
      <c r="L24" s="284"/>
      <c r="M24" s="17"/>
      <c r="N24" s="17"/>
      <c r="O24" s="17"/>
      <c r="P24" s="17"/>
      <c r="Q24" s="17"/>
    </row>
    <row r="25" spans="1:17" ht="30.75" customHeight="1">
      <c r="A25" s="279" t="s">
        <v>683</v>
      </c>
      <c r="B25" s="109">
        <v>7.8903400000000001</v>
      </c>
      <c r="C25" s="110">
        <v>0</v>
      </c>
      <c r="D25" s="110">
        <v>0</v>
      </c>
      <c r="E25" s="110">
        <v>0</v>
      </c>
      <c r="F25" s="110">
        <v>0</v>
      </c>
      <c r="G25" s="110">
        <v>5753.3321500000002</v>
      </c>
      <c r="H25" s="109">
        <v>0</v>
      </c>
      <c r="I25" s="109">
        <v>0</v>
      </c>
      <c r="J25" s="109">
        <v>5761.2224900000001</v>
      </c>
      <c r="K25" s="134">
        <v>1.1510276549980593E-3</v>
      </c>
      <c r="L25" s="284"/>
      <c r="M25" s="17"/>
      <c r="N25" s="17"/>
      <c r="O25" s="17"/>
      <c r="P25" s="17"/>
      <c r="Q25" s="17"/>
    </row>
    <row r="26" spans="1:17" ht="30.75" customHeight="1">
      <c r="A26" s="279" t="s">
        <v>684</v>
      </c>
      <c r="B26" s="109">
        <v>0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09">
        <v>0</v>
      </c>
      <c r="I26" s="109">
        <v>0</v>
      </c>
      <c r="J26" s="109">
        <v>0</v>
      </c>
      <c r="K26" s="134">
        <v>0</v>
      </c>
      <c r="L26" s="284"/>
      <c r="M26" s="17"/>
      <c r="N26" s="17"/>
      <c r="O26" s="17"/>
      <c r="P26" s="17"/>
      <c r="Q26" s="17"/>
    </row>
    <row r="27" spans="1:17" s="34" customFormat="1" ht="30.75" customHeight="1">
      <c r="A27" s="279" t="s">
        <v>685</v>
      </c>
      <c r="B27" s="109">
        <v>0</v>
      </c>
      <c r="C27" s="110">
        <v>0</v>
      </c>
      <c r="D27" s="110">
        <v>0</v>
      </c>
      <c r="E27" s="110">
        <v>0</v>
      </c>
      <c r="F27" s="110">
        <v>0</v>
      </c>
      <c r="G27" s="110">
        <v>0</v>
      </c>
      <c r="H27" s="109">
        <v>0</v>
      </c>
      <c r="I27" s="109">
        <v>0</v>
      </c>
      <c r="J27" s="109">
        <v>0</v>
      </c>
      <c r="K27" s="134">
        <v>0</v>
      </c>
      <c r="L27" s="712"/>
      <c r="M27" s="17"/>
      <c r="N27" s="17"/>
      <c r="O27" s="17"/>
      <c r="P27" s="17"/>
      <c r="Q27" s="17"/>
    </row>
    <row r="28" spans="1:17" ht="27" customHeight="1">
      <c r="A28" s="279" t="s">
        <v>686</v>
      </c>
      <c r="B28" s="109">
        <v>102978.11383</v>
      </c>
      <c r="C28" s="109">
        <v>788861.27711999998</v>
      </c>
      <c r="D28" s="109">
        <v>288179.54968</v>
      </c>
      <c r="E28" s="109">
        <v>8140.4065899999996</v>
      </c>
      <c r="F28" s="109">
        <v>156033.89072999998</v>
      </c>
      <c r="G28" s="109">
        <v>16872.14662</v>
      </c>
      <c r="H28" s="109">
        <v>0</v>
      </c>
      <c r="I28" s="109">
        <v>0</v>
      </c>
      <c r="J28" s="109">
        <v>1361065.38457</v>
      </c>
      <c r="K28" s="134">
        <v>0.27192560270322741</v>
      </c>
      <c r="L28" s="284"/>
      <c r="M28" s="17"/>
      <c r="N28" s="17"/>
      <c r="O28" s="17"/>
      <c r="P28" s="17"/>
      <c r="Q28" s="17"/>
    </row>
    <row r="29" spans="1:17" s="34" customFormat="1" ht="30.75" customHeight="1">
      <c r="A29" s="279" t="s">
        <v>201</v>
      </c>
      <c r="B29" s="109">
        <v>246512.77405000001</v>
      </c>
      <c r="C29" s="110">
        <v>44851.859039999996</v>
      </c>
      <c r="D29" s="110">
        <v>590339.95426000003</v>
      </c>
      <c r="E29" s="110">
        <v>11385.769460000001</v>
      </c>
      <c r="F29" s="110">
        <v>80323.325890000007</v>
      </c>
      <c r="G29" s="110">
        <v>75790.852499999994</v>
      </c>
      <c r="H29" s="109">
        <v>17257.728300000002</v>
      </c>
      <c r="I29" s="109">
        <v>48073.391969999997</v>
      </c>
      <c r="J29" s="109">
        <v>1114535.6554700001</v>
      </c>
      <c r="K29" s="134">
        <v>0.22267172707772984</v>
      </c>
      <c r="L29" s="712"/>
      <c r="M29" s="17"/>
      <c r="N29" s="17"/>
      <c r="O29" s="17"/>
      <c r="P29" s="17"/>
      <c r="Q29" s="17"/>
    </row>
    <row r="30" spans="1:17" ht="30.75" customHeight="1">
      <c r="A30" s="279" t="s">
        <v>687</v>
      </c>
      <c r="B30" s="109">
        <v>0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09">
        <v>0</v>
      </c>
      <c r="I30" s="109">
        <v>0</v>
      </c>
      <c r="J30" s="109">
        <v>0</v>
      </c>
      <c r="K30" s="134">
        <v>0</v>
      </c>
      <c r="L30" s="284"/>
      <c r="M30" s="17"/>
      <c r="N30" s="17"/>
      <c r="O30" s="17"/>
      <c r="P30" s="17"/>
      <c r="Q30" s="17"/>
    </row>
    <row r="31" spans="1:17" ht="30.75" customHeight="1">
      <c r="A31" s="279" t="s">
        <v>688</v>
      </c>
      <c r="B31" s="109">
        <v>246512.77405000001</v>
      </c>
      <c r="C31" s="110">
        <v>44851.859039999996</v>
      </c>
      <c r="D31" s="110">
        <v>590339.95426000003</v>
      </c>
      <c r="E31" s="110">
        <v>11385.769460000001</v>
      </c>
      <c r="F31" s="110">
        <v>80323.325890000007</v>
      </c>
      <c r="G31" s="110">
        <v>75790.852499999994</v>
      </c>
      <c r="H31" s="109">
        <v>17257.728300000002</v>
      </c>
      <c r="I31" s="109">
        <v>48073.391969999997</v>
      </c>
      <c r="J31" s="109">
        <v>1114535.6554700001</v>
      </c>
      <c r="K31" s="134">
        <v>0.22267172707772984</v>
      </c>
      <c r="L31" s="284"/>
      <c r="M31" s="17"/>
      <c r="N31" s="17"/>
      <c r="O31" s="17"/>
      <c r="P31" s="17"/>
      <c r="Q31" s="17"/>
    </row>
    <row r="32" spans="1:17" ht="30.75" customHeight="1">
      <c r="A32" s="279" t="s">
        <v>637</v>
      </c>
      <c r="B32" s="109">
        <v>125.69117</v>
      </c>
      <c r="C32" s="110">
        <v>3212.6371899999999</v>
      </c>
      <c r="D32" s="110">
        <v>0</v>
      </c>
      <c r="E32" s="110">
        <v>0</v>
      </c>
      <c r="F32" s="110">
        <v>21741.890179999999</v>
      </c>
      <c r="G32" s="110">
        <v>0</v>
      </c>
      <c r="H32" s="109">
        <v>8906.170900000001</v>
      </c>
      <c r="I32" s="109">
        <v>0</v>
      </c>
      <c r="J32" s="109">
        <v>33986.389439999999</v>
      </c>
      <c r="K32" s="134">
        <v>6.7900995330201176E-3</v>
      </c>
      <c r="L32" s="284"/>
      <c r="M32" s="17"/>
      <c r="N32" s="17"/>
      <c r="O32" s="17"/>
      <c r="P32" s="17"/>
      <c r="Q32" s="17"/>
    </row>
    <row r="33" spans="1:17" ht="30.75" customHeight="1">
      <c r="A33" s="279" t="s">
        <v>638</v>
      </c>
      <c r="B33" s="109">
        <v>125.69117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09">
        <v>0</v>
      </c>
      <c r="I33" s="109">
        <v>0</v>
      </c>
      <c r="J33" s="109">
        <v>125.69117</v>
      </c>
      <c r="K33" s="134">
        <v>2.5111686436373404E-5</v>
      </c>
      <c r="L33" s="284"/>
      <c r="M33" s="17"/>
      <c r="N33" s="17"/>
      <c r="O33" s="17"/>
      <c r="P33" s="17"/>
      <c r="Q33" s="17"/>
    </row>
    <row r="34" spans="1:17" s="34" customFormat="1" ht="30.75" customHeight="1">
      <c r="A34" s="279" t="s">
        <v>639</v>
      </c>
      <c r="B34" s="109">
        <v>0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09">
        <v>0</v>
      </c>
      <c r="I34" s="109">
        <v>0</v>
      </c>
      <c r="J34" s="109">
        <v>0</v>
      </c>
      <c r="K34" s="134">
        <v>0</v>
      </c>
      <c r="L34" s="712"/>
      <c r="M34" s="17"/>
      <c r="N34" s="17"/>
      <c r="O34" s="17"/>
      <c r="P34" s="17"/>
      <c r="Q34" s="17"/>
    </row>
    <row r="35" spans="1:17" ht="30.75" customHeight="1">
      <c r="A35" s="279" t="s">
        <v>640</v>
      </c>
      <c r="B35" s="109">
        <v>0</v>
      </c>
      <c r="C35" s="110">
        <v>255.86711</v>
      </c>
      <c r="D35" s="110">
        <v>0</v>
      </c>
      <c r="E35" s="110">
        <v>0</v>
      </c>
      <c r="F35" s="110">
        <v>21741.890179999999</v>
      </c>
      <c r="G35" s="110">
        <v>0</v>
      </c>
      <c r="H35" s="109">
        <v>8906.170900000001</v>
      </c>
      <c r="I35" s="109">
        <v>0</v>
      </c>
      <c r="J35" s="109">
        <v>30903.928189999999</v>
      </c>
      <c r="K35" s="134">
        <v>6.1742583377931851E-3</v>
      </c>
      <c r="L35" s="284"/>
      <c r="M35" s="17"/>
      <c r="N35" s="17"/>
      <c r="O35" s="17"/>
      <c r="P35" s="17"/>
      <c r="Q35" s="17"/>
    </row>
    <row r="36" spans="1:17" ht="30.75" customHeight="1">
      <c r="A36" s="279" t="s">
        <v>641</v>
      </c>
      <c r="B36" s="109">
        <v>0</v>
      </c>
      <c r="C36" s="110">
        <v>1919.15786</v>
      </c>
      <c r="D36" s="110">
        <v>0</v>
      </c>
      <c r="E36" s="110">
        <v>0</v>
      </c>
      <c r="F36" s="110">
        <v>0</v>
      </c>
      <c r="G36" s="110">
        <v>0</v>
      </c>
      <c r="H36" s="109">
        <v>0</v>
      </c>
      <c r="I36" s="109">
        <v>0</v>
      </c>
      <c r="J36" s="109">
        <v>1919.15786</v>
      </c>
      <c r="K36" s="134">
        <v>3.8342622160507703E-4</v>
      </c>
      <c r="L36" s="284"/>
      <c r="M36" s="17"/>
      <c r="N36" s="17"/>
      <c r="O36" s="17"/>
      <c r="P36" s="17"/>
      <c r="Q36" s="17"/>
    </row>
    <row r="37" spans="1:17" ht="30.75" customHeight="1">
      <c r="A37" s="279" t="s">
        <v>642</v>
      </c>
      <c r="B37" s="109">
        <v>0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09">
        <v>0</v>
      </c>
      <c r="I37" s="109">
        <v>0</v>
      </c>
      <c r="J37" s="109">
        <v>0</v>
      </c>
      <c r="K37" s="134">
        <v>0</v>
      </c>
      <c r="L37" s="284"/>
      <c r="M37" s="17"/>
      <c r="N37" s="17"/>
      <c r="O37" s="17"/>
      <c r="P37" s="17"/>
      <c r="Q37" s="17"/>
    </row>
    <row r="38" spans="1:17" ht="30.75" customHeight="1">
      <c r="A38" s="279" t="s">
        <v>643</v>
      </c>
      <c r="B38" s="109">
        <v>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09">
        <v>0</v>
      </c>
      <c r="I38" s="109">
        <v>0</v>
      </c>
      <c r="J38" s="109">
        <v>0</v>
      </c>
      <c r="K38" s="134">
        <v>0</v>
      </c>
      <c r="L38" s="284"/>
      <c r="M38" s="17"/>
      <c r="N38" s="17"/>
      <c r="O38" s="17"/>
      <c r="P38" s="17"/>
      <c r="Q38" s="17"/>
    </row>
    <row r="39" spans="1:17" s="34" customFormat="1" ht="30.75" customHeight="1">
      <c r="A39" s="279" t="s">
        <v>644</v>
      </c>
      <c r="B39" s="109">
        <v>0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09">
        <v>0</v>
      </c>
      <c r="I39" s="109">
        <v>0</v>
      </c>
      <c r="J39" s="109">
        <v>0</v>
      </c>
      <c r="K39" s="134">
        <v>0</v>
      </c>
      <c r="L39" s="712"/>
      <c r="M39" s="17"/>
      <c r="N39" s="17"/>
      <c r="O39" s="17"/>
      <c r="P39" s="17"/>
      <c r="Q39" s="17"/>
    </row>
    <row r="40" spans="1:17" ht="27" customHeight="1">
      <c r="A40" s="279" t="s">
        <v>645</v>
      </c>
      <c r="B40" s="109">
        <v>0</v>
      </c>
      <c r="C40" s="109">
        <v>1037.61222</v>
      </c>
      <c r="D40" s="109">
        <v>0</v>
      </c>
      <c r="E40" s="109">
        <v>0</v>
      </c>
      <c r="F40" s="109">
        <v>0</v>
      </c>
      <c r="G40" s="109">
        <v>0</v>
      </c>
      <c r="H40" s="109">
        <v>0</v>
      </c>
      <c r="I40" s="109">
        <v>0</v>
      </c>
      <c r="J40" s="109">
        <v>1037.61222</v>
      </c>
      <c r="K40" s="134">
        <v>2.0730328718548244E-4</v>
      </c>
      <c r="L40" s="284"/>
      <c r="M40" s="17"/>
      <c r="N40" s="17"/>
      <c r="O40" s="17"/>
      <c r="P40" s="17"/>
      <c r="Q40" s="17"/>
    </row>
    <row r="41" spans="1:17" ht="27" customHeight="1">
      <c r="A41" s="295" t="s">
        <v>646</v>
      </c>
      <c r="B41" s="109">
        <v>0</v>
      </c>
      <c r="C41" s="109">
        <v>0</v>
      </c>
      <c r="D41" s="109">
        <v>0</v>
      </c>
      <c r="E41" s="109">
        <v>0</v>
      </c>
      <c r="F41" s="109">
        <v>0</v>
      </c>
      <c r="G41" s="109">
        <v>0</v>
      </c>
      <c r="H41" s="109">
        <v>0</v>
      </c>
      <c r="I41" s="109">
        <v>0</v>
      </c>
      <c r="J41" s="109">
        <v>0</v>
      </c>
      <c r="K41" s="134">
        <v>0</v>
      </c>
      <c r="L41" s="284"/>
      <c r="M41" s="17"/>
      <c r="N41" s="17"/>
      <c r="O41" s="17"/>
      <c r="P41" s="17"/>
      <c r="Q41" s="17"/>
    </row>
    <row r="42" spans="1:17" s="7" customFormat="1" ht="27" customHeight="1">
      <c r="A42" s="296" t="s">
        <v>202</v>
      </c>
      <c r="B42" s="109">
        <v>674605.78945000004</v>
      </c>
      <c r="C42" s="109">
        <v>1951289.0364699999</v>
      </c>
      <c r="D42" s="109">
        <v>1078411.39148</v>
      </c>
      <c r="E42" s="109">
        <v>66680.510399999999</v>
      </c>
      <c r="F42" s="109">
        <v>270938.52587000001</v>
      </c>
      <c r="G42" s="109">
        <v>284876.82154000003</v>
      </c>
      <c r="H42" s="109">
        <v>30655.715029999999</v>
      </c>
      <c r="I42" s="109">
        <v>609008.15872000006</v>
      </c>
      <c r="J42" s="109">
        <v>4966465.9489599988</v>
      </c>
      <c r="K42" s="134">
        <v>0.99224420941589742</v>
      </c>
      <c r="L42" s="297"/>
      <c r="M42" s="54"/>
      <c r="N42" s="54"/>
      <c r="O42" s="54"/>
      <c r="P42" s="54"/>
      <c r="Q42" s="54"/>
    </row>
    <row r="43" spans="1:17" s="302" customFormat="1" ht="37.5" customHeight="1">
      <c r="A43" s="298" t="s">
        <v>689</v>
      </c>
      <c r="B43" s="115">
        <v>13426.421480000001</v>
      </c>
      <c r="C43" s="115">
        <v>0</v>
      </c>
      <c r="D43" s="115">
        <v>0</v>
      </c>
      <c r="E43" s="115">
        <v>3356.3288299999999</v>
      </c>
      <c r="F43" s="115">
        <v>0</v>
      </c>
      <c r="G43" s="115">
        <v>21838.612989999998</v>
      </c>
      <c r="H43" s="115">
        <v>198.58593999999999</v>
      </c>
      <c r="I43" s="115">
        <v>0</v>
      </c>
      <c r="J43" s="115">
        <v>38819.949239999994</v>
      </c>
      <c r="K43" s="134">
        <v>7.755790584102383E-3</v>
      </c>
      <c r="L43" s="299"/>
      <c r="M43" s="300"/>
      <c r="N43" s="301"/>
      <c r="O43" s="301"/>
      <c r="P43" s="301"/>
      <c r="Q43" s="301"/>
    </row>
    <row r="44" spans="1:17" s="136" customFormat="1" ht="27" customHeight="1">
      <c r="A44" s="303" t="s">
        <v>39</v>
      </c>
      <c r="B44" s="593">
        <v>688032.21092999994</v>
      </c>
      <c r="C44" s="593">
        <v>1951289.0364699999</v>
      </c>
      <c r="D44" s="593">
        <v>1078411.39148</v>
      </c>
      <c r="E44" s="593">
        <v>70036.839229999998</v>
      </c>
      <c r="F44" s="593">
        <v>270938.52587000001</v>
      </c>
      <c r="G44" s="593">
        <v>306715.43452999997</v>
      </c>
      <c r="H44" s="593">
        <v>30854.30097</v>
      </c>
      <c r="I44" s="593">
        <v>609008.15872000006</v>
      </c>
      <c r="J44" s="593">
        <v>5005285.8981999997</v>
      </c>
      <c r="K44" s="134">
        <v>1</v>
      </c>
      <c r="L44" s="304"/>
      <c r="M44" s="244"/>
      <c r="N44" s="244"/>
      <c r="O44" s="244"/>
      <c r="P44" s="244"/>
      <c r="Q44" s="244"/>
    </row>
    <row r="45" spans="1:17" ht="27" customHeight="1">
      <c r="A45" s="296" t="s">
        <v>203</v>
      </c>
      <c r="B45" s="134">
        <v>0.13746112108749473</v>
      </c>
      <c r="C45" s="134">
        <v>0.38984567038852314</v>
      </c>
      <c r="D45" s="134">
        <v>0.21545450418083373</v>
      </c>
      <c r="E45" s="134">
        <v>1.3992575180408104E-2</v>
      </c>
      <c r="F45" s="134">
        <v>5.4130479533134136E-2</v>
      </c>
      <c r="G45" s="134">
        <v>6.1278304729865868E-2</v>
      </c>
      <c r="H45" s="134">
        <v>6.1643433756892532E-3</v>
      </c>
      <c r="I45" s="134">
        <v>0.12167300152405111</v>
      </c>
      <c r="J45" s="134">
        <v>1</v>
      </c>
      <c r="K45" s="134"/>
      <c r="L45" s="270"/>
      <c r="M45" s="17"/>
      <c r="N45" s="17"/>
      <c r="O45" s="17"/>
      <c r="P45" s="17"/>
      <c r="Q45" s="17"/>
    </row>
    <row r="46" spans="1:17" ht="9" customHeight="1" thickBot="1">
      <c r="A46" s="260"/>
      <c r="B46" s="140"/>
      <c r="C46" s="141"/>
      <c r="D46" s="141"/>
      <c r="E46" s="141"/>
      <c r="F46" s="141"/>
      <c r="G46" s="141"/>
      <c r="H46" s="142"/>
      <c r="I46" s="142"/>
      <c r="J46" s="142"/>
      <c r="K46" s="143"/>
      <c r="L46" s="270"/>
      <c r="M46" s="17"/>
      <c r="N46" s="17"/>
      <c r="O46" s="17"/>
      <c r="P46" s="17"/>
      <c r="Q46" s="17"/>
    </row>
    <row r="47" spans="1:17" ht="17.25" customHeight="1" thickTop="1">
      <c r="A47" s="271" t="s">
        <v>728</v>
      </c>
      <c r="C47" s="18"/>
      <c r="D47" s="18"/>
      <c r="E47" s="18"/>
      <c r="F47" s="18"/>
      <c r="G47" s="18"/>
      <c r="H47" s="17"/>
      <c r="I47" s="17"/>
      <c r="J47" s="17"/>
      <c r="K47" s="145"/>
      <c r="L47" s="270"/>
      <c r="M47" s="17"/>
      <c r="N47" s="17"/>
      <c r="O47" s="17"/>
      <c r="P47" s="17"/>
      <c r="Q47" s="17"/>
    </row>
    <row r="48" spans="1:17">
      <c r="A48" s="271" t="s">
        <v>647</v>
      </c>
      <c r="C48" s="18"/>
      <c r="D48" s="18"/>
      <c r="E48" s="18"/>
      <c r="F48" s="18"/>
      <c r="G48" s="18"/>
      <c r="H48" s="17"/>
      <c r="I48" s="17"/>
      <c r="J48" s="17"/>
      <c r="K48" s="145"/>
      <c r="L48" s="270"/>
      <c r="M48" s="17"/>
      <c r="N48" s="17"/>
      <c r="O48" s="17"/>
      <c r="P48" s="17"/>
      <c r="Q48" s="17"/>
    </row>
    <row r="49" spans="1:17">
      <c r="A49" s="271" t="s">
        <v>648</v>
      </c>
      <c r="B49" s="147"/>
      <c r="C49" s="18"/>
      <c r="D49" s="18"/>
      <c r="E49" s="18"/>
      <c r="F49" s="18"/>
      <c r="G49" s="18"/>
      <c r="H49" s="17"/>
      <c r="I49" s="17"/>
      <c r="J49" s="17"/>
      <c r="K49" s="145"/>
      <c r="L49" s="270"/>
      <c r="M49" s="17"/>
      <c r="N49" s="17"/>
      <c r="O49" s="17"/>
      <c r="P49" s="17"/>
      <c r="Q49" s="17"/>
    </row>
    <row r="50" spans="1:17" ht="9" customHeight="1">
      <c r="A50" s="16"/>
      <c r="B50" s="147"/>
      <c r="C50" s="18"/>
      <c r="D50" s="18"/>
      <c r="E50" s="18"/>
      <c r="F50" s="18"/>
      <c r="G50" s="18"/>
      <c r="H50" s="17"/>
      <c r="I50" s="17"/>
      <c r="J50" s="17"/>
      <c r="K50" s="145"/>
      <c r="L50" s="270"/>
      <c r="M50" s="17"/>
      <c r="N50" s="17"/>
      <c r="O50" s="17"/>
      <c r="P50" s="17"/>
      <c r="Q50" s="17"/>
    </row>
    <row r="51" spans="1:17" ht="9" customHeight="1">
      <c r="A51" s="16"/>
      <c r="B51" s="147"/>
      <c r="C51" s="18"/>
      <c r="D51" s="18"/>
      <c r="E51" s="18"/>
      <c r="F51" s="18"/>
      <c r="G51" s="18"/>
      <c r="H51" s="17"/>
      <c r="I51" s="17"/>
      <c r="J51" s="17"/>
      <c r="K51" s="145"/>
      <c r="L51" s="270"/>
      <c r="M51" s="17"/>
      <c r="N51" s="17"/>
      <c r="O51" s="17"/>
      <c r="P51" s="17"/>
      <c r="Q51" s="17"/>
    </row>
    <row r="52" spans="1:17" ht="9" customHeight="1">
      <c r="A52" s="122"/>
      <c r="B52" s="147"/>
      <c r="C52" s="18"/>
      <c r="D52" s="18"/>
      <c r="E52" s="18"/>
      <c r="F52" s="18"/>
      <c r="G52" s="18"/>
      <c r="H52" s="17"/>
      <c r="I52" s="17"/>
      <c r="J52" s="17"/>
      <c r="K52" s="145"/>
      <c r="L52" s="270"/>
      <c r="M52" s="17"/>
      <c r="N52" s="17"/>
      <c r="O52" s="17"/>
      <c r="P52" s="17"/>
      <c r="Q52" s="17"/>
    </row>
    <row r="53" spans="1:17" ht="9" customHeight="1">
      <c r="A53" s="16"/>
      <c r="B53" s="147"/>
      <c r="C53" s="18"/>
      <c r="D53" s="18"/>
      <c r="E53" s="18"/>
      <c r="F53" s="18"/>
      <c r="G53" s="18"/>
      <c r="H53" s="17"/>
      <c r="I53" s="17"/>
      <c r="J53" s="17"/>
      <c r="K53" s="145"/>
      <c r="L53" s="270"/>
      <c r="M53" s="17"/>
      <c r="N53" s="17"/>
      <c r="O53" s="17"/>
      <c r="P53" s="17"/>
      <c r="Q53" s="17"/>
    </row>
    <row r="54" spans="1:17" ht="9" customHeight="1">
      <c r="A54" s="16"/>
      <c r="B54" s="147"/>
      <c r="C54" s="18"/>
      <c r="D54" s="18"/>
      <c r="E54" s="18"/>
      <c r="F54" s="18"/>
      <c r="G54" s="18"/>
      <c r="H54" s="17"/>
      <c r="I54" s="17"/>
      <c r="J54" s="17"/>
      <c r="K54" s="145"/>
      <c r="L54" s="270"/>
      <c r="M54" s="17"/>
      <c r="N54" s="17"/>
      <c r="O54" s="17"/>
      <c r="P54" s="17"/>
      <c r="Q54" s="17"/>
    </row>
    <row r="55" spans="1:17" ht="9" customHeight="1">
      <c r="A55" s="16"/>
      <c r="B55" s="147"/>
      <c r="C55" s="18"/>
      <c r="D55" s="18"/>
      <c r="E55" s="18"/>
      <c r="F55" s="18"/>
      <c r="G55" s="18"/>
      <c r="H55" s="17"/>
      <c r="I55" s="17"/>
      <c r="J55" s="17"/>
      <c r="K55" s="145"/>
      <c r="L55" s="270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45"/>
      <c r="L56" s="270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45"/>
      <c r="L57" s="270"/>
      <c r="M57" s="17"/>
      <c r="N57" s="17"/>
      <c r="O57" s="17"/>
      <c r="P57" s="17"/>
      <c r="Q57" s="17"/>
    </row>
    <row r="58" spans="1:17" ht="9" customHeight="1">
      <c r="A58" s="122"/>
      <c r="C58" s="18"/>
      <c r="D58" s="18"/>
      <c r="E58" s="18"/>
      <c r="F58" s="18"/>
      <c r="G58" s="18"/>
      <c r="H58" s="17"/>
      <c r="I58" s="17"/>
      <c r="J58" s="17"/>
      <c r="K58" s="145"/>
      <c r="L58" s="270"/>
      <c r="M58" s="17"/>
      <c r="N58" s="17"/>
      <c r="O58" s="17"/>
      <c r="P58" s="17"/>
      <c r="Q58" s="17"/>
    </row>
    <row r="59" spans="1:17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45"/>
      <c r="L59" s="270"/>
      <c r="M59" s="17"/>
      <c r="N59" s="17"/>
      <c r="O59" s="17"/>
      <c r="P59" s="17"/>
      <c r="Q59" s="17"/>
    </row>
    <row r="60" spans="1:17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45"/>
      <c r="L60" s="270"/>
      <c r="M60" s="17"/>
      <c r="N60" s="17"/>
      <c r="O60" s="17"/>
      <c r="P60" s="17"/>
      <c r="Q60" s="17"/>
    </row>
    <row r="61" spans="1:17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45"/>
      <c r="L61" s="270"/>
      <c r="M61" s="17"/>
      <c r="N61" s="17"/>
      <c r="O61" s="17"/>
      <c r="P61" s="17"/>
      <c r="Q61" s="17"/>
    </row>
    <row r="62" spans="1:17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45"/>
      <c r="L62" s="270"/>
      <c r="M62" s="17"/>
      <c r="N62" s="17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45"/>
      <c r="L63" s="270"/>
      <c r="M63" s="17"/>
      <c r="N63" s="17"/>
      <c r="O63" s="17"/>
      <c r="P63" s="17"/>
      <c r="Q63" s="17"/>
    </row>
    <row r="64" spans="1:17" ht="9" customHeight="1">
      <c r="A64" s="122"/>
      <c r="C64" s="18"/>
      <c r="D64" s="18"/>
      <c r="E64" s="18"/>
      <c r="F64" s="18"/>
      <c r="G64" s="18"/>
      <c r="H64" s="17"/>
      <c r="I64" s="17"/>
      <c r="J64" s="17"/>
      <c r="K64" s="145"/>
      <c r="L64" s="270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45"/>
      <c r="L65" s="270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45"/>
      <c r="L66" s="270"/>
      <c r="M66" s="17"/>
      <c r="N66" s="17"/>
      <c r="O66" s="17"/>
      <c r="P66" s="17"/>
      <c r="Q66" s="17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45"/>
      <c r="L67" s="270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45"/>
      <c r="L68" s="270"/>
      <c r="M68" s="17"/>
      <c r="N68" s="17"/>
      <c r="O68" s="17"/>
      <c r="P68" s="17"/>
      <c r="Q68" s="17"/>
    </row>
    <row r="69" spans="1:17" ht="9" customHeight="1">
      <c r="A69" s="122"/>
      <c r="C69" s="18"/>
      <c r="D69" s="18"/>
      <c r="E69" s="18"/>
      <c r="F69" s="18"/>
      <c r="G69" s="18"/>
      <c r="H69" s="17"/>
      <c r="I69" s="17"/>
      <c r="J69" s="17"/>
      <c r="K69" s="145"/>
      <c r="L69" s="270"/>
      <c r="M69" s="17"/>
      <c r="N69" s="17"/>
      <c r="O69" s="17"/>
      <c r="P69" s="17"/>
      <c r="Q69" s="17"/>
    </row>
    <row r="70" spans="1:17" ht="9" customHeight="1">
      <c r="A70" s="123"/>
      <c r="C70" s="18"/>
      <c r="D70" s="18"/>
      <c r="E70" s="18"/>
      <c r="F70" s="18"/>
      <c r="G70" s="18"/>
      <c r="H70" s="17"/>
      <c r="I70" s="17"/>
      <c r="J70" s="17"/>
      <c r="K70" s="145"/>
      <c r="L70" s="270"/>
      <c r="M70" s="17"/>
      <c r="N70" s="17"/>
      <c r="O70" s="17"/>
      <c r="P70" s="17"/>
      <c r="Q70" s="17"/>
    </row>
    <row r="71" spans="1:17" ht="9" customHeight="1">
      <c r="A71" s="123"/>
      <c r="C71" s="18"/>
      <c r="D71" s="18"/>
      <c r="E71" s="18"/>
      <c r="F71" s="18"/>
      <c r="G71" s="18"/>
      <c r="H71" s="17"/>
      <c r="I71" s="17"/>
      <c r="J71" s="17"/>
      <c r="K71" s="145"/>
      <c r="L71" s="270"/>
      <c r="M71" s="17"/>
      <c r="N71" s="17"/>
      <c r="O71" s="17"/>
      <c r="P71" s="17"/>
      <c r="Q71" s="17"/>
    </row>
    <row r="72" spans="1:17" ht="9" customHeight="1">
      <c r="A72" s="123"/>
      <c r="C72" s="18"/>
      <c r="D72" s="18"/>
      <c r="E72" s="18"/>
      <c r="F72" s="18"/>
      <c r="G72" s="18"/>
      <c r="H72" s="17"/>
      <c r="I72" s="17"/>
      <c r="J72" s="17"/>
      <c r="K72" s="145"/>
      <c r="L72" s="270"/>
      <c r="M72" s="17"/>
      <c r="N72" s="17"/>
      <c r="O72" s="17"/>
      <c r="P72" s="17"/>
      <c r="Q72" s="17"/>
    </row>
    <row r="73" spans="1:17" ht="9" customHeight="1">
      <c r="A73" s="123"/>
      <c r="C73" s="18"/>
      <c r="D73" s="18"/>
      <c r="E73" s="18"/>
      <c r="F73" s="18"/>
      <c r="G73" s="18"/>
      <c r="H73" s="17"/>
      <c r="I73" s="17"/>
      <c r="J73" s="17"/>
      <c r="K73" s="145"/>
      <c r="L73" s="270"/>
      <c r="M73" s="17"/>
      <c r="N73" s="17"/>
      <c r="O73" s="17"/>
      <c r="P73" s="17"/>
      <c r="Q73" s="17"/>
    </row>
    <row r="74" spans="1:17" ht="9" customHeight="1">
      <c r="A74" s="124"/>
      <c r="C74" s="18"/>
      <c r="D74" s="18"/>
      <c r="E74" s="18"/>
      <c r="F74" s="18"/>
      <c r="G74" s="18"/>
      <c r="H74" s="17"/>
      <c r="I74" s="17"/>
      <c r="J74" s="17"/>
      <c r="K74" s="145"/>
      <c r="L74" s="270"/>
      <c r="M74" s="17"/>
      <c r="N74" s="17"/>
      <c r="O74" s="17"/>
      <c r="P74" s="17"/>
      <c r="Q74" s="17"/>
    </row>
    <row r="75" spans="1:17" ht="9" customHeight="1">
      <c r="A75" s="124"/>
      <c r="C75" s="18"/>
      <c r="D75" s="18"/>
      <c r="E75" s="18"/>
      <c r="F75" s="18"/>
      <c r="G75" s="18"/>
      <c r="H75" s="17"/>
      <c r="I75" s="17"/>
      <c r="J75" s="17"/>
      <c r="K75" s="145"/>
      <c r="L75" s="270"/>
      <c r="M75" s="17"/>
      <c r="N75" s="17"/>
      <c r="O75" s="17"/>
      <c r="P75" s="17"/>
      <c r="Q75" s="17"/>
    </row>
    <row r="76" spans="1:17" ht="9" customHeight="1">
      <c r="A76" s="125"/>
      <c r="C76" s="18"/>
      <c r="D76" s="18"/>
      <c r="E76" s="18"/>
      <c r="F76" s="18"/>
      <c r="G76" s="18"/>
      <c r="H76" s="17"/>
      <c r="I76" s="17"/>
      <c r="J76" s="17"/>
      <c r="K76" s="145"/>
      <c r="L76" s="270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45"/>
      <c r="L77" s="270"/>
      <c r="M77" s="17"/>
      <c r="N77" s="17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45"/>
      <c r="L78" s="270"/>
      <c r="M78" s="17"/>
      <c r="N78" s="17"/>
      <c r="O78" s="17"/>
      <c r="P78" s="17"/>
      <c r="Q78" s="17"/>
    </row>
    <row r="79" spans="1:17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45"/>
      <c r="L79" s="270"/>
      <c r="M79" s="17"/>
      <c r="N79" s="17"/>
      <c r="O79" s="17"/>
      <c r="P79" s="17"/>
      <c r="Q79" s="17"/>
    </row>
    <row r="80" spans="1:17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45"/>
      <c r="L80" s="270"/>
      <c r="M80" s="17"/>
      <c r="N80" s="17"/>
      <c r="O80" s="17"/>
      <c r="P80" s="17"/>
      <c r="Q80" s="17"/>
    </row>
    <row r="81" spans="1:17" ht="9" customHeight="1">
      <c r="A81" s="123"/>
      <c r="C81" s="18"/>
      <c r="D81" s="18"/>
      <c r="E81" s="18"/>
      <c r="F81" s="18"/>
      <c r="G81" s="18"/>
      <c r="H81" s="17"/>
      <c r="I81" s="17"/>
      <c r="J81" s="17"/>
      <c r="K81" s="145"/>
      <c r="L81" s="270"/>
      <c r="M81" s="17"/>
      <c r="N81" s="17"/>
      <c r="O81" s="17"/>
      <c r="P81" s="17"/>
      <c r="Q81" s="17"/>
    </row>
    <row r="82" spans="1:17" ht="9" customHeight="1">
      <c r="A82" s="125"/>
      <c r="C82" s="18"/>
      <c r="D82" s="18"/>
      <c r="E82" s="18"/>
      <c r="F82" s="18"/>
      <c r="G82" s="18"/>
      <c r="H82" s="17"/>
      <c r="I82" s="17"/>
      <c r="J82" s="17"/>
      <c r="K82" s="145"/>
      <c r="L82" s="270"/>
      <c r="M82" s="17"/>
      <c r="N82" s="17"/>
      <c r="O82" s="17"/>
      <c r="P82" s="17"/>
      <c r="Q82" s="17"/>
    </row>
    <row r="83" spans="1:17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45"/>
      <c r="L83" s="270"/>
      <c r="M83" s="17"/>
      <c r="N83" s="17"/>
      <c r="O83" s="17"/>
      <c r="P83" s="17"/>
      <c r="Q83" s="17"/>
    </row>
    <row r="84" spans="1:17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45"/>
      <c r="L84" s="270"/>
      <c r="M84" s="17"/>
      <c r="N84" s="17"/>
      <c r="O84" s="17"/>
      <c r="P84" s="17"/>
      <c r="Q84" s="17"/>
    </row>
    <row r="85" spans="1:17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45"/>
      <c r="L85" s="270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45"/>
      <c r="L86" s="270"/>
      <c r="M86" s="17"/>
      <c r="N86" s="17"/>
      <c r="O86" s="17"/>
      <c r="P86" s="17"/>
      <c r="Q86" s="17"/>
    </row>
    <row r="87" spans="1:17" ht="9" customHeight="1">
      <c r="A87" s="123"/>
      <c r="C87" s="18"/>
      <c r="D87" s="18"/>
      <c r="E87" s="18"/>
      <c r="F87" s="18"/>
      <c r="G87" s="18"/>
      <c r="H87" s="17"/>
      <c r="I87" s="17"/>
      <c r="J87" s="17"/>
      <c r="K87" s="145"/>
      <c r="L87" s="270"/>
      <c r="M87" s="17"/>
      <c r="N87" s="17"/>
      <c r="O87" s="17"/>
      <c r="P87" s="17"/>
      <c r="Q87" s="17"/>
    </row>
    <row r="88" spans="1:17" ht="9" customHeight="1">
      <c r="A88" s="125"/>
      <c r="C88" s="18"/>
      <c r="D88" s="18"/>
      <c r="E88" s="18"/>
      <c r="F88" s="18"/>
      <c r="G88" s="18"/>
      <c r="H88" s="17"/>
      <c r="I88" s="17"/>
      <c r="J88" s="17"/>
      <c r="K88" s="145"/>
      <c r="L88" s="270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45"/>
      <c r="L89" s="270"/>
      <c r="M89" s="17"/>
      <c r="N89" s="17"/>
      <c r="O89" s="17"/>
      <c r="P89" s="17"/>
      <c r="Q89" s="17"/>
    </row>
    <row r="90" spans="1:17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45"/>
      <c r="L90" s="270"/>
      <c r="M90" s="17"/>
      <c r="N90" s="17"/>
      <c r="O90" s="17"/>
      <c r="P90" s="17"/>
      <c r="Q90" s="17"/>
    </row>
    <row r="91" spans="1:17" ht="9" customHeight="1">
      <c r="A91" s="16"/>
      <c r="C91" s="37"/>
      <c r="D91" s="37"/>
      <c r="E91" s="37"/>
      <c r="F91" s="37"/>
      <c r="G91" s="37"/>
      <c r="K91" s="119"/>
    </row>
    <row r="92" spans="1:17" ht="9" customHeight="1">
      <c r="A92" s="16"/>
      <c r="C92" s="37"/>
      <c r="D92" s="37"/>
      <c r="E92" s="37"/>
      <c r="F92" s="37"/>
      <c r="G92" s="37"/>
      <c r="K92" s="119"/>
    </row>
    <row r="93" spans="1:17" ht="9" customHeight="1">
      <c r="A93" s="16"/>
      <c r="C93" s="37"/>
      <c r="D93" s="37"/>
      <c r="E93" s="37"/>
      <c r="F93" s="37"/>
      <c r="G93" s="37"/>
      <c r="K93" s="119"/>
    </row>
    <row r="94" spans="1:17" ht="9" customHeight="1">
      <c r="A94" s="16"/>
      <c r="C94" s="37"/>
      <c r="D94" s="37"/>
      <c r="E94" s="37"/>
      <c r="F94" s="37"/>
      <c r="G94" s="37"/>
      <c r="K94" s="119"/>
    </row>
    <row r="95" spans="1:17" ht="9" customHeight="1">
      <c r="A95" s="16"/>
      <c r="C95" s="37"/>
      <c r="D95" s="37"/>
      <c r="E95" s="37"/>
      <c r="F95" s="37"/>
      <c r="G95" s="37"/>
      <c r="K95" s="119"/>
    </row>
    <row r="96" spans="1:17" ht="9" customHeight="1">
      <c r="A96" s="16"/>
      <c r="C96" s="37"/>
      <c r="D96" s="37"/>
      <c r="E96" s="37"/>
      <c r="F96" s="37"/>
      <c r="G96" s="37"/>
      <c r="K96" s="119"/>
    </row>
    <row r="97" spans="1:11" ht="9" customHeight="1">
      <c r="A97" s="123"/>
      <c r="C97" s="37"/>
      <c r="D97" s="37"/>
      <c r="E97" s="37"/>
      <c r="F97" s="37"/>
      <c r="G97" s="37"/>
      <c r="K97" s="119"/>
    </row>
    <row r="98" spans="1:11" ht="9" customHeight="1">
      <c r="A98" s="125"/>
      <c r="C98" s="37"/>
      <c r="D98" s="37"/>
      <c r="E98" s="37"/>
      <c r="F98" s="37"/>
      <c r="G98" s="37"/>
      <c r="K98" s="119"/>
    </row>
    <row r="99" spans="1:11" ht="9" customHeight="1">
      <c r="A99" s="16"/>
      <c r="C99" s="37"/>
      <c r="D99" s="37"/>
      <c r="E99" s="37"/>
      <c r="F99" s="37"/>
      <c r="G99" s="37"/>
      <c r="K99" s="119"/>
    </row>
    <row r="100" spans="1:11" ht="9" customHeight="1">
      <c r="A100" s="16"/>
      <c r="C100" s="37"/>
      <c r="D100" s="37"/>
      <c r="E100" s="37"/>
      <c r="F100" s="37"/>
      <c r="G100" s="37"/>
      <c r="K100" s="119"/>
    </row>
    <row r="101" spans="1:11" ht="9" customHeight="1">
      <c r="A101" s="16"/>
      <c r="C101" s="37"/>
      <c r="D101" s="37"/>
      <c r="E101" s="37"/>
      <c r="F101" s="37"/>
      <c r="G101" s="37"/>
      <c r="K101" s="119"/>
    </row>
    <row r="102" spans="1:11" ht="9" customHeight="1">
      <c r="A102" s="16"/>
      <c r="C102" s="37"/>
      <c r="D102" s="37"/>
      <c r="E102" s="37"/>
      <c r="F102" s="37"/>
      <c r="G102" s="37"/>
      <c r="K102" s="119"/>
    </row>
    <row r="103" spans="1:11" ht="9" customHeight="1">
      <c r="A103" s="16"/>
      <c r="C103" s="37"/>
      <c r="D103" s="37"/>
      <c r="E103" s="37"/>
      <c r="F103" s="37"/>
      <c r="G103" s="37"/>
      <c r="K103" s="119"/>
    </row>
    <row r="104" spans="1:11" ht="9" customHeight="1">
      <c r="A104" s="16"/>
      <c r="C104" s="37"/>
      <c r="D104" s="37"/>
      <c r="E104" s="37"/>
      <c r="F104" s="37"/>
      <c r="G104" s="37"/>
      <c r="K104" s="119"/>
    </row>
    <row r="105" spans="1:11" ht="9" customHeight="1">
      <c r="A105" s="16"/>
      <c r="C105" s="37"/>
      <c r="D105" s="37"/>
      <c r="E105" s="37"/>
      <c r="F105" s="37"/>
      <c r="G105" s="37"/>
      <c r="K105" s="119"/>
    </row>
    <row r="106" spans="1:11" ht="9" customHeight="1">
      <c r="A106" s="16"/>
      <c r="C106" s="37"/>
      <c r="D106" s="37"/>
      <c r="E106" s="37"/>
      <c r="F106" s="37"/>
      <c r="G106" s="37"/>
      <c r="K106" s="119"/>
    </row>
    <row r="107" spans="1:11" ht="9" customHeight="1">
      <c r="A107" s="16"/>
      <c r="C107" s="37"/>
      <c r="D107" s="37"/>
      <c r="E107" s="37"/>
      <c r="F107" s="37"/>
      <c r="G107" s="37"/>
      <c r="K107" s="119"/>
    </row>
    <row r="108" spans="1:11" ht="9" customHeight="1">
      <c r="A108" s="125"/>
      <c r="C108" s="37"/>
      <c r="D108" s="37"/>
      <c r="E108" s="37"/>
      <c r="F108" s="37"/>
      <c r="G108" s="37"/>
      <c r="K108" s="119"/>
    </row>
    <row r="109" spans="1:11" ht="9" customHeight="1">
      <c r="A109" s="16"/>
      <c r="C109" s="37"/>
      <c r="D109" s="37"/>
      <c r="E109" s="37"/>
      <c r="F109" s="37"/>
      <c r="G109" s="37"/>
      <c r="K109" s="119"/>
    </row>
    <row r="110" spans="1:11" ht="9" customHeight="1">
      <c r="A110" s="16"/>
      <c r="C110" s="37"/>
      <c r="D110" s="37"/>
      <c r="E110" s="37"/>
      <c r="F110" s="37"/>
      <c r="G110" s="37"/>
      <c r="K110" s="119"/>
    </row>
    <row r="111" spans="1:11" ht="9" customHeight="1">
      <c r="A111" s="16"/>
      <c r="C111" s="37"/>
      <c r="D111" s="37"/>
      <c r="E111" s="37"/>
      <c r="F111" s="37"/>
      <c r="G111" s="37"/>
      <c r="K111" s="119"/>
    </row>
    <row r="112" spans="1:11">
      <c r="A112" s="126"/>
      <c r="C112" s="37"/>
      <c r="D112" s="37"/>
      <c r="E112" s="37"/>
      <c r="F112" s="37"/>
      <c r="G112" s="37"/>
      <c r="K112" s="119"/>
    </row>
    <row r="113" spans="1:11">
      <c r="A113" s="126"/>
      <c r="C113" s="37"/>
      <c r="D113" s="37"/>
      <c r="E113" s="37"/>
      <c r="F113" s="37"/>
      <c r="G113" s="37"/>
      <c r="K113" s="119"/>
    </row>
    <row r="114" spans="1:11">
      <c r="A114" s="126"/>
      <c r="C114" s="37"/>
      <c r="D114" s="37"/>
      <c r="E114" s="37"/>
      <c r="F114" s="37"/>
      <c r="G114" s="37"/>
      <c r="K114" s="119"/>
    </row>
    <row r="115" spans="1:11">
      <c r="A115" s="126"/>
      <c r="C115" s="37"/>
      <c r="D115" s="37"/>
      <c r="E115" s="37"/>
      <c r="F115" s="37"/>
      <c r="G115" s="37"/>
      <c r="K115" s="119"/>
    </row>
    <row r="116" spans="1:11">
      <c r="A116" s="126"/>
      <c r="C116" s="37"/>
      <c r="D116" s="37"/>
      <c r="E116" s="37"/>
      <c r="F116" s="37"/>
      <c r="G116" s="37"/>
      <c r="K116" s="119"/>
    </row>
    <row r="117" spans="1:11">
      <c r="A117" s="126"/>
      <c r="C117" s="37"/>
      <c r="D117" s="37"/>
      <c r="E117" s="37"/>
      <c r="F117" s="37"/>
      <c r="G117" s="37"/>
      <c r="K117" s="119"/>
    </row>
    <row r="118" spans="1:11">
      <c r="A118" s="126"/>
      <c r="C118" s="37"/>
      <c r="D118" s="37"/>
      <c r="E118" s="37"/>
      <c r="F118" s="37"/>
      <c r="G118" s="37"/>
      <c r="K118" s="119"/>
    </row>
    <row r="119" spans="1:11" ht="15.75">
      <c r="A119" s="127"/>
      <c r="C119" s="37"/>
      <c r="D119" s="37"/>
      <c r="E119" s="37"/>
      <c r="F119" s="37"/>
      <c r="G119" s="37"/>
      <c r="K119" s="119"/>
    </row>
    <row r="120" spans="1:11" ht="15.75">
      <c r="A120" s="127"/>
      <c r="C120" s="37"/>
      <c r="D120" s="37"/>
      <c r="E120" s="37"/>
      <c r="F120" s="37"/>
      <c r="G120" s="37"/>
      <c r="K120" s="119"/>
    </row>
    <row r="121" spans="1:11" ht="15.75">
      <c r="A121" s="127"/>
      <c r="C121" s="37"/>
      <c r="D121" s="37"/>
      <c r="E121" s="37"/>
      <c r="F121" s="37"/>
      <c r="G121" s="37"/>
      <c r="K121" s="119"/>
    </row>
    <row r="122" spans="1:11" ht="15.75">
      <c r="A122" s="127"/>
      <c r="C122" s="37"/>
      <c r="D122" s="37"/>
      <c r="E122" s="37"/>
      <c r="F122" s="37"/>
      <c r="G122" s="37"/>
      <c r="K122" s="119"/>
    </row>
    <row r="123" spans="1:11" ht="15.75">
      <c r="A123" s="127"/>
      <c r="C123" s="37"/>
      <c r="D123" s="37"/>
      <c r="E123" s="37"/>
      <c r="F123" s="37"/>
      <c r="G123" s="37"/>
      <c r="K123" s="119"/>
    </row>
    <row r="124" spans="1:11" ht="15.75">
      <c r="A124" s="127"/>
      <c r="C124" s="37"/>
      <c r="D124" s="37"/>
      <c r="E124" s="37"/>
      <c r="F124" s="37"/>
      <c r="G124" s="37"/>
      <c r="K124" s="119"/>
    </row>
    <row r="125" spans="1:11" ht="15.75">
      <c r="A125" s="127"/>
      <c r="C125" s="37"/>
      <c r="D125" s="37"/>
      <c r="E125" s="37"/>
      <c r="F125" s="37"/>
      <c r="G125" s="37"/>
      <c r="K125" s="119"/>
    </row>
    <row r="126" spans="1:11" ht="15.75">
      <c r="A126" s="127"/>
      <c r="C126" s="37"/>
      <c r="D126" s="37"/>
      <c r="E126" s="37"/>
      <c r="F126" s="37"/>
      <c r="G126" s="37"/>
      <c r="K126" s="119"/>
    </row>
    <row r="127" spans="1:11" ht="15.75">
      <c r="A127" s="127"/>
      <c r="C127" s="37"/>
      <c r="D127" s="37"/>
      <c r="E127" s="37"/>
      <c r="F127" s="37"/>
      <c r="G127" s="37"/>
      <c r="K127" s="119"/>
    </row>
    <row r="128" spans="1:11" ht="15.75">
      <c r="A128" s="127"/>
      <c r="C128" s="37"/>
      <c r="D128" s="37"/>
      <c r="E128" s="37"/>
      <c r="F128" s="37"/>
      <c r="G128" s="37"/>
      <c r="K128" s="119"/>
    </row>
    <row r="129" spans="1:11" ht="15.75">
      <c r="A129" s="127"/>
      <c r="C129" s="37"/>
      <c r="D129" s="37"/>
      <c r="E129" s="37"/>
      <c r="F129" s="37"/>
      <c r="G129" s="37"/>
      <c r="K129" s="119"/>
    </row>
    <row r="130" spans="1:11" ht="15.75">
      <c r="A130" s="127"/>
      <c r="C130" s="37"/>
      <c r="D130" s="37"/>
      <c r="E130" s="37"/>
      <c r="F130" s="37"/>
      <c r="G130" s="37"/>
      <c r="K130" s="119"/>
    </row>
    <row r="131" spans="1:11" ht="15.75">
      <c r="A131" s="127"/>
      <c r="C131" s="37"/>
      <c r="D131" s="37"/>
      <c r="E131" s="37"/>
      <c r="F131" s="37"/>
      <c r="G131" s="37"/>
      <c r="K131" s="119"/>
    </row>
    <row r="132" spans="1:11" ht="15.75">
      <c r="A132" s="127"/>
      <c r="C132" s="37"/>
      <c r="D132" s="37"/>
      <c r="E132" s="37"/>
      <c r="F132" s="37"/>
      <c r="G132" s="37"/>
      <c r="K132" s="119"/>
    </row>
    <row r="133" spans="1:11" ht="15.75">
      <c r="A133" s="127"/>
      <c r="C133" s="37"/>
      <c r="D133" s="37"/>
      <c r="E133" s="37"/>
      <c r="F133" s="37"/>
      <c r="G133" s="37"/>
      <c r="K133" s="119"/>
    </row>
    <row r="134" spans="1:11" ht="15.75">
      <c r="A134" s="127"/>
      <c r="C134" s="37"/>
      <c r="D134" s="37"/>
      <c r="E134" s="37"/>
      <c r="F134" s="37"/>
      <c r="G134" s="37"/>
      <c r="K134" s="119"/>
    </row>
    <row r="135" spans="1:11" ht="15.75">
      <c r="A135" s="127"/>
      <c r="C135" s="37"/>
      <c r="D135" s="37"/>
      <c r="E135" s="37"/>
      <c r="F135" s="37"/>
      <c r="G135" s="37"/>
      <c r="K135" s="119"/>
    </row>
    <row r="136" spans="1:11" ht="15.75">
      <c r="A136" s="127"/>
      <c r="C136" s="37"/>
      <c r="D136" s="37"/>
      <c r="E136" s="37"/>
      <c r="F136" s="37"/>
      <c r="G136" s="37"/>
      <c r="K136" s="119"/>
    </row>
    <row r="137" spans="1:11" ht="15.75">
      <c r="A137" s="127"/>
      <c r="C137" s="37"/>
      <c r="D137" s="37"/>
      <c r="E137" s="37"/>
      <c r="F137" s="37"/>
      <c r="G137" s="37"/>
      <c r="K137" s="119"/>
    </row>
    <row r="138" spans="1:11" ht="15.75">
      <c r="A138" s="127"/>
      <c r="C138" s="37"/>
      <c r="D138" s="37"/>
      <c r="E138" s="37"/>
      <c r="F138" s="37"/>
      <c r="G138" s="37"/>
      <c r="K138" s="119"/>
    </row>
    <row r="139" spans="1:11" ht="15.75">
      <c r="A139" s="127"/>
      <c r="C139" s="37"/>
      <c r="D139" s="37"/>
      <c r="E139" s="37"/>
      <c r="F139" s="37"/>
      <c r="G139" s="37"/>
      <c r="K139" s="119"/>
    </row>
    <row r="140" spans="1:11" ht="15.75">
      <c r="A140" s="127"/>
      <c r="C140" s="37"/>
      <c r="D140" s="37"/>
      <c r="E140" s="37"/>
      <c r="F140" s="37"/>
      <c r="G140" s="37"/>
      <c r="K140" s="119"/>
    </row>
    <row r="141" spans="1:11" ht="15.75">
      <c r="A141" s="127"/>
      <c r="C141" s="37"/>
      <c r="D141" s="37"/>
      <c r="E141" s="37"/>
      <c r="F141" s="37"/>
      <c r="G141" s="37"/>
      <c r="K141" s="119"/>
    </row>
    <row r="142" spans="1:11" ht="15.75">
      <c r="A142" s="127"/>
      <c r="C142" s="37"/>
      <c r="D142" s="37"/>
      <c r="E142" s="37"/>
      <c r="F142" s="37"/>
      <c r="G142" s="37"/>
      <c r="K142" s="119"/>
    </row>
    <row r="143" spans="1:11" ht="15.75">
      <c r="A143" s="127"/>
      <c r="C143" s="37"/>
      <c r="D143" s="37"/>
      <c r="E143" s="37"/>
      <c r="F143" s="37"/>
      <c r="G143" s="37"/>
      <c r="K143" s="119"/>
    </row>
    <row r="144" spans="1:11" ht="15.75">
      <c r="A144" s="127"/>
      <c r="C144" s="37"/>
      <c r="D144" s="37"/>
      <c r="E144" s="37"/>
      <c r="F144" s="37"/>
      <c r="G144" s="37"/>
      <c r="K144" s="119"/>
    </row>
    <row r="145" spans="1:11" ht="15.75">
      <c r="A145" s="127"/>
      <c r="C145" s="37"/>
      <c r="D145" s="37"/>
      <c r="E145" s="37"/>
      <c r="F145" s="37"/>
      <c r="G145" s="37"/>
      <c r="K145" s="119"/>
    </row>
    <row r="146" spans="1:11" ht="15.75">
      <c r="A146" s="127"/>
      <c r="C146" s="37"/>
      <c r="D146" s="37"/>
      <c r="E146" s="37"/>
      <c r="F146" s="37"/>
      <c r="G146" s="37"/>
      <c r="K146" s="119"/>
    </row>
    <row r="147" spans="1:11" ht="15.75">
      <c r="A147" s="127"/>
      <c r="C147" s="37"/>
      <c r="D147" s="37"/>
      <c r="E147" s="37"/>
      <c r="F147" s="37"/>
      <c r="G147" s="37"/>
      <c r="K147" s="119"/>
    </row>
    <row r="148" spans="1:11" ht="15.75">
      <c r="A148" s="127"/>
      <c r="C148" s="37"/>
      <c r="D148" s="37"/>
      <c r="E148" s="37"/>
      <c r="F148" s="37"/>
      <c r="G148" s="37"/>
      <c r="K148" s="119"/>
    </row>
    <row r="149" spans="1:11" ht="15.75">
      <c r="A149" s="127"/>
      <c r="C149" s="37"/>
      <c r="D149" s="37"/>
      <c r="E149" s="37"/>
      <c r="F149" s="37"/>
      <c r="G149" s="37"/>
      <c r="K149" s="119"/>
    </row>
    <row r="150" spans="1:11" ht="15.75">
      <c r="A150" s="127"/>
      <c r="C150" s="37"/>
      <c r="D150" s="37"/>
      <c r="E150" s="37"/>
      <c r="F150" s="37"/>
      <c r="G150" s="37"/>
      <c r="K150" s="119"/>
    </row>
    <row r="151" spans="1:11" ht="15.75">
      <c r="A151" s="127"/>
      <c r="C151" s="37"/>
      <c r="D151" s="37"/>
      <c r="E151" s="37"/>
      <c r="F151" s="37"/>
      <c r="G151" s="37"/>
      <c r="K151" s="119"/>
    </row>
    <row r="152" spans="1:11" ht="15.75">
      <c r="A152" s="127"/>
      <c r="C152" s="37"/>
      <c r="D152" s="37"/>
      <c r="E152" s="37"/>
      <c r="F152" s="37"/>
      <c r="G152" s="37"/>
      <c r="K152" s="119"/>
    </row>
    <row r="153" spans="1:11" ht="15.75">
      <c r="A153" s="127"/>
      <c r="C153" s="37"/>
      <c r="D153" s="37"/>
      <c r="E153" s="37"/>
      <c r="F153" s="37"/>
      <c r="G153" s="37"/>
      <c r="K153" s="119"/>
    </row>
    <row r="154" spans="1:11" ht="15.75">
      <c r="A154" s="127"/>
      <c r="C154" s="37"/>
      <c r="D154" s="37"/>
      <c r="E154" s="37"/>
      <c r="F154" s="37"/>
      <c r="G154" s="37"/>
      <c r="K154" s="119"/>
    </row>
    <row r="155" spans="1:11" ht="15.75">
      <c r="A155" s="127"/>
      <c r="C155" s="37"/>
      <c r="D155" s="37"/>
      <c r="E155" s="37"/>
      <c r="F155" s="37"/>
      <c r="G155" s="37"/>
      <c r="K155" s="119"/>
    </row>
    <row r="156" spans="1:11" ht="15.75">
      <c r="A156" s="127"/>
      <c r="C156" s="37"/>
      <c r="D156" s="37"/>
      <c r="E156" s="37"/>
      <c r="F156" s="37"/>
      <c r="G156" s="37"/>
      <c r="K156" s="119"/>
    </row>
    <row r="157" spans="1:11" ht="15.75">
      <c r="A157" s="127"/>
      <c r="C157" s="37"/>
      <c r="D157" s="37"/>
      <c r="E157" s="37"/>
      <c r="F157" s="37"/>
      <c r="G157" s="37"/>
      <c r="K157" s="119"/>
    </row>
    <row r="158" spans="1:11" ht="15.75">
      <c r="A158" s="127"/>
      <c r="C158" s="37"/>
      <c r="D158" s="37"/>
      <c r="E158" s="37"/>
      <c r="F158" s="37"/>
      <c r="G158" s="37"/>
      <c r="K158" s="119"/>
    </row>
    <row r="159" spans="1:11" ht="15.75">
      <c r="A159" s="127"/>
      <c r="C159" s="37"/>
      <c r="D159" s="37"/>
      <c r="E159" s="37"/>
      <c r="F159" s="37"/>
      <c r="G159" s="37"/>
      <c r="K159" s="119"/>
    </row>
    <row r="160" spans="1:11" ht="15.75">
      <c r="A160" s="127"/>
      <c r="C160" s="37"/>
      <c r="D160" s="37"/>
      <c r="E160" s="37"/>
      <c r="F160" s="37"/>
      <c r="G160" s="37"/>
      <c r="K160" s="119"/>
    </row>
    <row r="161" spans="1:11" ht="15.75">
      <c r="A161" s="127"/>
      <c r="C161" s="37"/>
      <c r="D161" s="37"/>
      <c r="E161" s="37"/>
      <c r="F161" s="37"/>
      <c r="G161" s="37"/>
      <c r="K161" s="119"/>
    </row>
    <row r="162" spans="1:11" ht="15.75">
      <c r="A162" s="127"/>
      <c r="C162" s="37"/>
      <c r="D162" s="37"/>
      <c r="E162" s="37"/>
      <c r="F162" s="37"/>
      <c r="G162" s="37"/>
      <c r="K162" s="119"/>
    </row>
    <row r="163" spans="1:11" ht="15.75">
      <c r="A163" s="127"/>
      <c r="C163" s="37"/>
      <c r="D163" s="37"/>
      <c r="E163" s="37"/>
      <c r="F163" s="37"/>
      <c r="G163" s="37"/>
      <c r="K163" s="119"/>
    </row>
    <row r="164" spans="1:11" ht="15.75">
      <c r="A164" s="127"/>
      <c r="C164" s="37"/>
      <c r="D164" s="37"/>
      <c r="E164" s="37"/>
      <c r="F164" s="37"/>
      <c r="G164" s="37"/>
      <c r="K164" s="119"/>
    </row>
    <row r="165" spans="1:11" ht="15.75">
      <c r="A165" s="127"/>
      <c r="C165" s="37"/>
      <c r="D165" s="37"/>
      <c r="E165" s="37"/>
      <c r="F165" s="37"/>
      <c r="G165" s="37"/>
      <c r="K165" s="119"/>
    </row>
    <row r="166" spans="1:11" ht="15.75">
      <c r="A166" s="127"/>
      <c r="C166" s="37"/>
      <c r="D166" s="37"/>
      <c r="E166" s="37"/>
      <c r="F166" s="37"/>
      <c r="G166" s="37"/>
      <c r="K166" s="119"/>
    </row>
    <row r="167" spans="1:11" ht="15.75">
      <c r="A167" s="127"/>
      <c r="C167" s="37"/>
      <c r="D167" s="37"/>
      <c r="E167" s="37"/>
      <c r="F167" s="37"/>
      <c r="G167" s="37"/>
      <c r="K167" s="119"/>
    </row>
    <row r="168" spans="1:11" ht="15.75">
      <c r="A168" s="127"/>
      <c r="C168" s="37"/>
      <c r="D168" s="37"/>
      <c r="E168" s="37"/>
      <c r="F168" s="37"/>
      <c r="G168" s="37"/>
      <c r="K168" s="119"/>
    </row>
    <row r="169" spans="1:11" ht="15.75">
      <c r="A169" s="127"/>
      <c r="C169" s="37"/>
      <c r="D169" s="37"/>
      <c r="E169" s="37"/>
      <c r="F169" s="37"/>
      <c r="G169" s="37"/>
      <c r="K169" s="119"/>
    </row>
    <row r="170" spans="1:11" ht="15.75">
      <c r="A170" s="127"/>
      <c r="C170" s="37"/>
      <c r="D170" s="37"/>
      <c r="E170" s="37"/>
      <c r="F170" s="37"/>
      <c r="G170" s="37"/>
      <c r="K170" s="119"/>
    </row>
    <row r="171" spans="1:11" ht="15.75">
      <c r="A171" s="127"/>
      <c r="C171" s="37"/>
      <c r="D171" s="37"/>
      <c r="E171" s="37"/>
      <c r="F171" s="37"/>
      <c r="G171" s="37"/>
      <c r="K171" s="119"/>
    </row>
    <row r="172" spans="1:11" ht="15.75">
      <c r="A172" s="127"/>
      <c r="C172" s="37"/>
      <c r="D172" s="37"/>
      <c r="E172" s="37"/>
      <c r="F172" s="37"/>
      <c r="G172" s="37"/>
      <c r="K172" s="119"/>
    </row>
    <row r="173" spans="1:11" ht="15.75">
      <c r="A173" s="127"/>
      <c r="C173" s="37"/>
      <c r="D173" s="37"/>
      <c r="E173" s="37"/>
      <c r="F173" s="37"/>
      <c r="G173" s="37"/>
      <c r="K173" s="119"/>
    </row>
    <row r="174" spans="1:11" ht="15.75">
      <c r="A174" s="127"/>
      <c r="C174" s="37"/>
      <c r="D174" s="37"/>
      <c r="E174" s="37"/>
      <c r="F174" s="37"/>
      <c r="G174" s="37"/>
      <c r="K174" s="119"/>
    </row>
    <row r="175" spans="1:11" ht="15.75">
      <c r="A175" s="127"/>
      <c r="C175" s="37"/>
      <c r="D175" s="37"/>
      <c r="E175" s="37"/>
      <c r="F175" s="37"/>
      <c r="G175" s="37"/>
      <c r="K175" s="119"/>
    </row>
    <row r="176" spans="1:11" ht="15.75">
      <c r="A176" s="127"/>
      <c r="C176" s="37"/>
      <c r="D176" s="37"/>
      <c r="E176" s="37"/>
      <c r="F176" s="37"/>
      <c r="G176" s="37"/>
      <c r="K176" s="119"/>
    </row>
    <row r="177" spans="1:11" ht="15.75">
      <c r="A177" s="127"/>
      <c r="C177" s="37"/>
      <c r="D177" s="37"/>
      <c r="E177" s="37"/>
      <c r="F177" s="37"/>
      <c r="G177" s="37"/>
      <c r="K177" s="119"/>
    </row>
    <row r="178" spans="1:11" ht="15.75">
      <c r="A178" s="127"/>
      <c r="C178" s="37"/>
      <c r="D178" s="37"/>
      <c r="E178" s="37"/>
      <c r="F178" s="37"/>
      <c r="G178" s="37"/>
      <c r="K178" s="119"/>
    </row>
    <row r="179" spans="1:11" ht="15.75">
      <c r="A179" s="127"/>
      <c r="C179" s="37"/>
      <c r="D179" s="37"/>
      <c r="E179" s="37"/>
      <c r="F179" s="37"/>
      <c r="G179" s="37"/>
      <c r="K179" s="119"/>
    </row>
    <row r="180" spans="1:11" ht="15.75">
      <c r="A180" s="127"/>
      <c r="C180" s="37"/>
      <c r="D180" s="37"/>
      <c r="E180" s="37"/>
      <c r="F180" s="37"/>
      <c r="G180" s="37"/>
      <c r="K180" s="119"/>
    </row>
    <row r="181" spans="1:11" ht="15.75">
      <c r="A181" s="127"/>
      <c r="C181" s="37"/>
      <c r="D181" s="37"/>
      <c r="E181" s="37"/>
      <c r="F181" s="37"/>
      <c r="G181" s="37"/>
      <c r="K181" s="119"/>
    </row>
    <row r="182" spans="1:11" ht="15.75">
      <c r="A182" s="127"/>
      <c r="C182" s="37"/>
      <c r="D182" s="37"/>
      <c r="E182" s="37"/>
      <c r="F182" s="37"/>
      <c r="G182" s="37"/>
      <c r="K182" s="119"/>
    </row>
    <row r="183" spans="1:11" ht="15.75">
      <c r="A183" s="127"/>
      <c r="C183" s="37"/>
      <c r="D183" s="37"/>
      <c r="E183" s="37"/>
      <c r="F183" s="37"/>
      <c r="G183" s="37"/>
      <c r="K183" s="119"/>
    </row>
    <row r="184" spans="1:11" ht="15.75">
      <c r="A184" s="127"/>
      <c r="C184" s="37"/>
      <c r="D184" s="37"/>
      <c r="E184" s="37"/>
      <c r="F184" s="37"/>
      <c r="G184" s="37"/>
      <c r="K184" s="119"/>
    </row>
    <row r="185" spans="1:11" ht="15.75">
      <c r="A185" s="127"/>
      <c r="C185" s="37"/>
      <c r="D185" s="37"/>
      <c r="E185" s="37"/>
      <c r="F185" s="37"/>
      <c r="G185" s="37"/>
      <c r="K185" s="119"/>
    </row>
    <row r="186" spans="1:11" ht="15.75">
      <c r="A186" s="127"/>
      <c r="C186" s="37"/>
      <c r="D186" s="37"/>
      <c r="E186" s="37"/>
      <c r="F186" s="37"/>
      <c r="G186" s="37"/>
      <c r="K186" s="119"/>
    </row>
    <row r="187" spans="1:11" ht="15.75">
      <c r="A187" s="127"/>
      <c r="C187" s="37"/>
      <c r="D187" s="37"/>
      <c r="E187" s="37"/>
      <c r="F187" s="37"/>
      <c r="G187" s="37"/>
      <c r="K187" s="119"/>
    </row>
    <row r="188" spans="1:11" ht="15.75">
      <c r="A188" s="127"/>
      <c r="C188" s="37"/>
      <c r="D188" s="37"/>
      <c r="E188" s="37"/>
      <c r="F188" s="37"/>
      <c r="G188" s="37"/>
      <c r="K188" s="119"/>
    </row>
    <row r="189" spans="1:11" ht="15.75">
      <c r="A189" s="127"/>
      <c r="C189" s="37"/>
      <c r="D189" s="37"/>
      <c r="E189" s="37"/>
      <c r="F189" s="37"/>
      <c r="G189" s="37"/>
      <c r="K189" s="119"/>
    </row>
    <row r="190" spans="1:11" ht="15.75">
      <c r="A190" s="127"/>
      <c r="C190" s="37"/>
      <c r="D190" s="37"/>
      <c r="E190" s="37"/>
      <c r="F190" s="37"/>
      <c r="G190" s="37"/>
      <c r="K190" s="119"/>
    </row>
    <row r="191" spans="1:11" ht="15.75">
      <c r="A191" s="127"/>
      <c r="C191" s="37"/>
      <c r="D191" s="37"/>
      <c r="E191" s="37"/>
      <c r="F191" s="37"/>
      <c r="G191" s="37"/>
      <c r="K191" s="119"/>
    </row>
    <row r="192" spans="1:11" ht="15.75">
      <c r="A192" s="127"/>
      <c r="C192" s="37"/>
      <c r="D192" s="37"/>
      <c r="E192" s="37"/>
      <c r="F192" s="37"/>
      <c r="G192" s="37"/>
      <c r="K192" s="119"/>
    </row>
    <row r="193" spans="1:11" ht="15.75">
      <c r="A193" s="127"/>
      <c r="C193" s="37"/>
      <c r="D193" s="37"/>
      <c r="E193" s="37"/>
      <c r="F193" s="37"/>
      <c r="G193" s="37"/>
      <c r="K193" s="119"/>
    </row>
    <row r="194" spans="1:11" ht="15.75">
      <c r="A194" s="127"/>
      <c r="C194" s="37"/>
      <c r="D194" s="37"/>
      <c r="E194" s="37"/>
      <c r="F194" s="37"/>
      <c r="G194" s="37"/>
      <c r="K194" s="119"/>
    </row>
    <row r="195" spans="1:11" ht="15.75">
      <c r="A195" s="127"/>
      <c r="C195" s="37"/>
      <c r="D195" s="37"/>
      <c r="E195" s="37"/>
      <c r="F195" s="37"/>
      <c r="G195" s="37"/>
      <c r="K195" s="119"/>
    </row>
    <row r="196" spans="1:11" ht="15.75">
      <c r="A196" s="127"/>
      <c r="C196" s="37"/>
      <c r="D196" s="37"/>
      <c r="E196" s="37"/>
      <c r="F196" s="37"/>
      <c r="G196" s="37"/>
      <c r="K196" s="119"/>
    </row>
    <row r="197" spans="1:11" ht="15.75">
      <c r="A197" s="127"/>
      <c r="C197" s="37"/>
      <c r="D197" s="37"/>
      <c r="E197" s="37"/>
      <c r="F197" s="37"/>
      <c r="G197" s="37"/>
      <c r="K197" s="119"/>
    </row>
    <row r="198" spans="1:11" ht="15.75">
      <c r="A198" s="127"/>
      <c r="C198" s="37"/>
      <c r="D198" s="37"/>
      <c r="E198" s="37"/>
      <c r="F198" s="37"/>
      <c r="G198" s="37"/>
      <c r="K198" s="119"/>
    </row>
    <row r="199" spans="1:11" ht="15.75">
      <c r="A199" s="127"/>
      <c r="C199" s="37"/>
      <c r="D199" s="37"/>
      <c r="E199" s="37"/>
      <c r="F199" s="37"/>
      <c r="G199" s="37"/>
      <c r="K199" s="119"/>
    </row>
    <row r="200" spans="1:11" ht="15.75">
      <c r="A200" s="127"/>
      <c r="C200" s="37"/>
      <c r="D200" s="37"/>
      <c r="E200" s="37"/>
      <c r="F200" s="37"/>
      <c r="G200" s="37"/>
      <c r="K200" s="119"/>
    </row>
    <row r="201" spans="1:11" ht="15.75">
      <c r="A201" s="127"/>
      <c r="C201" s="37"/>
      <c r="D201" s="37"/>
      <c r="E201" s="37"/>
      <c r="F201" s="37"/>
      <c r="G201" s="37"/>
      <c r="K201" s="119"/>
    </row>
    <row r="202" spans="1:11" ht="15.75">
      <c r="A202" s="127"/>
      <c r="C202" s="37"/>
      <c r="D202" s="37"/>
      <c r="E202" s="37"/>
      <c r="F202" s="37"/>
      <c r="G202" s="37"/>
      <c r="K202" s="119"/>
    </row>
    <row r="203" spans="1:11" ht="15.75">
      <c r="A203" s="127"/>
      <c r="C203" s="37"/>
      <c r="D203" s="37"/>
      <c r="E203" s="37"/>
      <c r="F203" s="37"/>
      <c r="G203" s="37"/>
      <c r="K203" s="119"/>
    </row>
    <row r="204" spans="1:11" ht="15.75">
      <c r="A204" s="127"/>
      <c r="C204" s="37"/>
      <c r="D204" s="37"/>
      <c r="E204" s="37"/>
      <c r="F204" s="37"/>
      <c r="G204" s="37"/>
      <c r="K204" s="119"/>
    </row>
    <row r="205" spans="1:11" ht="15.75">
      <c r="A205" s="127"/>
      <c r="C205" s="37"/>
      <c r="D205" s="37"/>
      <c r="E205" s="37"/>
      <c r="F205" s="37"/>
      <c r="G205" s="37"/>
      <c r="K205" s="119"/>
    </row>
    <row r="206" spans="1:11" ht="15.75">
      <c r="A206" s="127"/>
      <c r="C206" s="37"/>
      <c r="D206" s="37"/>
      <c r="E206" s="37"/>
      <c r="F206" s="37"/>
      <c r="G206" s="37"/>
      <c r="K206" s="119"/>
    </row>
    <row r="207" spans="1:11" ht="15.75">
      <c r="A207" s="127"/>
      <c r="C207" s="37"/>
      <c r="D207" s="37"/>
      <c r="E207" s="37"/>
      <c r="F207" s="37"/>
      <c r="G207" s="37"/>
      <c r="K207" s="119"/>
    </row>
    <row r="208" spans="1:11" ht="15.75">
      <c r="A208" s="127"/>
      <c r="C208" s="37"/>
      <c r="D208" s="37"/>
      <c r="E208" s="37"/>
      <c r="F208" s="37"/>
      <c r="G208" s="37"/>
      <c r="K208" s="119"/>
    </row>
    <row r="209" spans="1:11" ht="15.75">
      <c r="A209" s="127"/>
      <c r="C209" s="37"/>
      <c r="D209" s="37"/>
      <c r="E209" s="37"/>
      <c r="F209" s="37"/>
      <c r="G209" s="37"/>
      <c r="K209" s="119"/>
    </row>
    <row r="210" spans="1:11" ht="15.75">
      <c r="A210" s="19"/>
      <c r="C210" s="37"/>
      <c r="D210" s="37"/>
      <c r="E210" s="37"/>
      <c r="F210" s="37"/>
      <c r="G210" s="37"/>
      <c r="K210" s="119"/>
    </row>
    <row r="211" spans="1:11" ht="15.75">
      <c r="A211" s="19"/>
      <c r="C211" s="37"/>
      <c r="D211" s="37"/>
      <c r="E211" s="37"/>
      <c r="F211" s="37"/>
      <c r="G211" s="37"/>
      <c r="K211" s="119"/>
    </row>
    <row r="212" spans="1:11" ht="15.75">
      <c r="A212" s="19"/>
      <c r="C212" s="37"/>
      <c r="D212" s="37"/>
      <c r="E212" s="37"/>
      <c r="F212" s="37"/>
      <c r="G212" s="37"/>
      <c r="K212" s="119"/>
    </row>
    <row r="213" spans="1:11" ht="15.75">
      <c r="A213" s="19"/>
      <c r="C213" s="37"/>
      <c r="D213" s="37"/>
      <c r="E213" s="37"/>
      <c r="F213" s="37"/>
      <c r="G213" s="37"/>
    </row>
    <row r="214" spans="1:11" ht="15.75">
      <c r="A214" s="19"/>
      <c r="C214" s="37"/>
      <c r="D214" s="37"/>
      <c r="E214" s="37"/>
      <c r="F214" s="37"/>
      <c r="G214" s="37"/>
    </row>
    <row r="215" spans="1:11" ht="15.75">
      <c r="A215" s="19"/>
      <c r="C215" s="37"/>
      <c r="D215" s="37"/>
      <c r="E215" s="37"/>
      <c r="F215" s="37"/>
      <c r="G215" s="37"/>
    </row>
    <row r="216" spans="1:11" ht="15.75">
      <c r="A216" s="19"/>
      <c r="C216" s="37"/>
      <c r="D216" s="37"/>
      <c r="E216" s="37"/>
      <c r="F216" s="37"/>
      <c r="G216" s="37"/>
    </row>
    <row r="217" spans="1:11" ht="15.75">
      <c r="A217" s="19"/>
      <c r="C217" s="37"/>
      <c r="D217" s="37"/>
      <c r="E217" s="37"/>
      <c r="F217" s="37"/>
      <c r="G217" s="37"/>
    </row>
    <row r="218" spans="1:11" ht="15.75">
      <c r="A218" s="19"/>
      <c r="C218" s="37"/>
      <c r="D218" s="37"/>
      <c r="E218" s="37"/>
      <c r="F218" s="37"/>
      <c r="G218" s="37"/>
    </row>
    <row r="219" spans="1:11" ht="15.75">
      <c r="A219" s="19"/>
      <c r="C219" s="37"/>
      <c r="D219" s="37"/>
      <c r="E219" s="37"/>
      <c r="F219" s="37"/>
      <c r="G219" s="37"/>
    </row>
    <row r="220" spans="1:11" ht="15.75">
      <c r="A220" s="19"/>
      <c r="C220" s="37"/>
      <c r="D220" s="37"/>
      <c r="E220" s="37"/>
      <c r="F220" s="37"/>
      <c r="G220" s="37"/>
    </row>
    <row r="221" spans="1:11" ht="15.75">
      <c r="A221" s="19"/>
      <c r="C221" s="37"/>
      <c r="D221" s="37"/>
      <c r="E221" s="37"/>
      <c r="F221" s="37"/>
      <c r="G221" s="37"/>
    </row>
    <row r="222" spans="1:11" ht="15.75">
      <c r="A222" s="19"/>
      <c r="C222" s="37"/>
      <c r="D222" s="37"/>
      <c r="E222" s="37"/>
      <c r="F222" s="37"/>
      <c r="G222" s="37"/>
    </row>
    <row r="223" spans="1:11" ht="15.75">
      <c r="A223" s="19"/>
      <c r="C223" s="37"/>
      <c r="D223" s="37"/>
      <c r="E223" s="37"/>
      <c r="F223" s="37"/>
      <c r="G223" s="37"/>
    </row>
    <row r="224" spans="1:11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2"/>
  <sheetViews>
    <sheetView topLeftCell="A2" zoomScale="85" zoomScaleNormal="85" workbookViewId="0">
      <selection activeCell="M14" sqref="M14"/>
    </sheetView>
  </sheetViews>
  <sheetFormatPr baseColWidth="10" defaultColWidth="9.140625" defaultRowHeight="15"/>
  <cols>
    <col min="1" max="1" width="56.28515625" style="20" customWidth="1"/>
    <col min="2" max="9" width="14.85546875" style="372" customWidth="1"/>
    <col min="10" max="10" width="16.5703125" style="372" customWidth="1"/>
    <col min="11" max="11" width="8" style="128" customWidth="1"/>
    <col min="12" max="256" width="9.140625" style="372"/>
    <col min="257" max="257" width="56.28515625" style="372" customWidth="1"/>
    <col min="258" max="265" width="14.85546875" style="372" customWidth="1"/>
    <col min="266" max="266" width="16.5703125" style="372" customWidth="1"/>
    <col min="267" max="267" width="8" style="372" customWidth="1"/>
    <col min="268" max="512" width="9.140625" style="372"/>
    <col min="513" max="513" width="56.28515625" style="372" customWidth="1"/>
    <col min="514" max="521" width="14.85546875" style="372" customWidth="1"/>
    <col min="522" max="522" width="16.5703125" style="372" customWidth="1"/>
    <col min="523" max="523" width="8" style="372" customWidth="1"/>
    <col min="524" max="768" width="9.140625" style="372"/>
    <col min="769" max="769" width="56.28515625" style="372" customWidth="1"/>
    <col min="770" max="777" width="14.85546875" style="372" customWidth="1"/>
    <col min="778" max="778" width="16.5703125" style="372" customWidth="1"/>
    <col min="779" max="779" width="8" style="372" customWidth="1"/>
    <col min="780" max="1024" width="9.140625" style="372"/>
    <col min="1025" max="1025" width="56.28515625" style="372" customWidth="1"/>
    <col min="1026" max="1033" width="14.85546875" style="372" customWidth="1"/>
    <col min="1034" max="1034" width="16.5703125" style="372" customWidth="1"/>
    <col min="1035" max="1035" width="8" style="372" customWidth="1"/>
    <col min="1036" max="1280" width="9.140625" style="372"/>
    <col min="1281" max="1281" width="56.28515625" style="372" customWidth="1"/>
    <col min="1282" max="1289" width="14.85546875" style="372" customWidth="1"/>
    <col min="1290" max="1290" width="16.5703125" style="372" customWidth="1"/>
    <col min="1291" max="1291" width="8" style="372" customWidth="1"/>
    <col min="1292" max="1536" width="9.140625" style="372"/>
    <col min="1537" max="1537" width="56.28515625" style="372" customWidth="1"/>
    <col min="1538" max="1545" width="14.85546875" style="372" customWidth="1"/>
    <col min="1546" max="1546" width="16.5703125" style="372" customWidth="1"/>
    <col min="1547" max="1547" width="8" style="372" customWidth="1"/>
    <col min="1548" max="1792" width="9.140625" style="372"/>
    <col min="1793" max="1793" width="56.28515625" style="372" customWidth="1"/>
    <col min="1794" max="1801" width="14.85546875" style="372" customWidth="1"/>
    <col min="1802" max="1802" width="16.5703125" style="372" customWidth="1"/>
    <col min="1803" max="1803" width="8" style="372" customWidth="1"/>
    <col min="1804" max="2048" width="9.140625" style="372"/>
    <col min="2049" max="2049" width="56.28515625" style="372" customWidth="1"/>
    <col min="2050" max="2057" width="14.85546875" style="372" customWidth="1"/>
    <col min="2058" max="2058" width="16.5703125" style="372" customWidth="1"/>
    <col min="2059" max="2059" width="8" style="372" customWidth="1"/>
    <col min="2060" max="2304" width="9.140625" style="372"/>
    <col min="2305" max="2305" width="56.28515625" style="372" customWidth="1"/>
    <col min="2306" max="2313" width="14.85546875" style="372" customWidth="1"/>
    <col min="2314" max="2314" width="16.5703125" style="372" customWidth="1"/>
    <col min="2315" max="2315" width="8" style="372" customWidth="1"/>
    <col min="2316" max="2560" width="9.140625" style="372"/>
    <col min="2561" max="2561" width="56.28515625" style="372" customWidth="1"/>
    <col min="2562" max="2569" width="14.85546875" style="372" customWidth="1"/>
    <col min="2570" max="2570" width="16.5703125" style="372" customWidth="1"/>
    <col min="2571" max="2571" width="8" style="372" customWidth="1"/>
    <col min="2572" max="2816" width="9.140625" style="372"/>
    <col min="2817" max="2817" width="56.28515625" style="372" customWidth="1"/>
    <col min="2818" max="2825" width="14.85546875" style="372" customWidth="1"/>
    <col min="2826" max="2826" width="16.5703125" style="372" customWidth="1"/>
    <col min="2827" max="2827" width="8" style="372" customWidth="1"/>
    <col min="2828" max="3072" width="9.140625" style="372"/>
    <col min="3073" max="3073" width="56.28515625" style="372" customWidth="1"/>
    <col min="3074" max="3081" width="14.85546875" style="372" customWidth="1"/>
    <col min="3082" max="3082" width="16.5703125" style="372" customWidth="1"/>
    <col min="3083" max="3083" width="8" style="372" customWidth="1"/>
    <col min="3084" max="3328" width="9.140625" style="372"/>
    <col min="3329" max="3329" width="56.28515625" style="372" customWidth="1"/>
    <col min="3330" max="3337" width="14.85546875" style="372" customWidth="1"/>
    <col min="3338" max="3338" width="16.5703125" style="372" customWidth="1"/>
    <col min="3339" max="3339" width="8" style="372" customWidth="1"/>
    <col min="3340" max="3584" width="9.140625" style="372"/>
    <col min="3585" max="3585" width="56.28515625" style="372" customWidth="1"/>
    <col min="3586" max="3593" width="14.85546875" style="372" customWidth="1"/>
    <col min="3594" max="3594" width="16.5703125" style="372" customWidth="1"/>
    <col min="3595" max="3595" width="8" style="372" customWidth="1"/>
    <col min="3596" max="3840" width="9.140625" style="372"/>
    <col min="3841" max="3841" width="56.28515625" style="372" customWidth="1"/>
    <col min="3842" max="3849" width="14.85546875" style="372" customWidth="1"/>
    <col min="3850" max="3850" width="16.5703125" style="372" customWidth="1"/>
    <col min="3851" max="3851" width="8" style="372" customWidth="1"/>
    <col min="3852" max="4096" width="9.140625" style="372"/>
    <col min="4097" max="4097" width="56.28515625" style="372" customWidth="1"/>
    <col min="4098" max="4105" width="14.85546875" style="372" customWidth="1"/>
    <col min="4106" max="4106" width="16.5703125" style="372" customWidth="1"/>
    <col min="4107" max="4107" width="8" style="372" customWidth="1"/>
    <col min="4108" max="4352" width="9.140625" style="372"/>
    <col min="4353" max="4353" width="56.28515625" style="372" customWidth="1"/>
    <col min="4354" max="4361" width="14.85546875" style="372" customWidth="1"/>
    <col min="4362" max="4362" width="16.5703125" style="372" customWidth="1"/>
    <col min="4363" max="4363" width="8" style="372" customWidth="1"/>
    <col min="4364" max="4608" width="9.140625" style="372"/>
    <col min="4609" max="4609" width="56.28515625" style="372" customWidth="1"/>
    <col min="4610" max="4617" width="14.85546875" style="372" customWidth="1"/>
    <col min="4618" max="4618" width="16.5703125" style="372" customWidth="1"/>
    <col min="4619" max="4619" width="8" style="372" customWidth="1"/>
    <col min="4620" max="4864" width="9.140625" style="372"/>
    <col min="4865" max="4865" width="56.28515625" style="372" customWidth="1"/>
    <col min="4866" max="4873" width="14.85546875" style="372" customWidth="1"/>
    <col min="4874" max="4874" width="16.5703125" style="372" customWidth="1"/>
    <col min="4875" max="4875" width="8" style="372" customWidth="1"/>
    <col min="4876" max="5120" width="9.140625" style="372"/>
    <col min="5121" max="5121" width="56.28515625" style="372" customWidth="1"/>
    <col min="5122" max="5129" width="14.85546875" style="372" customWidth="1"/>
    <col min="5130" max="5130" width="16.5703125" style="372" customWidth="1"/>
    <col min="5131" max="5131" width="8" style="372" customWidth="1"/>
    <col min="5132" max="5376" width="9.140625" style="372"/>
    <col min="5377" max="5377" width="56.28515625" style="372" customWidth="1"/>
    <col min="5378" max="5385" width="14.85546875" style="372" customWidth="1"/>
    <col min="5386" max="5386" width="16.5703125" style="372" customWidth="1"/>
    <col min="5387" max="5387" width="8" style="372" customWidth="1"/>
    <col min="5388" max="5632" width="9.140625" style="372"/>
    <col min="5633" max="5633" width="56.28515625" style="372" customWidth="1"/>
    <col min="5634" max="5641" width="14.85546875" style="372" customWidth="1"/>
    <col min="5642" max="5642" width="16.5703125" style="372" customWidth="1"/>
    <col min="5643" max="5643" width="8" style="372" customWidth="1"/>
    <col min="5644" max="5888" width="9.140625" style="372"/>
    <col min="5889" max="5889" width="56.28515625" style="372" customWidth="1"/>
    <col min="5890" max="5897" width="14.85546875" style="372" customWidth="1"/>
    <col min="5898" max="5898" width="16.5703125" style="372" customWidth="1"/>
    <col min="5899" max="5899" width="8" style="372" customWidth="1"/>
    <col min="5900" max="6144" width="9.140625" style="372"/>
    <col min="6145" max="6145" width="56.28515625" style="372" customWidth="1"/>
    <col min="6146" max="6153" width="14.85546875" style="372" customWidth="1"/>
    <col min="6154" max="6154" width="16.5703125" style="372" customWidth="1"/>
    <col min="6155" max="6155" width="8" style="372" customWidth="1"/>
    <col min="6156" max="6400" width="9.140625" style="372"/>
    <col min="6401" max="6401" width="56.28515625" style="372" customWidth="1"/>
    <col min="6402" max="6409" width="14.85546875" style="372" customWidth="1"/>
    <col min="6410" max="6410" width="16.5703125" style="372" customWidth="1"/>
    <col min="6411" max="6411" width="8" style="372" customWidth="1"/>
    <col min="6412" max="6656" width="9.140625" style="372"/>
    <col min="6657" max="6657" width="56.28515625" style="372" customWidth="1"/>
    <col min="6658" max="6665" width="14.85546875" style="372" customWidth="1"/>
    <col min="6666" max="6666" width="16.5703125" style="372" customWidth="1"/>
    <col min="6667" max="6667" width="8" style="372" customWidth="1"/>
    <col min="6668" max="6912" width="9.140625" style="372"/>
    <col min="6913" max="6913" width="56.28515625" style="372" customWidth="1"/>
    <col min="6914" max="6921" width="14.85546875" style="372" customWidth="1"/>
    <col min="6922" max="6922" width="16.5703125" style="372" customWidth="1"/>
    <col min="6923" max="6923" width="8" style="372" customWidth="1"/>
    <col min="6924" max="7168" width="9.140625" style="372"/>
    <col min="7169" max="7169" width="56.28515625" style="372" customWidth="1"/>
    <col min="7170" max="7177" width="14.85546875" style="372" customWidth="1"/>
    <col min="7178" max="7178" width="16.5703125" style="372" customWidth="1"/>
    <col min="7179" max="7179" width="8" style="372" customWidth="1"/>
    <col min="7180" max="7424" width="9.140625" style="372"/>
    <col min="7425" max="7425" width="56.28515625" style="372" customWidth="1"/>
    <col min="7426" max="7433" width="14.85546875" style="372" customWidth="1"/>
    <col min="7434" max="7434" width="16.5703125" style="372" customWidth="1"/>
    <col min="7435" max="7435" width="8" style="372" customWidth="1"/>
    <col min="7436" max="7680" width="9.140625" style="372"/>
    <col min="7681" max="7681" width="56.28515625" style="372" customWidth="1"/>
    <col min="7682" max="7689" width="14.85546875" style="372" customWidth="1"/>
    <col min="7690" max="7690" width="16.5703125" style="372" customWidth="1"/>
    <col min="7691" max="7691" width="8" style="372" customWidth="1"/>
    <col min="7692" max="7936" width="9.140625" style="372"/>
    <col min="7937" max="7937" width="56.28515625" style="372" customWidth="1"/>
    <col min="7938" max="7945" width="14.85546875" style="372" customWidth="1"/>
    <col min="7946" max="7946" width="16.5703125" style="372" customWidth="1"/>
    <col min="7947" max="7947" width="8" style="372" customWidth="1"/>
    <col min="7948" max="8192" width="9.140625" style="372"/>
    <col min="8193" max="8193" width="56.28515625" style="372" customWidth="1"/>
    <col min="8194" max="8201" width="14.85546875" style="372" customWidth="1"/>
    <col min="8202" max="8202" width="16.5703125" style="372" customWidth="1"/>
    <col min="8203" max="8203" width="8" style="372" customWidth="1"/>
    <col min="8204" max="8448" width="9.140625" style="372"/>
    <col min="8449" max="8449" width="56.28515625" style="372" customWidth="1"/>
    <col min="8450" max="8457" width="14.85546875" style="372" customWidth="1"/>
    <col min="8458" max="8458" width="16.5703125" style="372" customWidth="1"/>
    <col min="8459" max="8459" width="8" style="372" customWidth="1"/>
    <col min="8460" max="8704" width="9.140625" style="372"/>
    <col min="8705" max="8705" width="56.28515625" style="372" customWidth="1"/>
    <col min="8706" max="8713" width="14.85546875" style="372" customWidth="1"/>
    <col min="8714" max="8714" width="16.5703125" style="372" customWidth="1"/>
    <col min="8715" max="8715" width="8" style="372" customWidth="1"/>
    <col min="8716" max="8960" width="9.140625" style="372"/>
    <col min="8961" max="8961" width="56.28515625" style="372" customWidth="1"/>
    <col min="8962" max="8969" width="14.85546875" style="372" customWidth="1"/>
    <col min="8970" max="8970" width="16.5703125" style="372" customWidth="1"/>
    <col min="8971" max="8971" width="8" style="372" customWidth="1"/>
    <col min="8972" max="9216" width="9.140625" style="372"/>
    <col min="9217" max="9217" width="56.28515625" style="372" customWidth="1"/>
    <col min="9218" max="9225" width="14.85546875" style="372" customWidth="1"/>
    <col min="9226" max="9226" width="16.5703125" style="372" customWidth="1"/>
    <col min="9227" max="9227" width="8" style="372" customWidth="1"/>
    <col min="9228" max="9472" width="9.140625" style="372"/>
    <col min="9473" max="9473" width="56.28515625" style="372" customWidth="1"/>
    <col min="9474" max="9481" width="14.85546875" style="372" customWidth="1"/>
    <col min="9482" max="9482" width="16.5703125" style="372" customWidth="1"/>
    <col min="9483" max="9483" width="8" style="372" customWidth="1"/>
    <col min="9484" max="9728" width="9.140625" style="372"/>
    <col min="9729" max="9729" width="56.28515625" style="372" customWidth="1"/>
    <col min="9730" max="9737" width="14.85546875" style="372" customWidth="1"/>
    <col min="9738" max="9738" width="16.5703125" style="372" customWidth="1"/>
    <col min="9739" max="9739" width="8" style="372" customWidth="1"/>
    <col min="9740" max="9984" width="9.140625" style="372"/>
    <col min="9985" max="9985" width="56.28515625" style="372" customWidth="1"/>
    <col min="9986" max="9993" width="14.85546875" style="372" customWidth="1"/>
    <col min="9994" max="9994" width="16.5703125" style="372" customWidth="1"/>
    <col min="9995" max="9995" width="8" style="372" customWidth="1"/>
    <col min="9996" max="10240" width="9.140625" style="372"/>
    <col min="10241" max="10241" width="56.28515625" style="372" customWidth="1"/>
    <col min="10242" max="10249" width="14.85546875" style="372" customWidth="1"/>
    <col min="10250" max="10250" width="16.5703125" style="372" customWidth="1"/>
    <col min="10251" max="10251" width="8" style="372" customWidth="1"/>
    <col min="10252" max="10496" width="9.140625" style="372"/>
    <col min="10497" max="10497" width="56.28515625" style="372" customWidth="1"/>
    <col min="10498" max="10505" width="14.85546875" style="372" customWidth="1"/>
    <col min="10506" max="10506" width="16.5703125" style="372" customWidth="1"/>
    <col min="10507" max="10507" width="8" style="372" customWidth="1"/>
    <col min="10508" max="10752" width="9.140625" style="372"/>
    <col min="10753" max="10753" width="56.28515625" style="372" customWidth="1"/>
    <col min="10754" max="10761" width="14.85546875" style="372" customWidth="1"/>
    <col min="10762" max="10762" width="16.5703125" style="372" customWidth="1"/>
    <col min="10763" max="10763" width="8" style="372" customWidth="1"/>
    <col min="10764" max="11008" width="9.140625" style="372"/>
    <col min="11009" max="11009" width="56.28515625" style="372" customWidth="1"/>
    <col min="11010" max="11017" width="14.85546875" style="372" customWidth="1"/>
    <col min="11018" max="11018" width="16.5703125" style="372" customWidth="1"/>
    <col min="11019" max="11019" width="8" style="372" customWidth="1"/>
    <col min="11020" max="11264" width="9.140625" style="372"/>
    <col min="11265" max="11265" width="56.28515625" style="372" customWidth="1"/>
    <col min="11266" max="11273" width="14.85546875" style="372" customWidth="1"/>
    <col min="11274" max="11274" width="16.5703125" style="372" customWidth="1"/>
    <col min="11275" max="11275" width="8" style="372" customWidth="1"/>
    <col min="11276" max="11520" width="9.140625" style="372"/>
    <col min="11521" max="11521" width="56.28515625" style="372" customWidth="1"/>
    <col min="11522" max="11529" width="14.85546875" style="372" customWidth="1"/>
    <col min="11530" max="11530" width="16.5703125" style="372" customWidth="1"/>
    <col min="11531" max="11531" width="8" style="372" customWidth="1"/>
    <col min="11532" max="11776" width="9.140625" style="372"/>
    <col min="11777" max="11777" width="56.28515625" style="372" customWidth="1"/>
    <col min="11778" max="11785" width="14.85546875" style="372" customWidth="1"/>
    <col min="11786" max="11786" width="16.5703125" style="372" customWidth="1"/>
    <col min="11787" max="11787" width="8" style="372" customWidth="1"/>
    <col min="11788" max="12032" width="9.140625" style="372"/>
    <col min="12033" max="12033" width="56.28515625" style="372" customWidth="1"/>
    <col min="12034" max="12041" width="14.85546875" style="372" customWidth="1"/>
    <col min="12042" max="12042" width="16.5703125" style="372" customWidth="1"/>
    <col min="12043" max="12043" width="8" style="372" customWidth="1"/>
    <col min="12044" max="12288" width="9.140625" style="372"/>
    <col min="12289" max="12289" width="56.28515625" style="372" customWidth="1"/>
    <col min="12290" max="12297" width="14.85546875" style="372" customWidth="1"/>
    <col min="12298" max="12298" width="16.5703125" style="372" customWidth="1"/>
    <col min="12299" max="12299" width="8" style="372" customWidth="1"/>
    <col min="12300" max="12544" width="9.140625" style="372"/>
    <col min="12545" max="12545" width="56.28515625" style="372" customWidth="1"/>
    <col min="12546" max="12553" width="14.85546875" style="372" customWidth="1"/>
    <col min="12554" max="12554" width="16.5703125" style="372" customWidth="1"/>
    <col min="12555" max="12555" width="8" style="372" customWidth="1"/>
    <col min="12556" max="12800" width="9.140625" style="372"/>
    <col min="12801" max="12801" width="56.28515625" style="372" customWidth="1"/>
    <col min="12802" max="12809" width="14.85546875" style="372" customWidth="1"/>
    <col min="12810" max="12810" width="16.5703125" style="372" customWidth="1"/>
    <col min="12811" max="12811" width="8" style="372" customWidth="1"/>
    <col min="12812" max="13056" width="9.140625" style="372"/>
    <col min="13057" max="13057" width="56.28515625" style="372" customWidth="1"/>
    <col min="13058" max="13065" width="14.85546875" style="372" customWidth="1"/>
    <col min="13066" max="13066" width="16.5703125" style="372" customWidth="1"/>
    <col min="13067" max="13067" width="8" style="372" customWidth="1"/>
    <col min="13068" max="13312" width="9.140625" style="372"/>
    <col min="13313" max="13313" width="56.28515625" style="372" customWidth="1"/>
    <col min="13314" max="13321" width="14.85546875" style="372" customWidth="1"/>
    <col min="13322" max="13322" width="16.5703125" style="372" customWidth="1"/>
    <col min="13323" max="13323" width="8" style="372" customWidth="1"/>
    <col min="13324" max="13568" width="9.140625" style="372"/>
    <col min="13569" max="13569" width="56.28515625" style="372" customWidth="1"/>
    <col min="13570" max="13577" width="14.85546875" style="372" customWidth="1"/>
    <col min="13578" max="13578" width="16.5703125" style="372" customWidth="1"/>
    <col min="13579" max="13579" width="8" style="372" customWidth="1"/>
    <col min="13580" max="13824" width="9.140625" style="372"/>
    <col min="13825" max="13825" width="56.28515625" style="372" customWidth="1"/>
    <col min="13826" max="13833" width="14.85546875" style="372" customWidth="1"/>
    <col min="13834" max="13834" width="16.5703125" style="372" customWidth="1"/>
    <col min="13835" max="13835" width="8" style="372" customWidth="1"/>
    <col min="13836" max="14080" width="9.140625" style="372"/>
    <col min="14081" max="14081" width="56.28515625" style="372" customWidth="1"/>
    <col min="14082" max="14089" width="14.85546875" style="372" customWidth="1"/>
    <col min="14090" max="14090" width="16.5703125" style="372" customWidth="1"/>
    <col min="14091" max="14091" width="8" style="372" customWidth="1"/>
    <col min="14092" max="14336" width="9.140625" style="372"/>
    <col min="14337" max="14337" width="56.28515625" style="372" customWidth="1"/>
    <col min="14338" max="14345" width="14.85546875" style="372" customWidth="1"/>
    <col min="14346" max="14346" width="16.5703125" style="372" customWidth="1"/>
    <col min="14347" max="14347" width="8" style="372" customWidth="1"/>
    <col min="14348" max="14592" width="9.140625" style="372"/>
    <col min="14593" max="14593" width="56.28515625" style="372" customWidth="1"/>
    <col min="14594" max="14601" width="14.85546875" style="372" customWidth="1"/>
    <col min="14602" max="14602" width="16.5703125" style="372" customWidth="1"/>
    <col min="14603" max="14603" width="8" style="372" customWidth="1"/>
    <col min="14604" max="14848" width="9.140625" style="372"/>
    <col min="14849" max="14849" width="56.28515625" style="372" customWidth="1"/>
    <col min="14850" max="14857" width="14.85546875" style="372" customWidth="1"/>
    <col min="14858" max="14858" width="16.5703125" style="372" customWidth="1"/>
    <col min="14859" max="14859" width="8" style="372" customWidth="1"/>
    <col min="14860" max="15104" width="9.140625" style="372"/>
    <col min="15105" max="15105" width="56.28515625" style="372" customWidth="1"/>
    <col min="15106" max="15113" width="14.85546875" style="372" customWidth="1"/>
    <col min="15114" max="15114" width="16.5703125" style="372" customWidth="1"/>
    <col min="15115" max="15115" width="8" style="372" customWidth="1"/>
    <col min="15116" max="15360" width="9.140625" style="372"/>
    <col min="15361" max="15361" width="56.28515625" style="372" customWidth="1"/>
    <col min="15362" max="15369" width="14.85546875" style="372" customWidth="1"/>
    <col min="15370" max="15370" width="16.5703125" style="372" customWidth="1"/>
    <col min="15371" max="15371" width="8" style="372" customWidth="1"/>
    <col min="15372" max="15616" width="9.140625" style="372"/>
    <col min="15617" max="15617" width="56.28515625" style="372" customWidth="1"/>
    <col min="15618" max="15625" width="14.85546875" style="372" customWidth="1"/>
    <col min="15626" max="15626" width="16.5703125" style="372" customWidth="1"/>
    <col min="15627" max="15627" width="8" style="372" customWidth="1"/>
    <col min="15628" max="15872" width="9.140625" style="372"/>
    <col min="15873" max="15873" width="56.28515625" style="372" customWidth="1"/>
    <col min="15874" max="15881" width="14.85546875" style="372" customWidth="1"/>
    <col min="15882" max="15882" width="16.5703125" style="372" customWidth="1"/>
    <col min="15883" max="15883" width="8" style="372" customWidth="1"/>
    <col min="15884" max="16128" width="9.140625" style="372"/>
    <col min="16129" max="16129" width="56.28515625" style="372" customWidth="1"/>
    <col min="16130" max="16137" width="14.85546875" style="372" customWidth="1"/>
    <col min="16138" max="16138" width="16.5703125" style="372" customWidth="1"/>
    <col min="16139" max="16139" width="8" style="372" customWidth="1"/>
    <col min="16140" max="16384" width="9.140625" style="372"/>
  </cols>
  <sheetData>
    <row r="1" spans="1:16" s="1" customFormat="1" ht="3.75" hidden="1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48"/>
    </row>
    <row r="2" spans="1:16" s="1" customFormat="1" ht="39" customHeight="1">
      <c r="A2" s="771" t="s">
        <v>736</v>
      </c>
      <c r="B2" s="771"/>
      <c r="C2" s="771"/>
      <c r="D2" s="771"/>
      <c r="E2" s="771"/>
      <c r="F2" s="771"/>
      <c r="G2" s="771"/>
      <c r="H2" s="771"/>
      <c r="I2" s="771"/>
      <c r="J2" s="771"/>
      <c r="K2" s="148"/>
    </row>
    <row r="3" spans="1:16" s="1" customFormat="1" ht="24.75" customHeight="1">
      <c r="A3" s="771" t="s">
        <v>204</v>
      </c>
      <c r="B3" s="771"/>
      <c r="C3" s="771"/>
      <c r="D3" s="771"/>
      <c r="E3" s="771"/>
      <c r="F3" s="771"/>
      <c r="G3" s="771"/>
      <c r="H3" s="771"/>
      <c r="I3" s="771"/>
      <c r="J3" s="771"/>
      <c r="K3" s="148"/>
    </row>
    <row r="4" spans="1:16" s="1" customFormat="1" ht="21.95" customHeight="1">
      <c r="A4" s="771" t="s">
        <v>878</v>
      </c>
      <c r="B4" s="771"/>
      <c r="C4" s="771"/>
      <c r="D4" s="771"/>
      <c r="E4" s="771"/>
      <c r="F4" s="771"/>
      <c r="G4" s="771"/>
      <c r="H4" s="771"/>
      <c r="I4" s="771"/>
      <c r="J4" s="771"/>
      <c r="K4" s="148"/>
    </row>
    <row r="5" spans="1:16" s="33" customFormat="1" ht="42" customHeight="1">
      <c r="A5" s="788" t="s">
        <v>727</v>
      </c>
      <c r="B5" s="788"/>
      <c r="C5" s="788"/>
      <c r="D5" s="788"/>
      <c r="E5" s="788"/>
      <c r="F5" s="788"/>
      <c r="G5" s="788"/>
      <c r="H5" s="788"/>
      <c r="I5" s="788"/>
      <c r="J5" s="788"/>
      <c r="K5" s="288"/>
    </row>
    <row r="6" spans="1:16" ht="7.5" customHeight="1">
      <c r="A6" s="103"/>
    </row>
    <row r="7" spans="1:16" ht="4.5" customHeight="1">
      <c r="A7" s="104"/>
      <c r="B7" s="131"/>
      <c r="C7" s="105"/>
      <c r="D7" s="105"/>
      <c r="E7" s="105"/>
      <c r="F7" s="105"/>
      <c r="G7" s="105"/>
      <c r="H7" s="105"/>
      <c r="I7" s="106"/>
      <c r="J7" s="106"/>
      <c r="K7" s="149"/>
      <c r="L7" s="17"/>
      <c r="M7" s="17"/>
      <c r="N7" s="17"/>
      <c r="O7" s="17"/>
      <c r="P7" s="17"/>
    </row>
    <row r="8" spans="1:16" ht="39.75" customHeight="1">
      <c r="A8" s="289" t="s">
        <v>902</v>
      </c>
      <c r="B8" s="289" t="s">
        <v>741</v>
      </c>
      <c r="C8" s="289" t="s">
        <v>742</v>
      </c>
      <c r="D8" s="289" t="s">
        <v>743</v>
      </c>
      <c r="E8" s="289" t="s">
        <v>744</v>
      </c>
      <c r="F8" s="289" t="s">
        <v>745</v>
      </c>
      <c r="G8" s="289" t="s">
        <v>746</v>
      </c>
      <c r="H8" s="289" t="s">
        <v>747</v>
      </c>
      <c r="I8" s="289" t="s">
        <v>918</v>
      </c>
      <c r="J8" s="603" t="s">
        <v>43</v>
      </c>
      <c r="K8" s="149"/>
    </row>
    <row r="9" spans="1:16" ht="30" customHeight="1">
      <c r="A9" s="261" t="s">
        <v>908</v>
      </c>
      <c r="B9" s="261">
        <v>0</v>
      </c>
      <c r="C9" s="262">
        <v>0</v>
      </c>
      <c r="D9" s="262">
        <v>0</v>
      </c>
      <c r="E9" s="262">
        <v>0</v>
      </c>
      <c r="F9" s="262">
        <v>0</v>
      </c>
      <c r="G9" s="262">
        <v>0</v>
      </c>
      <c r="H9" s="262">
        <v>0</v>
      </c>
      <c r="I9" s="261">
        <v>0</v>
      </c>
      <c r="J9" s="261">
        <v>0</v>
      </c>
      <c r="K9" s="284"/>
      <c r="L9" s="17"/>
      <c r="M9" s="17"/>
      <c r="N9" s="17"/>
      <c r="O9" s="17"/>
      <c r="P9" s="17"/>
    </row>
    <row r="10" spans="1:16" ht="30" customHeight="1">
      <c r="A10" s="109" t="s">
        <v>909</v>
      </c>
      <c r="B10" s="109">
        <v>0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09">
        <v>0</v>
      </c>
      <c r="J10" s="109">
        <v>0</v>
      </c>
      <c r="K10" s="284"/>
      <c r="L10" s="17"/>
      <c r="M10" s="17"/>
      <c r="N10" s="17"/>
      <c r="O10" s="17"/>
      <c r="P10" s="17"/>
    </row>
    <row r="11" spans="1:16" ht="30" customHeight="1">
      <c r="A11" s="109" t="s">
        <v>205</v>
      </c>
      <c r="B11" s="109">
        <v>0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09">
        <v>0</v>
      </c>
      <c r="J11" s="109">
        <v>0</v>
      </c>
      <c r="K11" s="284"/>
      <c r="L11" s="17"/>
      <c r="M11" s="17"/>
      <c r="N11" s="17"/>
      <c r="O11" s="17"/>
      <c r="P11" s="17"/>
    </row>
    <row r="12" spans="1:16" ht="30" customHeight="1">
      <c r="A12" s="109" t="s">
        <v>206</v>
      </c>
      <c r="B12" s="109">
        <v>0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09">
        <v>0</v>
      </c>
      <c r="J12" s="109">
        <v>0</v>
      </c>
      <c r="K12" s="284"/>
      <c r="L12" s="17"/>
      <c r="M12" s="17"/>
      <c r="N12" s="17"/>
      <c r="O12" s="17"/>
      <c r="P12" s="17"/>
    </row>
    <row r="13" spans="1:16" ht="30" customHeight="1">
      <c r="A13" s="109" t="s">
        <v>207</v>
      </c>
      <c r="B13" s="109">
        <v>0</v>
      </c>
      <c r="C13" s="110">
        <v>0</v>
      </c>
      <c r="D13" s="110">
        <v>0</v>
      </c>
      <c r="E13" s="110">
        <v>0</v>
      </c>
      <c r="F13" s="110">
        <v>0</v>
      </c>
      <c r="G13" s="110">
        <v>0</v>
      </c>
      <c r="H13" s="110">
        <v>0</v>
      </c>
      <c r="I13" s="109">
        <v>0</v>
      </c>
      <c r="J13" s="109">
        <v>0</v>
      </c>
      <c r="K13" s="284"/>
      <c r="L13" s="17"/>
      <c r="M13" s="17"/>
      <c r="N13" s="17"/>
      <c r="O13" s="17"/>
      <c r="P13" s="17"/>
    </row>
    <row r="14" spans="1:16" ht="30" customHeight="1">
      <c r="A14" s="109" t="s">
        <v>205</v>
      </c>
      <c r="B14" s="109">
        <v>0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09">
        <v>0</v>
      </c>
      <c r="J14" s="109">
        <v>0</v>
      </c>
      <c r="K14" s="284"/>
      <c r="L14" s="17"/>
      <c r="M14" s="17"/>
      <c r="N14" s="17"/>
      <c r="O14" s="17"/>
      <c r="P14" s="17"/>
    </row>
    <row r="15" spans="1:16" ht="30" customHeight="1">
      <c r="A15" s="109" t="s">
        <v>206</v>
      </c>
      <c r="B15" s="109">
        <v>0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09">
        <v>0</v>
      </c>
      <c r="J15" s="109">
        <v>0</v>
      </c>
      <c r="K15" s="284"/>
      <c r="L15" s="17"/>
      <c r="M15" s="17"/>
      <c r="N15" s="17"/>
      <c r="O15" s="17"/>
      <c r="P15" s="17"/>
    </row>
    <row r="16" spans="1:16" ht="30" customHeight="1">
      <c r="A16" s="261" t="s">
        <v>910</v>
      </c>
      <c r="B16" s="261">
        <v>64535.833709999999</v>
      </c>
      <c r="C16" s="262">
        <v>0</v>
      </c>
      <c r="D16" s="262">
        <v>189.30352999999999</v>
      </c>
      <c r="E16" s="262">
        <v>4444.5198300000002</v>
      </c>
      <c r="F16" s="262">
        <v>0</v>
      </c>
      <c r="G16" s="262">
        <v>6602.7869900000005</v>
      </c>
      <c r="H16" s="262">
        <v>0</v>
      </c>
      <c r="I16" s="261">
        <v>0</v>
      </c>
      <c r="J16" s="261">
        <v>75772.444060000009</v>
      </c>
      <c r="K16" s="284"/>
      <c r="L16" s="17"/>
      <c r="M16" s="17"/>
      <c r="N16" s="17"/>
      <c r="O16" s="17"/>
      <c r="P16" s="17"/>
    </row>
    <row r="17" spans="1:16" ht="30" customHeight="1">
      <c r="A17" s="109" t="s">
        <v>909</v>
      </c>
      <c r="B17" s="109">
        <v>62011.851520000004</v>
      </c>
      <c r="C17" s="110">
        <v>0</v>
      </c>
      <c r="D17" s="110">
        <v>65.824280000000002</v>
      </c>
      <c r="E17" s="110">
        <v>3705.7365600000003</v>
      </c>
      <c r="F17" s="110">
        <v>0</v>
      </c>
      <c r="G17" s="110">
        <v>5206.9781399999993</v>
      </c>
      <c r="H17" s="110">
        <v>0</v>
      </c>
      <c r="I17" s="109">
        <v>0</v>
      </c>
      <c r="J17" s="109">
        <v>70990.390500000009</v>
      </c>
      <c r="K17" s="284"/>
      <c r="L17" s="17"/>
      <c r="M17" s="17"/>
      <c r="N17" s="17"/>
      <c r="O17" s="17"/>
      <c r="P17" s="17"/>
    </row>
    <row r="18" spans="1:16" ht="30" customHeight="1">
      <c r="A18" s="109" t="s">
        <v>205</v>
      </c>
      <c r="B18" s="109">
        <v>55155.995109999996</v>
      </c>
      <c r="C18" s="110">
        <v>0</v>
      </c>
      <c r="D18" s="110">
        <v>0</v>
      </c>
      <c r="E18" s="110">
        <v>3674.7614800000001</v>
      </c>
      <c r="F18" s="110">
        <v>0</v>
      </c>
      <c r="G18" s="110">
        <v>3512.3443299999999</v>
      </c>
      <c r="H18" s="110">
        <v>0</v>
      </c>
      <c r="I18" s="109">
        <v>0</v>
      </c>
      <c r="J18" s="109">
        <v>62343.100919999997</v>
      </c>
      <c r="K18" s="284"/>
      <c r="L18" s="17"/>
      <c r="M18" s="17"/>
      <c r="N18" s="17"/>
      <c r="O18" s="17"/>
      <c r="P18" s="17"/>
    </row>
    <row r="19" spans="1:16" ht="30" customHeight="1">
      <c r="A19" s="109" t="s">
        <v>206</v>
      </c>
      <c r="B19" s="109">
        <v>6855.8564100000003</v>
      </c>
      <c r="C19" s="110">
        <v>0</v>
      </c>
      <c r="D19" s="110">
        <v>65.824280000000002</v>
      </c>
      <c r="E19" s="110">
        <v>30.975080000000002</v>
      </c>
      <c r="F19" s="110">
        <v>0</v>
      </c>
      <c r="G19" s="110">
        <v>1694.63381</v>
      </c>
      <c r="H19" s="110">
        <v>0</v>
      </c>
      <c r="I19" s="109">
        <v>0</v>
      </c>
      <c r="J19" s="109">
        <v>8647.2895800000006</v>
      </c>
      <c r="K19" s="284"/>
      <c r="L19" s="17"/>
      <c r="M19" s="17"/>
      <c r="N19" s="17"/>
      <c r="O19" s="17"/>
      <c r="P19" s="17"/>
    </row>
    <row r="20" spans="1:16" ht="30" customHeight="1">
      <c r="A20" s="109" t="s">
        <v>207</v>
      </c>
      <c r="B20" s="109">
        <v>2523.9821899999997</v>
      </c>
      <c r="C20" s="110">
        <v>0</v>
      </c>
      <c r="D20" s="110">
        <v>123.47924999999999</v>
      </c>
      <c r="E20" s="110">
        <v>738.78327000000002</v>
      </c>
      <c r="F20" s="110">
        <v>0</v>
      </c>
      <c r="G20" s="110">
        <v>1395.8088500000001</v>
      </c>
      <c r="H20" s="110">
        <v>0</v>
      </c>
      <c r="I20" s="109">
        <v>0</v>
      </c>
      <c r="J20" s="109">
        <v>4782.0535599999994</v>
      </c>
      <c r="K20" s="284"/>
      <c r="L20" s="17"/>
      <c r="M20" s="17"/>
      <c r="N20" s="17"/>
      <c r="O20" s="17"/>
      <c r="P20" s="17"/>
    </row>
    <row r="21" spans="1:16" ht="30" customHeight="1">
      <c r="A21" s="109" t="s">
        <v>205</v>
      </c>
      <c r="B21" s="109">
        <v>1990.4266299999999</v>
      </c>
      <c r="C21" s="110">
        <v>0</v>
      </c>
      <c r="D21" s="110">
        <v>0</v>
      </c>
      <c r="E21" s="110">
        <v>738.78327000000002</v>
      </c>
      <c r="F21" s="110">
        <v>0</v>
      </c>
      <c r="G21" s="110">
        <v>888.80574999999999</v>
      </c>
      <c r="H21" s="110">
        <v>0</v>
      </c>
      <c r="I21" s="109">
        <v>0</v>
      </c>
      <c r="J21" s="109">
        <v>3618.0156499999998</v>
      </c>
      <c r="K21" s="284"/>
      <c r="L21" s="17"/>
      <c r="M21" s="17"/>
      <c r="N21" s="17"/>
      <c r="O21" s="17"/>
      <c r="P21" s="17"/>
    </row>
    <row r="22" spans="1:16" ht="30" customHeight="1">
      <c r="A22" s="109" t="s">
        <v>206</v>
      </c>
      <c r="B22" s="109">
        <v>533.55556000000001</v>
      </c>
      <c r="C22" s="110">
        <v>0</v>
      </c>
      <c r="D22" s="110">
        <v>123.47924999999999</v>
      </c>
      <c r="E22" s="110">
        <v>0</v>
      </c>
      <c r="F22" s="110">
        <v>0</v>
      </c>
      <c r="G22" s="110">
        <v>507.00309999999996</v>
      </c>
      <c r="H22" s="110">
        <v>0</v>
      </c>
      <c r="I22" s="109">
        <v>0</v>
      </c>
      <c r="J22" s="109">
        <v>1164.03791</v>
      </c>
      <c r="K22" s="284"/>
      <c r="L22" s="17"/>
      <c r="M22" s="17"/>
      <c r="N22" s="17"/>
      <c r="O22" s="17"/>
      <c r="P22" s="17"/>
    </row>
    <row r="23" spans="1:16" ht="30" customHeight="1">
      <c r="A23" s="261" t="s">
        <v>208</v>
      </c>
      <c r="B23" s="261">
        <v>519934.92533999996</v>
      </c>
      <c r="C23" s="262">
        <v>1780600.9953800002</v>
      </c>
      <c r="D23" s="262">
        <v>414014.61572</v>
      </c>
      <c r="E23" s="262">
        <v>50914.996619999998</v>
      </c>
      <c r="F23" s="262">
        <v>265390.25386</v>
      </c>
      <c r="G23" s="262">
        <v>296817.19232999999</v>
      </c>
      <c r="H23" s="262">
        <v>24938.7264</v>
      </c>
      <c r="I23" s="261">
        <v>606460.01192999992</v>
      </c>
      <c r="J23" s="261">
        <v>3959071.7175800004</v>
      </c>
      <c r="K23" s="284"/>
      <c r="L23" s="17"/>
      <c r="M23" s="17"/>
      <c r="N23" s="17"/>
      <c r="O23" s="17"/>
      <c r="P23" s="17"/>
    </row>
    <row r="24" spans="1:16" ht="30" customHeight="1">
      <c r="A24" s="109" t="s">
        <v>909</v>
      </c>
      <c r="B24" s="109">
        <v>297468.4363</v>
      </c>
      <c r="C24" s="110">
        <v>428399.79642000003</v>
      </c>
      <c r="D24" s="110">
        <v>201620.85053</v>
      </c>
      <c r="E24" s="110">
        <v>33270.451860000001</v>
      </c>
      <c r="F24" s="110">
        <v>109552.69197</v>
      </c>
      <c r="G24" s="110">
        <v>128220.36804</v>
      </c>
      <c r="H24" s="110">
        <v>10244.198990000001</v>
      </c>
      <c r="I24" s="109">
        <v>3238.6749300000001</v>
      </c>
      <c r="J24" s="109">
        <v>1212015.4690399999</v>
      </c>
      <c r="K24" s="284"/>
      <c r="L24" s="17"/>
      <c r="M24" s="17"/>
      <c r="N24" s="17"/>
      <c r="O24" s="17"/>
      <c r="P24" s="17"/>
    </row>
    <row r="25" spans="1:16" ht="30" customHeight="1">
      <c r="A25" s="109" t="s">
        <v>205</v>
      </c>
      <c r="B25" s="109">
        <v>215256.05521000002</v>
      </c>
      <c r="C25" s="110">
        <v>390278.44585000002</v>
      </c>
      <c r="D25" s="110">
        <v>186056.82861000003</v>
      </c>
      <c r="E25" s="110">
        <v>31669.438890000001</v>
      </c>
      <c r="F25" s="110">
        <v>107622.06689</v>
      </c>
      <c r="G25" s="110">
        <v>112558.12837000001</v>
      </c>
      <c r="H25" s="110">
        <v>9658.8145199999999</v>
      </c>
      <c r="I25" s="109">
        <v>2921.2078700000002</v>
      </c>
      <c r="J25" s="109">
        <v>1056020.9862100002</v>
      </c>
      <c r="K25" s="284"/>
      <c r="L25" s="17"/>
      <c r="M25" s="17"/>
      <c r="N25" s="17"/>
      <c r="O25" s="17"/>
      <c r="P25" s="17"/>
    </row>
    <row r="26" spans="1:16" ht="30" customHeight="1">
      <c r="A26" s="109" t="s">
        <v>206</v>
      </c>
      <c r="B26" s="109">
        <v>82212.38109000001</v>
      </c>
      <c r="C26" s="110">
        <v>38121.350570000002</v>
      </c>
      <c r="D26" s="110">
        <v>15564.021919999999</v>
      </c>
      <c r="E26" s="110">
        <v>1601.01297</v>
      </c>
      <c r="F26" s="110">
        <v>1930.62508</v>
      </c>
      <c r="G26" s="110">
        <v>15662.239669999999</v>
      </c>
      <c r="H26" s="110">
        <v>585.38446999999996</v>
      </c>
      <c r="I26" s="109">
        <v>317.46706</v>
      </c>
      <c r="J26" s="109">
        <v>155994.48283000002</v>
      </c>
      <c r="K26" s="284"/>
      <c r="L26" s="17"/>
      <c r="M26" s="17"/>
      <c r="N26" s="17"/>
      <c r="O26" s="17"/>
      <c r="P26" s="17"/>
    </row>
    <row r="27" spans="1:16" ht="30" customHeight="1">
      <c r="A27" s="109" t="s">
        <v>207</v>
      </c>
      <c r="B27" s="109">
        <v>222466.48903999999</v>
      </c>
      <c r="C27" s="110">
        <v>1352201.19896</v>
      </c>
      <c r="D27" s="110">
        <v>212393.76519000001</v>
      </c>
      <c r="E27" s="110">
        <v>17644.544760000001</v>
      </c>
      <c r="F27" s="110">
        <v>155837.56188999998</v>
      </c>
      <c r="G27" s="110">
        <v>168596.82428999999</v>
      </c>
      <c r="H27" s="110">
        <v>14694.527410000001</v>
      </c>
      <c r="I27" s="109">
        <v>603221.33700000006</v>
      </c>
      <c r="J27" s="109">
        <v>2747056.2485400001</v>
      </c>
      <c r="K27" s="284"/>
      <c r="L27" s="17"/>
      <c r="M27" s="17"/>
      <c r="N27" s="17"/>
      <c r="O27" s="17"/>
      <c r="P27" s="17"/>
    </row>
    <row r="28" spans="1:16" ht="30" customHeight="1">
      <c r="A28" s="109" t="s">
        <v>205</v>
      </c>
      <c r="B28" s="109">
        <v>168152.87119000001</v>
      </c>
      <c r="C28" s="110">
        <v>491517.18466999999</v>
      </c>
      <c r="D28" s="110">
        <v>107994.07379000001</v>
      </c>
      <c r="E28" s="110">
        <v>13687.77003</v>
      </c>
      <c r="F28" s="110">
        <v>46990.696090000005</v>
      </c>
      <c r="G28" s="110">
        <v>147032.45772000001</v>
      </c>
      <c r="H28" s="110">
        <v>13093.2304</v>
      </c>
      <c r="I28" s="109">
        <v>29671.177170000003</v>
      </c>
      <c r="J28" s="109">
        <v>1018139.4610600001</v>
      </c>
      <c r="K28" s="284"/>
      <c r="L28" s="17"/>
      <c r="M28" s="17"/>
      <c r="N28" s="17"/>
      <c r="O28" s="17"/>
      <c r="P28" s="17"/>
    </row>
    <row r="29" spans="1:16" ht="30" customHeight="1">
      <c r="A29" s="109" t="s">
        <v>206</v>
      </c>
      <c r="B29" s="109">
        <v>54313.617850000002</v>
      </c>
      <c r="C29" s="110">
        <v>860684.01428999996</v>
      </c>
      <c r="D29" s="110">
        <v>104399.69140000001</v>
      </c>
      <c r="E29" s="110">
        <v>3956.7747300000001</v>
      </c>
      <c r="F29" s="110">
        <v>108846.8658</v>
      </c>
      <c r="G29" s="110">
        <v>21564.366570000002</v>
      </c>
      <c r="H29" s="110">
        <v>1601.29701</v>
      </c>
      <c r="I29" s="109">
        <v>573550.15983000002</v>
      </c>
      <c r="J29" s="109">
        <v>1728916.7874800002</v>
      </c>
      <c r="K29" s="284"/>
      <c r="L29" s="17"/>
      <c r="M29" s="17"/>
      <c r="N29" s="17"/>
      <c r="O29" s="17"/>
      <c r="P29" s="17"/>
    </row>
    <row r="30" spans="1:16" ht="30" customHeight="1">
      <c r="A30" s="261" t="s">
        <v>209</v>
      </c>
      <c r="B30" s="261">
        <v>77451.70766</v>
      </c>
      <c r="C30" s="262">
        <v>128438.78786</v>
      </c>
      <c r="D30" s="262">
        <v>367462.65912000003</v>
      </c>
      <c r="E30" s="262">
        <v>4981.7364699999998</v>
      </c>
      <c r="F30" s="262">
        <v>5025.1944599999997</v>
      </c>
      <c r="G30" s="262">
        <v>2588.3781300000001</v>
      </c>
      <c r="H30" s="262">
        <v>3122.7157200000001</v>
      </c>
      <c r="I30" s="261">
        <v>2548.1467900000002</v>
      </c>
      <c r="J30" s="261">
        <v>591619.32621000009</v>
      </c>
      <c r="K30" s="284"/>
      <c r="L30" s="17"/>
      <c r="M30" s="17"/>
      <c r="N30" s="17"/>
      <c r="O30" s="17"/>
      <c r="P30" s="17"/>
    </row>
    <row r="31" spans="1:16" ht="30" customHeight="1">
      <c r="A31" s="109" t="s">
        <v>210</v>
      </c>
      <c r="B31" s="109">
        <v>34863.503960000002</v>
      </c>
      <c r="C31" s="110">
        <v>32898.58799</v>
      </c>
      <c r="D31" s="110">
        <v>121065.77919</v>
      </c>
      <c r="E31" s="110">
        <v>2530.17938</v>
      </c>
      <c r="F31" s="110">
        <v>569.71172000000001</v>
      </c>
      <c r="G31" s="110">
        <v>460.68731000000002</v>
      </c>
      <c r="H31" s="110">
        <v>103.79281</v>
      </c>
      <c r="I31" s="109">
        <v>2523.91219</v>
      </c>
      <c r="J31" s="109">
        <v>195016.15455000001</v>
      </c>
      <c r="K31" s="284"/>
      <c r="L31" s="17"/>
      <c r="M31" s="17"/>
      <c r="N31" s="17"/>
      <c r="O31" s="17"/>
      <c r="P31" s="17"/>
    </row>
    <row r="32" spans="1:16" ht="30" customHeight="1">
      <c r="A32" s="109" t="s">
        <v>211</v>
      </c>
      <c r="B32" s="109">
        <v>1489.16254</v>
      </c>
      <c r="C32" s="110">
        <v>1041.9366600000001</v>
      </c>
      <c r="D32" s="110">
        <v>2643.9427900000001</v>
      </c>
      <c r="E32" s="110">
        <v>0</v>
      </c>
      <c r="F32" s="110">
        <v>5.20845</v>
      </c>
      <c r="G32" s="110">
        <v>96.745580000000004</v>
      </c>
      <c r="H32" s="110">
        <v>0</v>
      </c>
      <c r="I32" s="109">
        <v>111.37169</v>
      </c>
      <c r="J32" s="109">
        <v>5388.3677099999995</v>
      </c>
      <c r="K32" s="284"/>
      <c r="L32" s="17"/>
      <c r="M32" s="17"/>
      <c r="N32" s="17"/>
      <c r="O32" s="17"/>
      <c r="P32" s="17"/>
    </row>
    <row r="33" spans="1:16" ht="30" customHeight="1">
      <c r="A33" s="109" t="s">
        <v>212</v>
      </c>
      <c r="B33" s="109">
        <v>13743.903109999999</v>
      </c>
      <c r="C33" s="110">
        <v>19017.462620000002</v>
      </c>
      <c r="D33" s="110">
        <v>93056.990349999993</v>
      </c>
      <c r="E33" s="110">
        <v>651.12738999999999</v>
      </c>
      <c r="F33" s="110">
        <v>402.69059000000004</v>
      </c>
      <c r="G33" s="110">
        <v>176.99902</v>
      </c>
      <c r="H33" s="110">
        <v>0</v>
      </c>
      <c r="I33" s="109">
        <v>2412.5405000000001</v>
      </c>
      <c r="J33" s="109">
        <v>129461.71358</v>
      </c>
      <c r="K33" s="284"/>
      <c r="L33" s="17"/>
      <c r="M33" s="17"/>
      <c r="N33" s="17"/>
      <c r="O33" s="17"/>
      <c r="P33" s="17"/>
    </row>
    <row r="34" spans="1:16" ht="30" customHeight="1">
      <c r="A34" s="109" t="s">
        <v>213</v>
      </c>
      <c r="B34" s="109">
        <v>7514.2732500000002</v>
      </c>
      <c r="C34" s="110">
        <v>2494.5172400000001</v>
      </c>
      <c r="D34" s="110">
        <v>7727.5287600000001</v>
      </c>
      <c r="E34" s="110">
        <v>156.40601999999998</v>
      </c>
      <c r="F34" s="110">
        <v>0</v>
      </c>
      <c r="G34" s="110">
        <v>0</v>
      </c>
      <c r="H34" s="110">
        <v>0</v>
      </c>
      <c r="I34" s="109">
        <v>0</v>
      </c>
      <c r="J34" s="109">
        <v>17892.725269999999</v>
      </c>
      <c r="K34" s="284"/>
      <c r="L34" s="17"/>
      <c r="M34" s="17"/>
      <c r="N34" s="17"/>
      <c r="O34" s="17"/>
      <c r="P34" s="17"/>
    </row>
    <row r="35" spans="1:16" ht="30" customHeight="1">
      <c r="A35" s="109" t="s">
        <v>214</v>
      </c>
      <c r="B35" s="109">
        <v>12116.165060000001</v>
      </c>
      <c r="C35" s="110">
        <v>10344.671470000001</v>
      </c>
      <c r="D35" s="110">
        <v>17637.317289999999</v>
      </c>
      <c r="E35" s="110">
        <v>1722.64597</v>
      </c>
      <c r="F35" s="110">
        <v>161.81268</v>
      </c>
      <c r="G35" s="110">
        <v>186.94271000000001</v>
      </c>
      <c r="H35" s="110">
        <v>103.79281</v>
      </c>
      <c r="I35" s="109">
        <v>0</v>
      </c>
      <c r="J35" s="109">
        <v>42273.347990000002</v>
      </c>
      <c r="K35" s="284"/>
      <c r="L35" s="17"/>
      <c r="M35" s="17"/>
      <c r="N35" s="17"/>
      <c r="O35" s="17"/>
      <c r="P35" s="17"/>
    </row>
    <row r="36" spans="1:16" ht="30" customHeight="1">
      <c r="A36" s="109" t="s">
        <v>18</v>
      </c>
      <c r="B36" s="109">
        <v>39051.620969999996</v>
      </c>
      <c r="C36" s="110">
        <v>54077.285170000003</v>
      </c>
      <c r="D36" s="110">
        <v>246396.87993</v>
      </c>
      <c r="E36" s="110">
        <v>2451.5570899999998</v>
      </c>
      <c r="F36" s="110">
        <v>4455.4827400000004</v>
      </c>
      <c r="G36" s="110">
        <v>2127.6908199999998</v>
      </c>
      <c r="H36" s="110">
        <v>3018.9229100000002</v>
      </c>
      <c r="I36" s="109">
        <v>11.468629999999999</v>
      </c>
      <c r="J36" s="109">
        <v>351590.90826000011</v>
      </c>
      <c r="K36" s="284"/>
      <c r="L36" s="17"/>
      <c r="M36" s="17"/>
      <c r="N36" s="17"/>
      <c r="O36" s="17"/>
      <c r="P36" s="17"/>
    </row>
    <row r="37" spans="1:16" ht="30" customHeight="1">
      <c r="A37" s="109" t="s">
        <v>212</v>
      </c>
      <c r="B37" s="109">
        <v>17981.450210000003</v>
      </c>
      <c r="C37" s="110">
        <v>27555.932929999999</v>
      </c>
      <c r="D37" s="110">
        <v>192539.06027000002</v>
      </c>
      <c r="E37" s="110">
        <v>1096.26179</v>
      </c>
      <c r="F37" s="110">
        <v>1144.7799299999999</v>
      </c>
      <c r="G37" s="110">
        <v>1132.33377</v>
      </c>
      <c r="H37" s="110">
        <v>1429.8638700000001</v>
      </c>
      <c r="I37" s="109">
        <v>11.468629999999999</v>
      </c>
      <c r="J37" s="109">
        <v>242891.15139999997</v>
      </c>
      <c r="K37" s="284"/>
      <c r="L37" s="17"/>
      <c r="M37" s="17"/>
      <c r="N37" s="17"/>
      <c r="O37" s="17"/>
      <c r="P37" s="17"/>
    </row>
    <row r="38" spans="1:16" ht="30" customHeight="1">
      <c r="A38" s="109" t="s">
        <v>214</v>
      </c>
      <c r="B38" s="109">
        <v>17953.035260000001</v>
      </c>
      <c r="C38" s="110">
        <v>18706.150079999999</v>
      </c>
      <c r="D38" s="110">
        <v>34987.43662</v>
      </c>
      <c r="E38" s="110">
        <v>1286.5381599999998</v>
      </c>
      <c r="F38" s="110">
        <v>3310.7028100000002</v>
      </c>
      <c r="G38" s="110">
        <v>918.04438000000005</v>
      </c>
      <c r="H38" s="110">
        <v>1234.5458700000001</v>
      </c>
      <c r="I38" s="109">
        <v>0</v>
      </c>
      <c r="J38" s="109">
        <v>78396.453179999997</v>
      </c>
      <c r="K38" s="284"/>
      <c r="L38" s="17"/>
      <c r="M38" s="17"/>
      <c r="N38" s="17"/>
      <c r="O38" s="17"/>
      <c r="P38" s="17"/>
    </row>
    <row r="39" spans="1:16" ht="30" customHeight="1">
      <c r="A39" s="109" t="s">
        <v>215</v>
      </c>
      <c r="B39" s="109">
        <v>3117.1354999999999</v>
      </c>
      <c r="C39" s="110">
        <v>7815.2021599999998</v>
      </c>
      <c r="D39" s="110">
        <v>18870.383040000001</v>
      </c>
      <c r="E39" s="110">
        <v>68.757139999999993</v>
      </c>
      <c r="F39" s="110">
        <v>0</v>
      </c>
      <c r="G39" s="110">
        <v>77.312669999999997</v>
      </c>
      <c r="H39" s="110">
        <v>354.51317</v>
      </c>
      <c r="I39" s="109">
        <v>0</v>
      </c>
      <c r="J39" s="109">
        <v>30303.303679999997</v>
      </c>
      <c r="K39" s="284"/>
      <c r="L39" s="17"/>
      <c r="M39" s="17"/>
      <c r="N39" s="17"/>
      <c r="O39" s="17"/>
      <c r="P39" s="17"/>
    </row>
    <row r="40" spans="1:16" ht="51" customHeight="1">
      <c r="A40" s="263" t="s">
        <v>216</v>
      </c>
      <c r="B40" s="109">
        <v>3536.5827300000001</v>
      </c>
      <c r="C40" s="110">
        <v>41462.914700000001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09">
        <v>12.765969999999999</v>
      </c>
      <c r="J40" s="109">
        <v>45012.263400000003</v>
      </c>
      <c r="K40" s="284"/>
      <c r="L40" s="17"/>
      <c r="M40" s="17"/>
      <c r="N40" s="17"/>
      <c r="O40" s="17"/>
      <c r="P40" s="17"/>
    </row>
    <row r="41" spans="1:16" ht="30" customHeight="1">
      <c r="A41" s="109" t="s">
        <v>212</v>
      </c>
      <c r="B41" s="109">
        <v>2322.8967799999996</v>
      </c>
      <c r="C41" s="110">
        <v>28284.914479999999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09">
        <v>12.765969999999999</v>
      </c>
      <c r="J41" s="109">
        <v>30620.577229999999</v>
      </c>
      <c r="K41" s="284"/>
      <c r="L41" s="17"/>
      <c r="M41" s="17"/>
      <c r="N41" s="17"/>
      <c r="O41" s="17"/>
      <c r="P41" s="17"/>
    </row>
    <row r="42" spans="1:16" ht="30" customHeight="1">
      <c r="A42" s="109" t="s">
        <v>214</v>
      </c>
      <c r="B42" s="109">
        <v>1213.68595</v>
      </c>
      <c r="C42" s="110">
        <v>13178.00022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09">
        <v>0</v>
      </c>
      <c r="J42" s="109">
        <v>14391.686170000001</v>
      </c>
      <c r="K42" s="284"/>
      <c r="L42" s="17"/>
      <c r="M42" s="17"/>
      <c r="N42" s="17"/>
      <c r="O42" s="17"/>
      <c r="P42" s="17"/>
    </row>
    <row r="43" spans="1:16" ht="30" customHeight="1">
      <c r="A43" s="109" t="s">
        <v>189</v>
      </c>
      <c r="B43" s="109">
        <v>0</v>
      </c>
      <c r="C43" s="110">
        <v>0</v>
      </c>
      <c r="D43" s="110">
        <v>0</v>
      </c>
      <c r="E43" s="110">
        <v>0</v>
      </c>
      <c r="F43" s="110">
        <v>0</v>
      </c>
      <c r="G43" s="110">
        <v>0</v>
      </c>
      <c r="H43" s="110">
        <v>0</v>
      </c>
      <c r="I43" s="109">
        <v>0</v>
      </c>
      <c r="J43" s="109">
        <v>0</v>
      </c>
      <c r="K43" s="284"/>
      <c r="L43" s="17"/>
      <c r="M43" s="17"/>
      <c r="N43" s="17"/>
      <c r="O43" s="17"/>
      <c r="P43" s="17"/>
    </row>
    <row r="44" spans="1:16" ht="30" customHeight="1">
      <c r="A44" s="109" t="s">
        <v>211</v>
      </c>
      <c r="B44" s="109">
        <v>0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09">
        <v>0</v>
      </c>
      <c r="J44" s="109">
        <v>0</v>
      </c>
      <c r="K44" s="284"/>
      <c r="L44" s="17"/>
      <c r="M44" s="17"/>
      <c r="N44" s="17"/>
      <c r="O44" s="17"/>
      <c r="P44" s="17"/>
    </row>
    <row r="45" spans="1:16" ht="30" customHeight="1">
      <c r="A45" s="109" t="s">
        <v>212</v>
      </c>
      <c r="B45" s="109">
        <v>0</v>
      </c>
      <c r="C45" s="110">
        <v>0</v>
      </c>
      <c r="D45" s="110">
        <v>0</v>
      </c>
      <c r="E45" s="110">
        <v>0</v>
      </c>
      <c r="F45" s="110">
        <v>0</v>
      </c>
      <c r="G45" s="110">
        <v>0</v>
      </c>
      <c r="H45" s="110">
        <v>0</v>
      </c>
      <c r="I45" s="109">
        <v>0</v>
      </c>
      <c r="J45" s="109">
        <v>0</v>
      </c>
      <c r="K45" s="284"/>
      <c r="L45" s="17"/>
      <c r="M45" s="17"/>
      <c r="N45" s="17"/>
      <c r="O45" s="17"/>
      <c r="P45" s="17"/>
    </row>
    <row r="46" spans="1:16" ht="30" customHeight="1">
      <c r="A46" s="109" t="s">
        <v>213</v>
      </c>
      <c r="B46" s="109">
        <v>0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09">
        <v>0</v>
      </c>
      <c r="J46" s="109">
        <v>0</v>
      </c>
      <c r="K46" s="284"/>
      <c r="L46" s="17"/>
      <c r="M46" s="17"/>
      <c r="N46" s="17"/>
      <c r="O46" s="17"/>
      <c r="P46" s="17"/>
    </row>
    <row r="47" spans="1:16" ht="30" customHeight="1">
      <c r="A47" s="109" t="s">
        <v>214</v>
      </c>
      <c r="B47" s="109">
        <v>0</v>
      </c>
      <c r="C47" s="110">
        <v>0</v>
      </c>
      <c r="D47" s="110">
        <v>0</v>
      </c>
      <c r="E47" s="110">
        <v>0</v>
      </c>
      <c r="F47" s="110">
        <v>0</v>
      </c>
      <c r="G47" s="110">
        <v>0</v>
      </c>
      <c r="H47" s="110">
        <v>0</v>
      </c>
      <c r="I47" s="109">
        <v>0</v>
      </c>
      <c r="J47" s="109">
        <v>0</v>
      </c>
      <c r="K47" s="284"/>
      <c r="L47" s="17"/>
      <c r="M47" s="17"/>
      <c r="N47" s="17"/>
      <c r="O47" s="17"/>
      <c r="P47" s="17"/>
    </row>
    <row r="48" spans="1:16" ht="30" customHeight="1">
      <c r="A48" s="109" t="s">
        <v>20</v>
      </c>
      <c r="B48" s="109">
        <v>0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09">
        <v>0</v>
      </c>
      <c r="J48" s="109">
        <v>0</v>
      </c>
      <c r="K48" s="284"/>
      <c r="L48" s="17"/>
      <c r="M48" s="17"/>
      <c r="N48" s="17"/>
      <c r="O48" s="17"/>
      <c r="P48" s="17"/>
    </row>
    <row r="49" spans="1:16" ht="30" customHeight="1">
      <c r="A49" s="109" t="s">
        <v>212</v>
      </c>
      <c r="B49" s="109">
        <v>0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09">
        <v>0</v>
      </c>
      <c r="J49" s="109">
        <v>0</v>
      </c>
      <c r="K49" s="284"/>
      <c r="L49" s="17"/>
      <c r="M49" s="17"/>
      <c r="N49" s="17"/>
      <c r="O49" s="17"/>
      <c r="P49" s="17"/>
    </row>
    <row r="50" spans="1:16" ht="30" customHeight="1">
      <c r="A50" s="109" t="s">
        <v>214</v>
      </c>
      <c r="B50" s="109">
        <v>0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09">
        <v>0</v>
      </c>
      <c r="J50" s="109">
        <v>0</v>
      </c>
      <c r="K50" s="284"/>
      <c r="L50" s="17"/>
      <c r="M50" s="17"/>
      <c r="N50" s="17"/>
      <c r="O50" s="17"/>
      <c r="P50" s="17"/>
    </row>
    <row r="51" spans="1:16" ht="30" customHeight="1">
      <c r="A51" s="109" t="s">
        <v>215</v>
      </c>
      <c r="B51" s="109">
        <v>0</v>
      </c>
      <c r="C51" s="109">
        <v>0</v>
      </c>
      <c r="D51" s="109">
        <v>0</v>
      </c>
      <c r="E51" s="109">
        <v>0</v>
      </c>
      <c r="F51" s="109">
        <v>0</v>
      </c>
      <c r="G51" s="109">
        <v>0</v>
      </c>
      <c r="H51" s="109">
        <v>0</v>
      </c>
      <c r="I51" s="109">
        <v>0</v>
      </c>
      <c r="J51" s="109">
        <v>0</v>
      </c>
      <c r="K51" s="284"/>
      <c r="L51" s="17"/>
      <c r="M51" s="17"/>
      <c r="N51" s="17"/>
      <c r="O51" s="17"/>
      <c r="P51" s="17"/>
    </row>
    <row r="52" spans="1:16" ht="30" customHeight="1">
      <c r="A52" s="261" t="s">
        <v>217</v>
      </c>
      <c r="B52" s="261">
        <v>26109.744340000001</v>
      </c>
      <c r="C52" s="261">
        <v>42249.253219999999</v>
      </c>
      <c r="D52" s="261">
        <v>296744.81306000001</v>
      </c>
      <c r="E52" s="261">
        <v>9695.5862799999995</v>
      </c>
      <c r="F52" s="261">
        <v>523.07511</v>
      </c>
      <c r="G52" s="261">
        <v>707.07578999999998</v>
      </c>
      <c r="H52" s="261">
        <v>2792.8588999999997</v>
      </c>
      <c r="I52" s="261">
        <v>0</v>
      </c>
      <c r="J52" s="261">
        <v>378822.40669999993</v>
      </c>
      <c r="K52" s="284"/>
      <c r="L52" s="17"/>
      <c r="M52" s="17"/>
      <c r="N52" s="17"/>
      <c r="O52" s="17"/>
      <c r="P52" s="17"/>
    </row>
    <row r="53" spans="1:16" ht="30" customHeight="1">
      <c r="A53" s="109" t="s">
        <v>218</v>
      </c>
      <c r="B53" s="109">
        <v>0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09">
        <v>0</v>
      </c>
      <c r="J53" s="109">
        <v>0</v>
      </c>
      <c r="K53" s="284"/>
      <c r="L53" s="17"/>
      <c r="M53" s="17"/>
      <c r="N53" s="17"/>
      <c r="O53" s="17"/>
      <c r="P53" s="17"/>
    </row>
    <row r="54" spans="1:16" ht="30" customHeight="1">
      <c r="A54" s="109" t="s">
        <v>219</v>
      </c>
      <c r="B54" s="109">
        <v>2181.4130599999999</v>
      </c>
      <c r="C54" s="110">
        <v>15</v>
      </c>
      <c r="D54" s="110">
        <v>16199.20757</v>
      </c>
      <c r="E54" s="110">
        <v>25.870950000000001</v>
      </c>
      <c r="F54" s="110">
        <v>439.11468000000002</v>
      </c>
      <c r="G54" s="110">
        <v>0</v>
      </c>
      <c r="H54" s="110">
        <v>127.52294000000001</v>
      </c>
      <c r="I54" s="109">
        <v>0</v>
      </c>
      <c r="J54" s="109">
        <v>18988.129199999999</v>
      </c>
      <c r="K54" s="284"/>
      <c r="L54" s="17"/>
      <c r="M54" s="17"/>
      <c r="N54" s="17"/>
      <c r="O54" s="17"/>
      <c r="P54" s="17"/>
    </row>
    <row r="55" spans="1:16" s="136" customFormat="1" ht="38.25" customHeight="1">
      <c r="A55" s="115" t="s">
        <v>220</v>
      </c>
      <c r="B55" s="115">
        <v>23928.331280000002</v>
      </c>
      <c r="C55" s="135">
        <v>42234.253219999999</v>
      </c>
      <c r="D55" s="135">
        <v>280545.60548999999</v>
      </c>
      <c r="E55" s="135">
        <v>9652.0509499999989</v>
      </c>
      <c r="F55" s="135">
        <v>83.960429999999988</v>
      </c>
      <c r="G55" s="135">
        <v>707.07578999999998</v>
      </c>
      <c r="H55" s="135">
        <v>2653.7985899999999</v>
      </c>
      <c r="I55" s="115">
        <v>0</v>
      </c>
      <c r="J55" s="115">
        <v>359805.07574999996</v>
      </c>
      <c r="K55" s="285"/>
      <c r="L55" s="244"/>
      <c r="M55" s="244"/>
      <c r="N55" s="244"/>
      <c r="O55" s="244"/>
      <c r="P55" s="244"/>
    </row>
    <row r="56" spans="1:16" s="136" customFormat="1" ht="30" customHeight="1">
      <c r="A56" s="115" t="s">
        <v>221</v>
      </c>
      <c r="B56" s="115">
        <v>0</v>
      </c>
      <c r="C56" s="115">
        <v>0</v>
      </c>
      <c r="D56" s="115">
        <v>0</v>
      </c>
      <c r="E56" s="115">
        <v>17.664380000000001</v>
      </c>
      <c r="F56" s="115">
        <v>0</v>
      </c>
      <c r="G56" s="115">
        <v>0</v>
      </c>
      <c r="H56" s="115">
        <v>11.537370000000001</v>
      </c>
      <c r="I56" s="115">
        <v>0</v>
      </c>
      <c r="J56" s="115">
        <v>29.201750000000004</v>
      </c>
      <c r="K56" s="285"/>
      <c r="L56" s="244"/>
      <c r="M56" s="244"/>
      <c r="N56" s="244"/>
      <c r="O56" s="244"/>
      <c r="P56" s="244"/>
    </row>
    <row r="57" spans="1:16" ht="30" customHeight="1">
      <c r="A57" s="290" t="s">
        <v>166</v>
      </c>
      <c r="B57" s="597">
        <v>688032.21104999993</v>
      </c>
      <c r="C57" s="597">
        <v>1951289.0364600001</v>
      </c>
      <c r="D57" s="597">
        <v>1078411.3914300001</v>
      </c>
      <c r="E57" s="597">
        <v>70036.839200000002</v>
      </c>
      <c r="F57" s="597">
        <v>270938.52343</v>
      </c>
      <c r="G57" s="597">
        <v>306715.43323999998</v>
      </c>
      <c r="H57" s="597">
        <v>30854.301019999999</v>
      </c>
      <c r="I57" s="597">
        <v>609008.15872000006</v>
      </c>
      <c r="J57" s="597">
        <v>5005285.8945499994</v>
      </c>
      <c r="K57" s="284"/>
      <c r="L57" s="17"/>
      <c r="M57" s="17"/>
      <c r="N57" s="17"/>
      <c r="O57" s="17"/>
      <c r="P57" s="17"/>
    </row>
    <row r="58" spans="1:16" ht="5.25" customHeight="1">
      <c r="A58" s="115"/>
      <c r="B58" s="115"/>
      <c r="C58" s="115"/>
      <c r="D58" s="115"/>
      <c r="E58" s="115"/>
      <c r="F58" s="115"/>
      <c r="G58" s="115"/>
      <c r="H58" s="115"/>
      <c r="I58" s="115"/>
      <c r="J58" s="115"/>
      <c r="K58" s="284"/>
      <c r="L58" s="17"/>
      <c r="M58" s="17"/>
      <c r="N58" s="17"/>
      <c r="O58" s="17"/>
      <c r="P58" s="17"/>
    </row>
    <row r="59" spans="1:16" ht="28.5" customHeight="1" thickBot="1">
      <c r="A59" s="139"/>
      <c r="B59" s="140"/>
      <c r="C59" s="141"/>
      <c r="D59" s="141"/>
      <c r="E59" s="141"/>
      <c r="F59" s="141"/>
      <c r="G59" s="141"/>
      <c r="H59" s="141"/>
      <c r="I59" s="142"/>
      <c r="J59" s="142"/>
      <c r="K59" s="270"/>
      <c r="L59" s="17"/>
      <c r="M59" s="17"/>
      <c r="N59" s="17"/>
      <c r="O59" s="17"/>
      <c r="P59" s="17"/>
    </row>
    <row r="60" spans="1:16" ht="15" customHeight="1" thickTop="1" thickBot="1">
      <c r="A60" s="848" t="s">
        <v>728</v>
      </c>
      <c r="B60" s="848"/>
      <c r="C60" s="144"/>
      <c r="D60" s="144"/>
      <c r="E60" s="144"/>
      <c r="F60" s="144"/>
      <c r="G60" s="144"/>
      <c r="H60" s="144"/>
      <c r="I60" s="145"/>
      <c r="J60" s="145"/>
      <c r="K60" s="287"/>
      <c r="L60" s="145"/>
      <c r="M60" s="17"/>
      <c r="N60" s="17"/>
      <c r="O60" s="17"/>
      <c r="P60" s="17"/>
    </row>
    <row r="61" spans="1:16" ht="24.75" customHeight="1" thickTop="1">
      <c r="A61" s="849" t="s">
        <v>919</v>
      </c>
      <c r="B61" s="849"/>
      <c r="C61" s="18"/>
      <c r="D61" s="18"/>
      <c r="E61" s="18"/>
      <c r="F61" s="18"/>
      <c r="G61" s="18"/>
      <c r="H61" s="18"/>
      <c r="I61" s="17"/>
      <c r="J61" s="17"/>
      <c r="K61" s="270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18"/>
      <c r="I62" s="17"/>
      <c r="J62" s="17"/>
      <c r="K62" s="270"/>
      <c r="L62" s="17"/>
      <c r="M62" s="17"/>
      <c r="N62" s="17"/>
      <c r="O62" s="17"/>
      <c r="P62" s="17"/>
    </row>
    <row r="63" spans="1:16" ht="9" customHeight="1">
      <c r="A63" s="125"/>
      <c r="C63" s="18"/>
      <c r="D63" s="18"/>
      <c r="E63" s="18"/>
      <c r="F63" s="18"/>
      <c r="G63" s="18"/>
      <c r="H63" s="18"/>
      <c r="I63" s="17"/>
      <c r="J63" s="17"/>
      <c r="K63" s="270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270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270"/>
      <c r="L65" s="17"/>
      <c r="M65" s="17"/>
      <c r="N65" s="17"/>
      <c r="O65" s="17"/>
      <c r="P65" s="17"/>
    </row>
    <row r="66" spans="1:16" ht="9" customHeight="1">
      <c r="A66" s="16"/>
      <c r="B66" s="147"/>
      <c r="C66" s="18"/>
      <c r="D66" s="18"/>
      <c r="E66" s="18"/>
      <c r="F66" s="18"/>
      <c r="G66" s="18"/>
      <c r="H66" s="18"/>
      <c r="I66" s="17"/>
      <c r="J66" s="17"/>
      <c r="K66" s="270"/>
      <c r="L66" s="17"/>
      <c r="M66" s="17"/>
      <c r="N66" s="17"/>
      <c r="O66" s="17"/>
      <c r="P66" s="17"/>
    </row>
    <row r="67" spans="1:16" ht="9" customHeight="1">
      <c r="A67" s="16"/>
      <c r="B67" s="147"/>
      <c r="C67" s="18"/>
      <c r="D67" s="18"/>
      <c r="E67" s="18"/>
      <c r="F67" s="18"/>
      <c r="G67" s="18"/>
      <c r="H67" s="18"/>
      <c r="I67" s="17"/>
      <c r="J67" s="17"/>
      <c r="K67" s="270"/>
      <c r="L67" s="17"/>
      <c r="M67" s="17"/>
      <c r="N67" s="17"/>
      <c r="O67" s="17"/>
      <c r="P67" s="17"/>
    </row>
    <row r="68" spans="1:16" ht="9" customHeight="1">
      <c r="A68" s="16"/>
      <c r="B68" s="147"/>
      <c r="C68" s="18"/>
      <c r="D68" s="18"/>
      <c r="E68" s="18"/>
      <c r="F68" s="18"/>
      <c r="G68" s="18"/>
      <c r="H68" s="18"/>
      <c r="I68" s="17"/>
      <c r="J68" s="17"/>
      <c r="K68" s="270"/>
      <c r="L68" s="17"/>
      <c r="M68" s="17"/>
      <c r="N68" s="17"/>
      <c r="O68" s="17"/>
      <c r="P68" s="17"/>
    </row>
    <row r="69" spans="1:16" ht="9" customHeight="1">
      <c r="A69" s="122"/>
      <c r="B69" s="147"/>
      <c r="C69" s="18"/>
      <c r="D69" s="18"/>
      <c r="E69" s="18"/>
      <c r="F69" s="18"/>
      <c r="G69" s="18"/>
      <c r="H69" s="18"/>
      <c r="I69" s="17"/>
      <c r="J69" s="17"/>
      <c r="K69" s="270"/>
      <c r="L69" s="17"/>
      <c r="M69" s="17"/>
      <c r="N69" s="17"/>
      <c r="O69" s="17"/>
      <c r="P69" s="17"/>
    </row>
    <row r="70" spans="1:16" ht="9" customHeight="1">
      <c r="A70" s="16"/>
      <c r="B70" s="147"/>
      <c r="C70" s="18"/>
      <c r="D70" s="18"/>
      <c r="E70" s="18"/>
      <c r="F70" s="18"/>
      <c r="G70" s="18"/>
      <c r="H70" s="18"/>
      <c r="I70" s="17"/>
      <c r="J70" s="17"/>
      <c r="K70" s="270"/>
      <c r="L70" s="17"/>
      <c r="M70" s="17"/>
      <c r="N70" s="17"/>
      <c r="O70" s="17"/>
      <c r="P70" s="17"/>
    </row>
    <row r="71" spans="1:16" ht="9" customHeight="1">
      <c r="A71" s="16"/>
      <c r="B71" s="147"/>
      <c r="C71" s="18"/>
      <c r="D71" s="18"/>
      <c r="E71" s="18"/>
      <c r="F71" s="18"/>
      <c r="G71" s="18"/>
      <c r="H71" s="18"/>
      <c r="I71" s="17"/>
      <c r="J71" s="17"/>
      <c r="K71" s="270"/>
      <c r="L71" s="17"/>
      <c r="M71" s="17"/>
      <c r="N71" s="17"/>
      <c r="O71" s="17"/>
      <c r="P71" s="17"/>
    </row>
    <row r="72" spans="1:16" ht="9" customHeight="1">
      <c r="A72" s="16"/>
      <c r="B72" s="147"/>
      <c r="C72" s="18"/>
      <c r="D72" s="18"/>
      <c r="E72" s="18"/>
      <c r="F72" s="18"/>
      <c r="G72" s="18"/>
      <c r="H72" s="18"/>
      <c r="I72" s="17"/>
      <c r="J72" s="17"/>
      <c r="K72" s="270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18"/>
      <c r="I73" s="17"/>
      <c r="J73" s="17"/>
      <c r="K73" s="270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18"/>
      <c r="I74" s="17"/>
      <c r="J74" s="17"/>
      <c r="K74" s="270"/>
      <c r="L74" s="17"/>
      <c r="M74" s="17"/>
      <c r="N74" s="17"/>
      <c r="O74" s="17"/>
      <c r="P74" s="17"/>
    </row>
    <row r="75" spans="1:16" ht="9" customHeight="1">
      <c r="A75" s="122"/>
      <c r="C75" s="18"/>
      <c r="D75" s="18"/>
      <c r="E75" s="18"/>
      <c r="F75" s="18"/>
      <c r="G75" s="18"/>
      <c r="H75" s="18"/>
      <c r="I75" s="17"/>
      <c r="J75" s="17"/>
      <c r="K75" s="270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270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270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270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18"/>
      <c r="I79" s="17"/>
      <c r="J79" s="17"/>
      <c r="K79" s="270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18"/>
      <c r="I80" s="17"/>
      <c r="J80" s="17"/>
      <c r="K80" s="270"/>
      <c r="L80" s="17"/>
      <c r="M80" s="17"/>
      <c r="N80" s="17"/>
      <c r="O80" s="17"/>
      <c r="P80" s="17"/>
    </row>
    <row r="81" spans="1:16" ht="9" customHeight="1">
      <c r="A81" s="122"/>
      <c r="C81" s="18"/>
      <c r="D81" s="18"/>
      <c r="E81" s="18"/>
      <c r="F81" s="18"/>
      <c r="G81" s="18"/>
      <c r="H81" s="18"/>
      <c r="I81" s="17"/>
      <c r="J81" s="17"/>
      <c r="K81" s="270"/>
      <c r="L81" s="17"/>
      <c r="M81" s="17"/>
      <c r="N81" s="17"/>
      <c r="O81" s="17"/>
      <c r="P81" s="17"/>
    </row>
    <row r="82" spans="1:16" ht="9" customHeight="1">
      <c r="A82" s="16"/>
      <c r="C82" s="18"/>
      <c r="D82" s="18"/>
      <c r="E82" s="18"/>
      <c r="F82" s="18"/>
      <c r="G82" s="18"/>
      <c r="H82" s="18"/>
      <c r="I82" s="17"/>
      <c r="J82" s="17"/>
      <c r="K82" s="270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18"/>
      <c r="I83" s="17"/>
      <c r="J83" s="17"/>
      <c r="K83" s="270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18"/>
      <c r="I84" s="17"/>
      <c r="J84" s="17"/>
      <c r="K84" s="270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18"/>
      <c r="I85" s="17"/>
      <c r="J85" s="17"/>
      <c r="K85" s="270"/>
      <c r="L85" s="17"/>
      <c r="M85" s="17"/>
      <c r="N85" s="17"/>
      <c r="O85" s="17"/>
      <c r="P85" s="17"/>
    </row>
    <row r="86" spans="1:16" ht="9" customHeight="1">
      <c r="A86" s="122"/>
      <c r="C86" s="18"/>
      <c r="D86" s="18"/>
      <c r="E86" s="18"/>
      <c r="F86" s="18"/>
      <c r="G86" s="18"/>
      <c r="H86" s="18"/>
      <c r="I86" s="17"/>
      <c r="J86" s="17"/>
      <c r="K86" s="270"/>
      <c r="L86" s="17"/>
      <c r="M86" s="17"/>
      <c r="N86" s="17"/>
      <c r="O86" s="17"/>
      <c r="P86" s="17"/>
    </row>
    <row r="87" spans="1:16" ht="9" customHeight="1">
      <c r="A87" s="123"/>
      <c r="C87" s="18"/>
      <c r="D87" s="18"/>
      <c r="E87" s="18"/>
      <c r="F87" s="18"/>
      <c r="G87" s="18"/>
      <c r="H87" s="18"/>
      <c r="I87" s="17"/>
      <c r="J87" s="17"/>
      <c r="K87" s="270"/>
      <c r="L87" s="17"/>
      <c r="M87" s="17"/>
      <c r="N87" s="17"/>
      <c r="O87" s="17"/>
      <c r="P87" s="17"/>
    </row>
    <row r="88" spans="1:16" ht="9" customHeight="1">
      <c r="A88" s="123"/>
      <c r="C88" s="18"/>
      <c r="D88" s="18"/>
      <c r="E88" s="18"/>
      <c r="F88" s="18"/>
      <c r="G88" s="18"/>
      <c r="H88" s="18"/>
      <c r="I88" s="17"/>
      <c r="J88" s="17"/>
      <c r="K88" s="270"/>
      <c r="L88" s="17"/>
      <c r="M88" s="17"/>
      <c r="N88" s="17"/>
      <c r="O88" s="17"/>
      <c r="P88" s="17"/>
    </row>
    <row r="89" spans="1:16" ht="9" customHeight="1">
      <c r="A89" s="123"/>
      <c r="C89" s="18"/>
      <c r="D89" s="18"/>
      <c r="E89" s="18"/>
      <c r="F89" s="18"/>
      <c r="G89" s="18"/>
      <c r="H89" s="18"/>
      <c r="I89" s="17"/>
      <c r="J89" s="17"/>
      <c r="K89" s="270"/>
      <c r="L89" s="17"/>
      <c r="M89" s="17"/>
      <c r="N89" s="17"/>
      <c r="O89" s="17"/>
      <c r="P89" s="17"/>
    </row>
    <row r="90" spans="1:16" ht="9" customHeight="1">
      <c r="A90" s="123"/>
      <c r="C90" s="18"/>
      <c r="D90" s="18"/>
      <c r="E90" s="18"/>
      <c r="F90" s="18"/>
      <c r="G90" s="18"/>
      <c r="H90" s="18"/>
      <c r="I90" s="17"/>
      <c r="J90" s="17"/>
      <c r="K90" s="270"/>
      <c r="L90" s="17"/>
      <c r="M90" s="17"/>
      <c r="N90" s="17"/>
      <c r="O90" s="17"/>
      <c r="P90" s="17"/>
    </row>
    <row r="91" spans="1:16" ht="9" customHeight="1">
      <c r="A91" s="124"/>
      <c r="C91" s="18"/>
      <c r="D91" s="18"/>
      <c r="E91" s="18"/>
      <c r="F91" s="18"/>
      <c r="G91" s="18"/>
      <c r="H91" s="18"/>
      <c r="I91" s="17"/>
      <c r="J91" s="17"/>
      <c r="K91" s="270"/>
      <c r="L91" s="17"/>
      <c r="M91" s="17"/>
      <c r="N91" s="17"/>
      <c r="O91" s="17"/>
      <c r="P91" s="17"/>
    </row>
    <row r="92" spans="1:16" ht="9" customHeight="1">
      <c r="A92" s="124"/>
      <c r="C92" s="18"/>
      <c r="D92" s="18"/>
      <c r="E92" s="18"/>
      <c r="F92" s="18"/>
      <c r="G92" s="18"/>
      <c r="H92" s="18"/>
      <c r="I92" s="17"/>
      <c r="J92" s="17"/>
      <c r="K92" s="270"/>
      <c r="L92" s="17"/>
      <c r="M92" s="17"/>
      <c r="N92" s="17"/>
      <c r="O92" s="17"/>
      <c r="P92" s="17"/>
    </row>
    <row r="93" spans="1:16" ht="9" customHeight="1">
      <c r="A93" s="125"/>
      <c r="C93" s="18"/>
      <c r="D93" s="18"/>
      <c r="E93" s="18"/>
      <c r="F93" s="18"/>
      <c r="G93" s="18"/>
      <c r="H93" s="18"/>
      <c r="I93" s="17"/>
      <c r="J93" s="17"/>
      <c r="K93" s="270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18"/>
      <c r="I94" s="17"/>
      <c r="J94" s="17"/>
      <c r="K94" s="270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18"/>
      <c r="I95" s="17"/>
      <c r="J95" s="17"/>
      <c r="K95" s="270"/>
      <c r="L95" s="17"/>
      <c r="M95" s="17"/>
      <c r="N95" s="17"/>
      <c r="O95" s="17"/>
      <c r="P95" s="17"/>
    </row>
    <row r="96" spans="1:16" ht="9" customHeight="1">
      <c r="A96" s="16"/>
      <c r="C96" s="18"/>
      <c r="D96" s="18"/>
      <c r="E96" s="18"/>
      <c r="F96" s="18"/>
      <c r="G96" s="18"/>
      <c r="H96" s="18"/>
      <c r="I96" s="17"/>
      <c r="J96" s="17"/>
      <c r="K96" s="270"/>
      <c r="L96" s="17"/>
      <c r="M96" s="17"/>
      <c r="N96" s="17"/>
      <c r="O96" s="17"/>
      <c r="P96" s="17"/>
    </row>
    <row r="97" spans="1:16" ht="9" customHeight="1">
      <c r="A97" s="16"/>
      <c r="C97" s="18"/>
      <c r="D97" s="18"/>
      <c r="E97" s="18"/>
      <c r="F97" s="18"/>
      <c r="G97" s="18"/>
      <c r="H97" s="18"/>
      <c r="I97" s="17"/>
      <c r="J97" s="17"/>
      <c r="K97" s="270"/>
      <c r="L97" s="17"/>
      <c r="M97" s="17"/>
      <c r="N97" s="17"/>
      <c r="O97" s="17"/>
      <c r="P97" s="17"/>
    </row>
    <row r="98" spans="1:16" ht="9" customHeight="1">
      <c r="A98" s="123"/>
      <c r="C98" s="18"/>
      <c r="D98" s="18"/>
      <c r="E98" s="18"/>
      <c r="F98" s="18"/>
      <c r="G98" s="18"/>
      <c r="H98" s="18"/>
      <c r="I98" s="17"/>
      <c r="J98" s="17"/>
      <c r="K98" s="270"/>
      <c r="L98" s="17"/>
      <c r="M98" s="17"/>
      <c r="N98" s="17"/>
      <c r="O98" s="17"/>
      <c r="P98" s="17"/>
    </row>
    <row r="99" spans="1:16" ht="9" customHeight="1">
      <c r="A99" s="125"/>
      <c r="C99" s="18"/>
      <c r="D99" s="18"/>
      <c r="E99" s="18"/>
      <c r="F99" s="18"/>
      <c r="G99" s="18"/>
      <c r="H99" s="18"/>
      <c r="I99" s="17"/>
      <c r="J99" s="17"/>
      <c r="K99" s="270"/>
      <c r="L99" s="17"/>
      <c r="M99" s="17"/>
      <c r="N99" s="17"/>
      <c r="O99" s="17"/>
      <c r="P99" s="17"/>
    </row>
    <row r="100" spans="1:16" ht="9" customHeight="1">
      <c r="A100" s="16"/>
      <c r="C100" s="18"/>
      <c r="D100" s="18"/>
      <c r="E100" s="18"/>
      <c r="F100" s="18"/>
      <c r="G100" s="18"/>
      <c r="H100" s="18"/>
      <c r="I100" s="17"/>
      <c r="J100" s="17"/>
      <c r="K100" s="270"/>
      <c r="L100" s="17"/>
      <c r="M100" s="17"/>
      <c r="N100" s="17"/>
      <c r="O100" s="17"/>
      <c r="P100" s="17"/>
    </row>
    <row r="101" spans="1:16" ht="9" customHeight="1">
      <c r="A101" s="16"/>
      <c r="C101" s="18"/>
      <c r="D101" s="18"/>
      <c r="E101" s="18"/>
      <c r="F101" s="18"/>
      <c r="G101" s="18"/>
      <c r="H101" s="18"/>
      <c r="I101" s="17"/>
      <c r="J101" s="17"/>
      <c r="K101" s="270"/>
      <c r="L101" s="17"/>
      <c r="M101" s="17"/>
      <c r="N101" s="17"/>
      <c r="O101" s="17"/>
      <c r="P101" s="17"/>
    </row>
    <row r="102" spans="1:16" ht="9" customHeight="1">
      <c r="A102" s="16"/>
      <c r="C102" s="18"/>
      <c r="D102" s="18"/>
      <c r="E102" s="18"/>
      <c r="F102" s="18"/>
      <c r="G102" s="18"/>
      <c r="H102" s="18"/>
      <c r="I102" s="17"/>
      <c r="J102" s="17"/>
      <c r="K102" s="270"/>
      <c r="L102" s="17"/>
      <c r="M102" s="17"/>
      <c r="N102" s="17"/>
      <c r="O102" s="17"/>
      <c r="P102" s="17"/>
    </row>
    <row r="103" spans="1:16" ht="9" customHeight="1">
      <c r="A103" s="16"/>
      <c r="C103" s="18"/>
      <c r="D103" s="18"/>
      <c r="E103" s="18"/>
      <c r="F103" s="18"/>
      <c r="G103" s="18"/>
      <c r="H103" s="18"/>
      <c r="I103" s="17"/>
      <c r="J103" s="17"/>
      <c r="K103" s="270"/>
      <c r="L103" s="17"/>
      <c r="M103" s="17"/>
      <c r="N103" s="17"/>
      <c r="O103" s="17"/>
      <c r="P103" s="17"/>
    </row>
    <row r="104" spans="1:16" ht="9" customHeight="1">
      <c r="A104" s="123"/>
      <c r="C104" s="18"/>
      <c r="D104" s="18"/>
      <c r="E104" s="18"/>
      <c r="F104" s="18"/>
      <c r="G104" s="18"/>
      <c r="H104" s="18"/>
      <c r="I104" s="17"/>
      <c r="J104" s="17"/>
      <c r="K104" s="270"/>
      <c r="L104" s="17"/>
      <c r="M104" s="17"/>
      <c r="N104" s="17"/>
      <c r="O104" s="17"/>
      <c r="P104" s="17"/>
    </row>
    <row r="105" spans="1:16" ht="9" customHeight="1">
      <c r="A105" s="125"/>
      <c r="C105" s="18"/>
      <c r="D105" s="18"/>
      <c r="E105" s="18"/>
      <c r="F105" s="18"/>
      <c r="G105" s="18"/>
      <c r="H105" s="18"/>
      <c r="I105" s="17"/>
      <c r="J105" s="17"/>
      <c r="K105" s="270"/>
      <c r="L105" s="17"/>
      <c r="M105" s="17"/>
      <c r="N105" s="17"/>
      <c r="O105" s="17"/>
      <c r="P105" s="17"/>
    </row>
    <row r="106" spans="1:16" ht="9" customHeight="1">
      <c r="A106" s="16"/>
      <c r="C106" s="18"/>
      <c r="D106" s="18"/>
      <c r="E106" s="18"/>
      <c r="F106" s="18"/>
      <c r="G106" s="18"/>
      <c r="H106" s="18"/>
      <c r="I106" s="17"/>
      <c r="J106" s="17"/>
      <c r="K106" s="270"/>
      <c r="L106" s="17"/>
      <c r="M106" s="17"/>
      <c r="N106" s="17"/>
      <c r="O106" s="17"/>
      <c r="P106" s="17"/>
    </row>
    <row r="107" spans="1:16" ht="9" customHeight="1">
      <c r="A107" s="16"/>
      <c r="C107" s="18"/>
      <c r="D107" s="18"/>
      <c r="E107" s="18"/>
      <c r="F107" s="18"/>
      <c r="G107" s="18"/>
      <c r="H107" s="18"/>
      <c r="I107" s="17"/>
      <c r="J107" s="17"/>
      <c r="K107" s="270"/>
      <c r="L107" s="17"/>
      <c r="M107" s="17"/>
      <c r="N107" s="17"/>
      <c r="O107" s="17"/>
      <c r="P107" s="17"/>
    </row>
    <row r="108" spans="1:16" ht="9" customHeight="1">
      <c r="A108" s="16"/>
      <c r="C108" s="37"/>
      <c r="D108" s="37"/>
      <c r="E108" s="37"/>
      <c r="F108" s="37"/>
      <c r="G108" s="37"/>
      <c r="H108" s="37"/>
    </row>
    <row r="109" spans="1:16" ht="9" customHeight="1">
      <c r="A109" s="16"/>
      <c r="C109" s="37"/>
      <c r="D109" s="37"/>
      <c r="E109" s="37"/>
      <c r="F109" s="37"/>
      <c r="G109" s="37"/>
      <c r="H109" s="37"/>
    </row>
    <row r="110" spans="1:16" ht="9" customHeight="1">
      <c r="A110" s="16"/>
      <c r="C110" s="37"/>
      <c r="D110" s="37"/>
      <c r="E110" s="37"/>
      <c r="F110" s="37"/>
      <c r="G110" s="37"/>
      <c r="H110" s="37"/>
    </row>
    <row r="111" spans="1:16" ht="9" customHeight="1">
      <c r="A111" s="16"/>
      <c r="C111" s="37"/>
      <c r="D111" s="37"/>
      <c r="E111" s="37"/>
      <c r="F111" s="37"/>
      <c r="G111" s="37"/>
      <c r="H111" s="37"/>
    </row>
    <row r="112" spans="1:16" ht="9" customHeight="1">
      <c r="A112" s="16"/>
      <c r="C112" s="37"/>
      <c r="D112" s="37"/>
      <c r="E112" s="37"/>
      <c r="F112" s="37"/>
      <c r="G112" s="37"/>
      <c r="H112" s="37"/>
    </row>
    <row r="113" spans="1:8" ht="9" customHeight="1">
      <c r="A113" s="16"/>
      <c r="C113" s="37"/>
      <c r="D113" s="37"/>
      <c r="E113" s="37"/>
      <c r="F113" s="37"/>
      <c r="G113" s="37"/>
      <c r="H113" s="37"/>
    </row>
    <row r="114" spans="1:8" ht="9" customHeight="1">
      <c r="A114" s="123"/>
      <c r="C114" s="37"/>
      <c r="D114" s="37"/>
      <c r="E114" s="37"/>
      <c r="F114" s="37"/>
      <c r="G114" s="37"/>
      <c r="H114" s="37"/>
    </row>
    <row r="115" spans="1:8" ht="9" customHeight="1">
      <c r="A115" s="125"/>
      <c r="C115" s="37"/>
      <c r="D115" s="37"/>
      <c r="E115" s="37"/>
      <c r="F115" s="37"/>
      <c r="G115" s="37"/>
      <c r="H115" s="37"/>
    </row>
    <row r="116" spans="1:8" ht="9" customHeight="1">
      <c r="A116" s="16"/>
      <c r="C116" s="37"/>
      <c r="D116" s="37"/>
      <c r="E116" s="37"/>
      <c r="F116" s="37"/>
      <c r="G116" s="37"/>
      <c r="H116" s="37"/>
    </row>
    <row r="117" spans="1:8" ht="9" customHeight="1">
      <c r="A117" s="16"/>
      <c r="C117" s="37"/>
      <c r="D117" s="37"/>
      <c r="E117" s="37"/>
      <c r="F117" s="37"/>
      <c r="G117" s="37"/>
      <c r="H117" s="37"/>
    </row>
    <row r="118" spans="1:8" ht="9" customHeight="1">
      <c r="A118" s="16"/>
      <c r="C118" s="37"/>
      <c r="D118" s="37"/>
      <c r="E118" s="37"/>
      <c r="F118" s="37"/>
      <c r="G118" s="37"/>
      <c r="H118" s="37"/>
    </row>
    <row r="119" spans="1:8" ht="9" customHeight="1">
      <c r="A119" s="16"/>
      <c r="C119" s="37"/>
      <c r="D119" s="37"/>
      <c r="E119" s="37"/>
      <c r="F119" s="37"/>
      <c r="G119" s="37"/>
      <c r="H119" s="37"/>
    </row>
    <row r="120" spans="1:8" ht="9" customHeight="1">
      <c r="A120" s="16"/>
      <c r="C120" s="37"/>
      <c r="D120" s="37"/>
      <c r="E120" s="37"/>
      <c r="F120" s="37"/>
      <c r="G120" s="37"/>
      <c r="H120" s="37"/>
    </row>
    <row r="121" spans="1:8" ht="9" customHeight="1">
      <c r="A121" s="16"/>
      <c r="C121" s="37"/>
      <c r="D121" s="37"/>
      <c r="E121" s="37"/>
      <c r="F121" s="37"/>
      <c r="G121" s="37"/>
      <c r="H121" s="37"/>
    </row>
    <row r="122" spans="1:8" ht="9" customHeight="1">
      <c r="A122" s="16"/>
      <c r="C122" s="37"/>
      <c r="D122" s="37"/>
      <c r="E122" s="37"/>
      <c r="F122" s="37"/>
      <c r="G122" s="37"/>
      <c r="H122" s="37"/>
    </row>
    <row r="123" spans="1:8" ht="9" customHeight="1">
      <c r="A123" s="16"/>
      <c r="C123" s="37"/>
      <c r="D123" s="37"/>
      <c r="E123" s="37"/>
      <c r="F123" s="37"/>
      <c r="G123" s="37"/>
      <c r="H123" s="37"/>
    </row>
    <row r="124" spans="1:8" ht="9" customHeight="1">
      <c r="A124" s="16"/>
      <c r="C124" s="37"/>
      <c r="D124" s="37"/>
      <c r="E124" s="37"/>
      <c r="F124" s="37"/>
      <c r="G124" s="37"/>
      <c r="H124" s="37"/>
    </row>
    <row r="125" spans="1:8" ht="9" customHeight="1">
      <c r="A125" s="125"/>
      <c r="C125" s="37"/>
      <c r="D125" s="37"/>
      <c r="E125" s="37"/>
      <c r="F125" s="37"/>
      <c r="G125" s="37"/>
      <c r="H125" s="37"/>
    </row>
    <row r="126" spans="1:8" ht="9" customHeight="1">
      <c r="A126" s="16"/>
      <c r="C126" s="37"/>
      <c r="D126" s="37"/>
      <c r="E126" s="37"/>
      <c r="F126" s="37"/>
      <c r="G126" s="37"/>
      <c r="H126" s="37"/>
    </row>
    <row r="127" spans="1:8" ht="9" customHeight="1">
      <c r="A127" s="16"/>
      <c r="C127" s="37"/>
      <c r="D127" s="37"/>
      <c r="E127" s="37"/>
      <c r="F127" s="37"/>
      <c r="G127" s="37"/>
      <c r="H127" s="37"/>
    </row>
    <row r="128" spans="1:8" ht="9" customHeight="1">
      <c r="A128" s="16"/>
      <c r="C128" s="37"/>
      <c r="D128" s="37"/>
      <c r="E128" s="37"/>
      <c r="F128" s="37"/>
      <c r="G128" s="37"/>
      <c r="H128" s="37"/>
    </row>
    <row r="129" spans="1:8">
      <c r="A129" s="126"/>
      <c r="C129" s="37"/>
      <c r="D129" s="37"/>
      <c r="E129" s="37"/>
      <c r="F129" s="37"/>
      <c r="G129" s="37"/>
      <c r="H129" s="37"/>
    </row>
    <row r="130" spans="1:8">
      <c r="A130" s="126"/>
      <c r="C130" s="37"/>
      <c r="D130" s="37"/>
      <c r="E130" s="37"/>
      <c r="F130" s="37"/>
      <c r="G130" s="37"/>
      <c r="H130" s="37"/>
    </row>
    <row r="131" spans="1:8">
      <c r="A131" s="126"/>
      <c r="C131" s="37"/>
      <c r="D131" s="37"/>
      <c r="E131" s="37"/>
      <c r="F131" s="37"/>
      <c r="G131" s="37"/>
      <c r="H131" s="37"/>
    </row>
    <row r="132" spans="1:8">
      <c r="A132" s="126"/>
      <c r="C132" s="37"/>
      <c r="D132" s="37"/>
      <c r="E132" s="37"/>
      <c r="F132" s="37"/>
      <c r="G132" s="37"/>
      <c r="H132" s="37"/>
    </row>
    <row r="133" spans="1:8">
      <c r="A133" s="126"/>
      <c r="C133" s="37"/>
      <c r="D133" s="37"/>
      <c r="E133" s="37"/>
      <c r="F133" s="37"/>
      <c r="G133" s="37"/>
      <c r="H133" s="37"/>
    </row>
    <row r="134" spans="1:8">
      <c r="A134" s="126"/>
      <c r="C134" s="37"/>
      <c r="D134" s="37"/>
      <c r="E134" s="37"/>
      <c r="F134" s="37"/>
      <c r="G134" s="37"/>
      <c r="H134" s="37"/>
    </row>
    <row r="135" spans="1:8">
      <c r="A135" s="126"/>
      <c r="C135" s="37"/>
      <c r="D135" s="37"/>
      <c r="E135" s="37"/>
      <c r="F135" s="37"/>
      <c r="G135" s="37"/>
      <c r="H135" s="37"/>
    </row>
    <row r="136" spans="1:8" ht="15.75">
      <c r="A136" s="127"/>
      <c r="C136" s="37"/>
      <c r="D136" s="37"/>
      <c r="E136" s="37"/>
      <c r="F136" s="37"/>
      <c r="G136" s="37"/>
      <c r="H136" s="37"/>
    </row>
    <row r="137" spans="1:8" ht="15.75">
      <c r="A137" s="127"/>
      <c r="C137" s="37"/>
      <c r="D137" s="37"/>
      <c r="E137" s="37"/>
      <c r="F137" s="37"/>
      <c r="G137" s="37"/>
      <c r="H137" s="37"/>
    </row>
    <row r="138" spans="1:8" ht="15.75">
      <c r="A138" s="127"/>
      <c r="C138" s="37"/>
      <c r="D138" s="37"/>
      <c r="E138" s="37"/>
      <c r="F138" s="37"/>
      <c r="G138" s="37"/>
      <c r="H138" s="37"/>
    </row>
    <row r="139" spans="1:8" ht="15.75">
      <c r="A139" s="127"/>
      <c r="C139" s="37"/>
      <c r="D139" s="37"/>
      <c r="E139" s="37"/>
      <c r="F139" s="37"/>
      <c r="G139" s="37"/>
      <c r="H139" s="37"/>
    </row>
    <row r="140" spans="1:8" ht="15.75">
      <c r="A140" s="127"/>
      <c r="C140" s="37"/>
      <c r="D140" s="37"/>
      <c r="E140" s="37"/>
      <c r="F140" s="37"/>
      <c r="G140" s="37"/>
      <c r="H140" s="37"/>
    </row>
    <row r="141" spans="1:8" ht="15.75">
      <c r="A141" s="127"/>
      <c r="C141" s="37"/>
      <c r="D141" s="37"/>
      <c r="E141" s="37"/>
      <c r="F141" s="37"/>
      <c r="G141" s="37"/>
      <c r="H141" s="37"/>
    </row>
    <row r="142" spans="1:8" ht="15.75">
      <c r="A142" s="127"/>
      <c r="C142" s="37"/>
      <c r="D142" s="37"/>
      <c r="E142" s="37"/>
      <c r="F142" s="37"/>
      <c r="G142" s="37"/>
      <c r="H142" s="37"/>
    </row>
    <row r="143" spans="1:8" ht="15.75">
      <c r="A143" s="127"/>
      <c r="C143" s="37"/>
      <c r="D143" s="37"/>
      <c r="E143" s="37"/>
      <c r="F143" s="37"/>
      <c r="G143" s="37"/>
      <c r="H143" s="37"/>
    </row>
    <row r="144" spans="1:8" ht="15.75">
      <c r="A144" s="127"/>
      <c r="C144" s="37"/>
      <c r="D144" s="37"/>
      <c r="E144" s="37"/>
      <c r="F144" s="37"/>
      <c r="G144" s="37"/>
      <c r="H144" s="37"/>
    </row>
    <row r="145" spans="1:8" ht="15.75">
      <c r="A145" s="127"/>
      <c r="C145" s="37"/>
      <c r="D145" s="37"/>
      <c r="E145" s="37"/>
      <c r="F145" s="37"/>
      <c r="G145" s="37"/>
      <c r="H145" s="37"/>
    </row>
    <row r="146" spans="1:8" ht="15.75">
      <c r="A146" s="127"/>
      <c r="C146" s="37"/>
      <c r="D146" s="37"/>
      <c r="E146" s="37"/>
      <c r="F146" s="37"/>
      <c r="G146" s="37"/>
      <c r="H146" s="37"/>
    </row>
    <row r="147" spans="1:8" ht="15.75">
      <c r="A147" s="127"/>
      <c r="C147" s="37"/>
      <c r="D147" s="37"/>
      <c r="E147" s="37"/>
      <c r="F147" s="37"/>
      <c r="G147" s="37"/>
      <c r="H147" s="37"/>
    </row>
    <row r="148" spans="1:8" ht="15.75">
      <c r="A148" s="127"/>
      <c r="C148" s="37"/>
      <c r="D148" s="37"/>
      <c r="E148" s="37"/>
      <c r="F148" s="37"/>
      <c r="G148" s="37"/>
      <c r="H148" s="37"/>
    </row>
    <row r="149" spans="1:8" ht="15.75">
      <c r="A149" s="127"/>
      <c r="C149" s="37"/>
      <c r="D149" s="37"/>
      <c r="E149" s="37"/>
      <c r="F149" s="37"/>
      <c r="G149" s="37"/>
      <c r="H149" s="37"/>
    </row>
    <row r="150" spans="1:8" ht="15.75">
      <c r="A150" s="127"/>
      <c r="C150" s="37"/>
      <c r="D150" s="37"/>
      <c r="E150" s="37"/>
      <c r="F150" s="37"/>
      <c r="G150" s="37"/>
      <c r="H150" s="37"/>
    </row>
    <row r="151" spans="1:8" ht="15.75">
      <c r="A151" s="127"/>
      <c r="C151" s="37"/>
      <c r="D151" s="37"/>
      <c r="E151" s="37"/>
      <c r="F151" s="37"/>
      <c r="G151" s="37"/>
      <c r="H151" s="37"/>
    </row>
    <row r="152" spans="1:8" ht="15.75">
      <c r="A152" s="127"/>
      <c r="C152" s="37"/>
      <c r="D152" s="37"/>
      <c r="E152" s="37"/>
      <c r="F152" s="37"/>
      <c r="G152" s="37"/>
      <c r="H152" s="37"/>
    </row>
    <row r="153" spans="1:8" ht="15.75">
      <c r="A153" s="127"/>
      <c r="C153" s="37"/>
      <c r="D153" s="37"/>
      <c r="E153" s="37"/>
      <c r="F153" s="37"/>
      <c r="G153" s="37"/>
      <c r="H153" s="37"/>
    </row>
    <row r="154" spans="1:8" ht="15.75">
      <c r="A154" s="127"/>
      <c r="C154" s="37"/>
      <c r="D154" s="37"/>
      <c r="E154" s="37"/>
      <c r="F154" s="37"/>
      <c r="G154" s="37"/>
      <c r="H154" s="37"/>
    </row>
    <row r="155" spans="1:8" ht="15.75">
      <c r="A155" s="127"/>
      <c r="C155" s="37"/>
      <c r="D155" s="37"/>
      <c r="E155" s="37"/>
      <c r="F155" s="37"/>
      <c r="G155" s="37"/>
      <c r="H155" s="37"/>
    </row>
    <row r="156" spans="1:8" ht="15.75">
      <c r="A156" s="127"/>
      <c r="C156" s="37"/>
      <c r="D156" s="37"/>
      <c r="E156" s="37"/>
      <c r="F156" s="37"/>
      <c r="G156" s="37"/>
      <c r="H156" s="37"/>
    </row>
    <row r="157" spans="1:8" ht="15.75">
      <c r="A157" s="127"/>
      <c r="C157" s="37"/>
      <c r="D157" s="37"/>
      <c r="E157" s="37"/>
      <c r="F157" s="37"/>
      <c r="G157" s="37"/>
      <c r="H157" s="37"/>
    </row>
    <row r="158" spans="1:8" ht="15.75">
      <c r="A158" s="127"/>
      <c r="C158" s="37"/>
      <c r="D158" s="37"/>
      <c r="E158" s="37"/>
      <c r="F158" s="37"/>
      <c r="G158" s="37"/>
      <c r="H158" s="37"/>
    </row>
    <row r="159" spans="1:8" ht="15.75">
      <c r="A159" s="127"/>
      <c r="C159" s="37"/>
      <c r="D159" s="37"/>
      <c r="E159" s="37"/>
      <c r="F159" s="37"/>
      <c r="G159" s="37"/>
      <c r="H159" s="37"/>
    </row>
    <row r="160" spans="1:8" ht="15.75">
      <c r="A160" s="127"/>
      <c r="C160" s="37"/>
      <c r="D160" s="37"/>
      <c r="E160" s="37"/>
      <c r="F160" s="37"/>
      <c r="G160" s="37"/>
      <c r="H160" s="37"/>
    </row>
    <row r="161" spans="1:8" ht="15.75">
      <c r="A161" s="127"/>
      <c r="C161" s="37"/>
      <c r="D161" s="37"/>
      <c r="E161" s="37"/>
      <c r="F161" s="37"/>
      <c r="G161" s="37"/>
      <c r="H161" s="37"/>
    </row>
    <row r="162" spans="1:8" ht="15.75">
      <c r="A162" s="127"/>
      <c r="C162" s="37"/>
      <c r="D162" s="37"/>
      <c r="E162" s="37"/>
      <c r="F162" s="37"/>
      <c r="G162" s="37"/>
      <c r="H162" s="37"/>
    </row>
    <row r="163" spans="1:8" ht="15.75">
      <c r="A163" s="127"/>
      <c r="C163" s="37"/>
      <c r="D163" s="37"/>
      <c r="E163" s="37"/>
      <c r="F163" s="37"/>
      <c r="G163" s="37"/>
      <c r="H163" s="37"/>
    </row>
    <row r="164" spans="1:8" ht="15.75">
      <c r="A164" s="127"/>
      <c r="C164" s="37"/>
      <c r="D164" s="37"/>
      <c r="E164" s="37"/>
      <c r="F164" s="37"/>
      <c r="G164" s="37"/>
      <c r="H164" s="37"/>
    </row>
    <row r="165" spans="1:8" ht="15.75">
      <c r="A165" s="127"/>
      <c r="C165" s="37"/>
      <c r="D165" s="37"/>
      <c r="E165" s="37"/>
      <c r="F165" s="37"/>
      <c r="G165" s="37"/>
      <c r="H165" s="37"/>
    </row>
    <row r="166" spans="1:8" ht="15.75">
      <c r="A166" s="127"/>
      <c r="C166" s="37"/>
      <c r="D166" s="37"/>
      <c r="E166" s="37"/>
      <c r="F166" s="37"/>
      <c r="G166" s="37"/>
      <c r="H166" s="37"/>
    </row>
    <row r="167" spans="1:8" ht="15.75">
      <c r="A167" s="127"/>
      <c r="C167" s="37"/>
      <c r="D167" s="37"/>
      <c r="E167" s="37"/>
      <c r="F167" s="37"/>
      <c r="G167" s="37"/>
      <c r="H167" s="37"/>
    </row>
    <row r="168" spans="1:8" ht="15.75">
      <c r="A168" s="127"/>
      <c r="C168" s="37"/>
      <c r="D168" s="37"/>
      <c r="E168" s="37"/>
      <c r="F168" s="37"/>
      <c r="G168" s="37"/>
      <c r="H168" s="37"/>
    </row>
    <row r="169" spans="1:8" ht="15.75">
      <c r="A169" s="127"/>
      <c r="C169" s="37"/>
      <c r="D169" s="37"/>
      <c r="E169" s="37"/>
      <c r="F169" s="37"/>
      <c r="G169" s="37"/>
      <c r="H169" s="37"/>
    </row>
    <row r="170" spans="1:8" ht="15.75">
      <c r="A170" s="127"/>
      <c r="C170" s="37"/>
      <c r="D170" s="37"/>
      <c r="E170" s="37"/>
      <c r="F170" s="37"/>
      <c r="G170" s="37"/>
      <c r="H170" s="37"/>
    </row>
    <row r="171" spans="1:8" ht="15.75">
      <c r="A171" s="127"/>
      <c r="C171" s="37"/>
      <c r="D171" s="37"/>
      <c r="E171" s="37"/>
      <c r="F171" s="37"/>
      <c r="G171" s="37"/>
      <c r="H171" s="37"/>
    </row>
    <row r="172" spans="1:8" ht="15.75">
      <c r="A172" s="127"/>
      <c r="C172" s="37"/>
      <c r="D172" s="37"/>
      <c r="E172" s="37"/>
      <c r="F172" s="37"/>
      <c r="G172" s="37"/>
      <c r="H172" s="37"/>
    </row>
    <row r="173" spans="1:8" ht="15.75">
      <c r="A173" s="127"/>
      <c r="C173" s="37"/>
      <c r="D173" s="37"/>
      <c r="E173" s="37"/>
      <c r="F173" s="37"/>
      <c r="G173" s="37"/>
      <c r="H173" s="37"/>
    </row>
    <row r="174" spans="1:8" ht="15.75">
      <c r="A174" s="127"/>
      <c r="C174" s="37"/>
      <c r="D174" s="37"/>
      <c r="E174" s="37"/>
      <c r="F174" s="37"/>
      <c r="G174" s="37"/>
      <c r="H174" s="37"/>
    </row>
    <row r="175" spans="1:8" ht="15.75">
      <c r="A175" s="127"/>
      <c r="C175" s="37"/>
      <c r="D175" s="37"/>
      <c r="E175" s="37"/>
      <c r="F175" s="37"/>
      <c r="G175" s="37"/>
      <c r="H175" s="37"/>
    </row>
    <row r="176" spans="1:8" ht="15.75">
      <c r="A176" s="127"/>
      <c r="C176" s="37"/>
      <c r="D176" s="37"/>
      <c r="E176" s="37"/>
      <c r="F176" s="37"/>
      <c r="G176" s="37"/>
      <c r="H176" s="37"/>
    </row>
    <row r="177" spans="1:8" ht="15.75">
      <c r="A177" s="127"/>
      <c r="C177" s="37"/>
      <c r="D177" s="37"/>
      <c r="E177" s="37"/>
      <c r="F177" s="37"/>
      <c r="G177" s="37"/>
      <c r="H177" s="37"/>
    </row>
    <row r="178" spans="1:8" ht="15.75">
      <c r="A178" s="127"/>
      <c r="C178" s="37"/>
      <c r="D178" s="37"/>
      <c r="E178" s="37"/>
      <c r="F178" s="37"/>
      <c r="G178" s="37"/>
      <c r="H178" s="37"/>
    </row>
    <row r="179" spans="1:8" ht="15.75">
      <c r="A179" s="127"/>
      <c r="C179" s="37"/>
      <c r="D179" s="37"/>
      <c r="E179" s="37"/>
      <c r="F179" s="37"/>
      <c r="G179" s="37"/>
      <c r="H179" s="37"/>
    </row>
    <row r="180" spans="1:8" ht="15.75">
      <c r="A180" s="127"/>
      <c r="C180" s="37"/>
      <c r="D180" s="37"/>
      <c r="E180" s="37"/>
      <c r="F180" s="37"/>
      <c r="G180" s="37"/>
      <c r="H180" s="37"/>
    </row>
    <row r="181" spans="1:8" ht="15.75">
      <c r="A181" s="127"/>
      <c r="C181" s="37"/>
      <c r="D181" s="37"/>
      <c r="E181" s="37"/>
      <c r="F181" s="37"/>
      <c r="G181" s="37"/>
      <c r="H181" s="37"/>
    </row>
    <row r="182" spans="1:8" ht="15.75">
      <c r="A182" s="127"/>
      <c r="C182" s="37"/>
      <c r="D182" s="37"/>
      <c r="E182" s="37"/>
      <c r="F182" s="37"/>
      <c r="G182" s="37"/>
      <c r="H182" s="37"/>
    </row>
    <row r="183" spans="1:8" ht="15.75">
      <c r="A183" s="127"/>
      <c r="C183" s="37"/>
      <c r="D183" s="37"/>
      <c r="E183" s="37"/>
      <c r="F183" s="37"/>
      <c r="G183" s="37"/>
      <c r="H183" s="37"/>
    </row>
    <row r="184" spans="1:8" ht="15.75">
      <c r="A184" s="127"/>
      <c r="C184" s="37"/>
      <c r="D184" s="37"/>
      <c r="E184" s="37"/>
      <c r="F184" s="37"/>
      <c r="G184" s="37"/>
      <c r="H184" s="37"/>
    </row>
    <row r="185" spans="1:8" ht="15.75">
      <c r="A185" s="127"/>
      <c r="C185" s="37"/>
      <c r="D185" s="37"/>
      <c r="E185" s="37"/>
      <c r="F185" s="37"/>
      <c r="G185" s="37"/>
      <c r="H185" s="37"/>
    </row>
    <row r="186" spans="1:8" ht="15.75">
      <c r="A186" s="127"/>
      <c r="C186" s="37"/>
      <c r="D186" s="37"/>
      <c r="E186" s="37"/>
      <c r="F186" s="37"/>
      <c r="G186" s="37"/>
      <c r="H186" s="37"/>
    </row>
    <row r="187" spans="1:8" ht="15.75">
      <c r="A187" s="127"/>
      <c r="C187" s="37"/>
      <c r="D187" s="37"/>
      <c r="E187" s="37"/>
      <c r="F187" s="37"/>
      <c r="G187" s="37"/>
      <c r="H187" s="37"/>
    </row>
    <row r="188" spans="1:8" ht="15.75">
      <c r="A188" s="127"/>
      <c r="C188" s="37"/>
      <c r="D188" s="37"/>
      <c r="E188" s="37"/>
      <c r="F188" s="37"/>
      <c r="G188" s="37"/>
      <c r="H188" s="37"/>
    </row>
    <row r="189" spans="1:8" ht="15.75">
      <c r="A189" s="127"/>
      <c r="C189" s="37"/>
      <c r="D189" s="37"/>
      <c r="E189" s="37"/>
      <c r="F189" s="37"/>
      <c r="G189" s="37"/>
      <c r="H189" s="37"/>
    </row>
    <row r="190" spans="1:8" ht="15.75">
      <c r="A190" s="127"/>
      <c r="C190" s="37"/>
      <c r="D190" s="37"/>
      <c r="E190" s="37"/>
      <c r="F190" s="37"/>
      <c r="G190" s="37"/>
      <c r="H190" s="37"/>
    </row>
    <row r="191" spans="1:8" ht="15.75">
      <c r="A191" s="127"/>
      <c r="C191" s="37"/>
      <c r="D191" s="37"/>
      <c r="E191" s="37"/>
      <c r="F191" s="37"/>
      <c r="G191" s="37"/>
      <c r="H191" s="37"/>
    </row>
    <row r="192" spans="1:8" ht="15.75">
      <c r="A192" s="127"/>
      <c r="C192" s="37"/>
      <c r="D192" s="37"/>
      <c r="E192" s="37"/>
      <c r="F192" s="37"/>
      <c r="G192" s="37"/>
      <c r="H192" s="37"/>
    </row>
    <row r="193" spans="1:8" ht="15.75">
      <c r="A193" s="127"/>
      <c r="C193" s="37"/>
      <c r="D193" s="37"/>
      <c r="E193" s="37"/>
      <c r="F193" s="37"/>
      <c r="G193" s="37"/>
      <c r="H193" s="37"/>
    </row>
    <row r="194" spans="1:8" ht="15.75">
      <c r="A194" s="127"/>
      <c r="C194" s="37"/>
      <c r="D194" s="37"/>
      <c r="E194" s="37"/>
      <c r="F194" s="37"/>
      <c r="G194" s="37"/>
      <c r="H194" s="37"/>
    </row>
    <row r="195" spans="1:8" ht="15.75">
      <c r="A195" s="127"/>
      <c r="C195" s="37"/>
      <c r="D195" s="37"/>
      <c r="E195" s="37"/>
      <c r="F195" s="37"/>
      <c r="G195" s="37"/>
      <c r="H195" s="37"/>
    </row>
    <row r="196" spans="1:8" ht="15.75">
      <c r="A196" s="127"/>
      <c r="C196" s="37"/>
      <c r="D196" s="37"/>
      <c r="E196" s="37"/>
      <c r="F196" s="37"/>
      <c r="G196" s="37"/>
      <c r="H196" s="37"/>
    </row>
    <row r="197" spans="1:8" ht="15.75">
      <c r="A197" s="127"/>
      <c r="C197" s="37"/>
      <c r="D197" s="37"/>
      <c r="E197" s="37"/>
      <c r="F197" s="37"/>
      <c r="G197" s="37"/>
      <c r="H197" s="37"/>
    </row>
    <row r="198" spans="1:8" ht="15.75">
      <c r="A198" s="127"/>
      <c r="C198" s="37"/>
      <c r="D198" s="37"/>
      <c r="E198" s="37"/>
      <c r="F198" s="37"/>
      <c r="G198" s="37"/>
      <c r="H198" s="37"/>
    </row>
    <row r="199" spans="1:8" ht="15.75">
      <c r="A199" s="127"/>
      <c r="C199" s="37"/>
      <c r="D199" s="37"/>
      <c r="E199" s="37"/>
      <c r="F199" s="37"/>
      <c r="G199" s="37"/>
      <c r="H199" s="37"/>
    </row>
    <row r="200" spans="1:8" ht="15.75">
      <c r="A200" s="127"/>
      <c r="C200" s="37"/>
      <c r="D200" s="37"/>
      <c r="E200" s="37"/>
      <c r="F200" s="37"/>
      <c r="G200" s="37"/>
      <c r="H200" s="37"/>
    </row>
    <row r="201" spans="1:8" ht="15.75">
      <c r="A201" s="127"/>
      <c r="C201" s="37"/>
      <c r="D201" s="37"/>
      <c r="E201" s="37"/>
      <c r="F201" s="37"/>
      <c r="G201" s="37"/>
      <c r="H201" s="37"/>
    </row>
    <row r="202" spans="1:8" ht="15.75">
      <c r="A202" s="127"/>
      <c r="C202" s="37"/>
      <c r="D202" s="37"/>
      <c r="E202" s="37"/>
      <c r="F202" s="37"/>
      <c r="G202" s="37"/>
      <c r="H202" s="37"/>
    </row>
    <row r="203" spans="1:8" ht="15.75">
      <c r="A203" s="127"/>
      <c r="C203" s="37"/>
      <c r="D203" s="37"/>
      <c r="E203" s="37"/>
      <c r="F203" s="37"/>
      <c r="G203" s="37"/>
      <c r="H203" s="37"/>
    </row>
    <row r="204" spans="1:8" ht="15.75">
      <c r="A204" s="127"/>
      <c r="C204" s="37"/>
      <c r="D204" s="37"/>
      <c r="E204" s="37"/>
      <c r="F204" s="37"/>
      <c r="G204" s="37"/>
      <c r="H204" s="37"/>
    </row>
    <row r="205" spans="1:8" ht="15.75">
      <c r="A205" s="127"/>
      <c r="C205" s="37"/>
      <c r="D205" s="37"/>
      <c r="E205" s="37"/>
      <c r="F205" s="37"/>
      <c r="G205" s="37"/>
      <c r="H205" s="37"/>
    </row>
    <row r="206" spans="1:8" ht="15.75">
      <c r="A206" s="127"/>
      <c r="C206" s="37"/>
      <c r="D206" s="37"/>
      <c r="E206" s="37"/>
      <c r="F206" s="37"/>
      <c r="G206" s="37"/>
      <c r="H206" s="37"/>
    </row>
    <row r="207" spans="1:8" ht="15.75">
      <c r="A207" s="127"/>
      <c r="C207" s="37"/>
      <c r="D207" s="37"/>
      <c r="E207" s="37"/>
      <c r="F207" s="37"/>
      <c r="G207" s="37"/>
      <c r="H207" s="37"/>
    </row>
    <row r="208" spans="1:8" ht="15.75">
      <c r="A208" s="127"/>
      <c r="C208" s="37"/>
      <c r="D208" s="37"/>
      <c r="E208" s="37"/>
      <c r="F208" s="37"/>
      <c r="G208" s="37"/>
      <c r="H208" s="37"/>
    </row>
    <row r="209" spans="1:8" ht="15.75">
      <c r="A209" s="127"/>
      <c r="C209" s="37"/>
      <c r="D209" s="37"/>
      <c r="E209" s="37"/>
      <c r="F209" s="37"/>
      <c r="G209" s="37"/>
      <c r="H209" s="37"/>
    </row>
    <row r="210" spans="1:8" ht="15.75">
      <c r="A210" s="127"/>
      <c r="C210" s="37"/>
      <c r="D210" s="37"/>
      <c r="E210" s="37"/>
      <c r="F210" s="37"/>
      <c r="G210" s="37"/>
      <c r="H210" s="37"/>
    </row>
    <row r="211" spans="1:8" ht="15.75">
      <c r="A211" s="127"/>
      <c r="C211" s="37"/>
      <c r="D211" s="37"/>
      <c r="E211" s="37"/>
      <c r="F211" s="37"/>
      <c r="G211" s="37"/>
      <c r="H211" s="37"/>
    </row>
    <row r="212" spans="1:8" ht="15.75">
      <c r="A212" s="127"/>
      <c r="C212" s="37"/>
      <c r="D212" s="37"/>
      <c r="E212" s="37"/>
      <c r="F212" s="37"/>
      <c r="G212" s="37"/>
      <c r="H212" s="37"/>
    </row>
    <row r="213" spans="1:8" ht="15.75">
      <c r="A213" s="127"/>
      <c r="C213" s="37"/>
      <c r="D213" s="37"/>
      <c r="E213" s="37"/>
      <c r="F213" s="37"/>
      <c r="G213" s="37"/>
      <c r="H213" s="37"/>
    </row>
    <row r="214" spans="1:8" ht="15.75">
      <c r="A214" s="127"/>
      <c r="C214" s="37"/>
      <c r="D214" s="37"/>
      <c r="E214" s="37"/>
      <c r="F214" s="37"/>
      <c r="G214" s="37"/>
      <c r="H214" s="37"/>
    </row>
    <row r="215" spans="1:8" ht="15.75">
      <c r="A215" s="127"/>
      <c r="C215" s="37"/>
      <c r="D215" s="37"/>
      <c r="E215" s="37"/>
      <c r="F215" s="37"/>
      <c r="G215" s="37"/>
      <c r="H215" s="37"/>
    </row>
    <row r="216" spans="1:8" ht="15.75">
      <c r="A216" s="127"/>
      <c r="C216" s="37"/>
      <c r="D216" s="37"/>
      <c r="E216" s="37"/>
      <c r="F216" s="37"/>
      <c r="G216" s="37"/>
      <c r="H216" s="37"/>
    </row>
    <row r="217" spans="1:8" ht="15.75">
      <c r="A217" s="127"/>
      <c r="C217" s="37"/>
      <c r="D217" s="37"/>
      <c r="E217" s="37"/>
      <c r="F217" s="37"/>
      <c r="G217" s="37"/>
      <c r="H217" s="37"/>
    </row>
    <row r="218" spans="1:8" ht="15.75">
      <c r="A218" s="127"/>
      <c r="C218" s="37"/>
      <c r="D218" s="37"/>
      <c r="E218" s="37"/>
      <c r="F218" s="37"/>
      <c r="G218" s="37"/>
      <c r="H218" s="37"/>
    </row>
    <row r="219" spans="1:8" ht="15.75">
      <c r="A219" s="127"/>
      <c r="C219" s="37"/>
      <c r="D219" s="37"/>
      <c r="E219" s="37"/>
      <c r="F219" s="37"/>
      <c r="G219" s="37"/>
      <c r="H219" s="37"/>
    </row>
    <row r="220" spans="1:8" ht="15.75">
      <c r="A220" s="127"/>
      <c r="C220" s="37"/>
      <c r="D220" s="37"/>
      <c r="E220" s="37"/>
      <c r="F220" s="37"/>
      <c r="G220" s="37"/>
      <c r="H220" s="37"/>
    </row>
    <row r="221" spans="1:8" ht="15.75">
      <c r="A221" s="127"/>
      <c r="C221" s="37"/>
      <c r="D221" s="37"/>
      <c r="E221" s="37"/>
      <c r="F221" s="37"/>
      <c r="G221" s="37"/>
      <c r="H221" s="37"/>
    </row>
    <row r="222" spans="1:8" ht="15.75">
      <c r="A222" s="127"/>
      <c r="C222" s="37"/>
      <c r="D222" s="37"/>
      <c r="E222" s="37"/>
      <c r="F222" s="37"/>
      <c r="G222" s="37"/>
      <c r="H222" s="37"/>
    </row>
    <row r="223" spans="1:8" ht="15.75">
      <c r="A223" s="127"/>
      <c r="C223" s="37"/>
      <c r="D223" s="37"/>
      <c r="E223" s="37"/>
      <c r="F223" s="37"/>
      <c r="G223" s="37"/>
      <c r="H223" s="37"/>
    </row>
    <row r="224" spans="1:8" ht="15.75">
      <c r="A224" s="127"/>
      <c r="C224" s="37"/>
      <c r="D224" s="37"/>
      <c r="E224" s="37"/>
      <c r="F224" s="37"/>
      <c r="G224" s="37"/>
      <c r="H224" s="37"/>
    </row>
    <row r="225" spans="1:8" ht="15.75">
      <c r="A225" s="127"/>
      <c r="C225" s="37"/>
      <c r="D225" s="37"/>
      <c r="E225" s="37"/>
      <c r="F225" s="37"/>
      <c r="G225" s="37"/>
      <c r="H225" s="37"/>
    </row>
    <row r="226" spans="1:8" ht="15.75">
      <c r="A226" s="127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  <c r="C282" s="37"/>
      <c r="D282" s="37"/>
      <c r="E282" s="37"/>
      <c r="F282" s="37"/>
      <c r="G282" s="37"/>
      <c r="H282" s="37"/>
    </row>
    <row r="283" spans="1:8" ht="15.75">
      <c r="A283" s="19"/>
      <c r="C283" s="37"/>
      <c r="D283" s="37"/>
      <c r="E283" s="37"/>
      <c r="F283" s="37"/>
      <c r="G283" s="37"/>
      <c r="H283" s="37"/>
    </row>
    <row r="284" spans="1:8" ht="15.75">
      <c r="A284" s="19"/>
      <c r="C284" s="37"/>
      <c r="D284" s="37"/>
      <c r="E284" s="37"/>
      <c r="F284" s="37"/>
      <c r="G284" s="37"/>
      <c r="H284" s="37"/>
    </row>
    <row r="285" spans="1:8" ht="15.75">
      <c r="A285" s="19"/>
      <c r="C285" s="37"/>
      <c r="D285" s="37"/>
      <c r="E285" s="37"/>
      <c r="F285" s="37"/>
      <c r="G285" s="37"/>
      <c r="H285" s="37"/>
    </row>
    <row r="286" spans="1:8" ht="15.75">
      <c r="A286" s="19"/>
      <c r="C286" s="37"/>
      <c r="D286" s="37"/>
      <c r="E286" s="37"/>
      <c r="F286" s="37"/>
      <c r="G286" s="37"/>
      <c r="H286" s="37"/>
    </row>
    <row r="287" spans="1:8" ht="15.75">
      <c r="A287" s="19"/>
      <c r="C287" s="37"/>
      <c r="D287" s="37"/>
      <c r="E287" s="37"/>
      <c r="F287" s="37"/>
      <c r="G287" s="37"/>
      <c r="H287" s="37"/>
    </row>
    <row r="288" spans="1:8" ht="15.75">
      <c r="A288" s="19"/>
      <c r="C288" s="37"/>
      <c r="D288" s="37"/>
      <c r="E288" s="37"/>
      <c r="F288" s="37"/>
      <c r="G288" s="37"/>
      <c r="H288" s="37"/>
    </row>
    <row r="289" spans="1:8" ht="15.75">
      <c r="A289" s="19"/>
      <c r="C289" s="37"/>
      <c r="D289" s="37"/>
      <c r="E289" s="37"/>
      <c r="F289" s="37"/>
      <c r="G289" s="37"/>
      <c r="H289" s="37"/>
    </row>
    <row r="290" spans="1:8" ht="15.75">
      <c r="A290" s="19"/>
      <c r="C290" s="37"/>
      <c r="D290" s="37"/>
      <c r="E290" s="37"/>
      <c r="F290" s="37"/>
      <c r="G290" s="37"/>
      <c r="H290" s="37"/>
    </row>
    <row r="291" spans="1:8" ht="15.75">
      <c r="A291" s="19"/>
      <c r="C291" s="37"/>
      <c r="D291" s="37"/>
      <c r="E291" s="37"/>
      <c r="F291" s="37"/>
      <c r="G291" s="37"/>
      <c r="H291" s="37"/>
    </row>
    <row r="292" spans="1:8" ht="15.75">
      <c r="A292" s="19"/>
      <c r="C292" s="37"/>
      <c r="D292" s="37"/>
      <c r="E292" s="37"/>
      <c r="F292" s="37"/>
      <c r="G292" s="37"/>
      <c r="H292" s="37"/>
    </row>
    <row r="293" spans="1:8" ht="15.75">
      <c r="A293" s="19"/>
      <c r="C293" s="37"/>
      <c r="D293" s="37"/>
      <c r="E293" s="37"/>
      <c r="F293" s="37"/>
      <c r="G293" s="37"/>
      <c r="H293" s="37"/>
    </row>
    <row r="294" spans="1:8" ht="15.75">
      <c r="A294" s="19"/>
      <c r="C294" s="37"/>
      <c r="D294" s="37"/>
      <c r="E294" s="37"/>
      <c r="F294" s="37"/>
      <c r="G294" s="37"/>
      <c r="H294" s="37"/>
    </row>
    <row r="295" spans="1:8" ht="15.75">
      <c r="A295" s="19"/>
      <c r="C295" s="37"/>
      <c r="D295" s="37"/>
      <c r="E295" s="37"/>
      <c r="F295" s="37"/>
      <c r="G295" s="37"/>
      <c r="H295" s="37"/>
    </row>
    <row r="296" spans="1:8" ht="15.75">
      <c r="A296" s="19"/>
      <c r="C296" s="37"/>
      <c r="D296" s="37"/>
      <c r="E296" s="37"/>
      <c r="F296" s="37"/>
      <c r="G296" s="37"/>
      <c r="H296" s="37"/>
    </row>
    <row r="297" spans="1:8" ht="15.75">
      <c r="A297" s="19"/>
      <c r="C297" s="37"/>
      <c r="D297" s="37"/>
      <c r="E297" s="37"/>
      <c r="F297" s="37"/>
      <c r="G297" s="37"/>
      <c r="H297" s="37"/>
    </row>
    <row r="298" spans="1:8" ht="15.75">
      <c r="A298" s="19"/>
      <c r="C298" s="37"/>
      <c r="D298" s="37"/>
      <c r="E298" s="37"/>
      <c r="F298" s="37"/>
      <c r="G298" s="37"/>
      <c r="H298" s="37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6">
    <mergeCell ref="A60:B60"/>
    <mergeCell ref="A61:B6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5"/>
  <sheetViews>
    <sheetView zoomScale="70" zoomScaleNormal="70" workbookViewId="0">
      <selection activeCell="O10" sqref="O10"/>
    </sheetView>
  </sheetViews>
  <sheetFormatPr baseColWidth="10" defaultColWidth="9.140625" defaultRowHeight="15"/>
  <cols>
    <col min="1" max="1" width="58.28515625" style="20" customWidth="1"/>
    <col min="2" max="10" width="22" style="372" customWidth="1"/>
    <col min="11" max="11" width="14.5703125" style="372" customWidth="1"/>
    <col min="12" max="12" width="2.5703125" style="128" customWidth="1"/>
    <col min="13" max="256" width="9.140625" style="372"/>
    <col min="257" max="257" width="58.28515625" style="372" customWidth="1"/>
    <col min="258" max="266" width="22" style="372" customWidth="1"/>
    <col min="267" max="267" width="14.5703125" style="372" customWidth="1"/>
    <col min="268" max="268" width="2.5703125" style="372" customWidth="1"/>
    <col min="269" max="512" width="9.140625" style="372"/>
    <col min="513" max="513" width="58.28515625" style="372" customWidth="1"/>
    <col min="514" max="522" width="22" style="372" customWidth="1"/>
    <col min="523" max="523" width="14.5703125" style="372" customWidth="1"/>
    <col min="524" max="524" width="2.5703125" style="372" customWidth="1"/>
    <col min="525" max="768" width="9.140625" style="372"/>
    <col min="769" max="769" width="58.28515625" style="372" customWidth="1"/>
    <col min="770" max="778" width="22" style="372" customWidth="1"/>
    <col min="779" max="779" width="14.5703125" style="372" customWidth="1"/>
    <col min="780" max="780" width="2.5703125" style="372" customWidth="1"/>
    <col min="781" max="1024" width="9.140625" style="372"/>
    <col min="1025" max="1025" width="58.28515625" style="372" customWidth="1"/>
    <col min="1026" max="1034" width="22" style="372" customWidth="1"/>
    <col min="1035" max="1035" width="14.5703125" style="372" customWidth="1"/>
    <col min="1036" max="1036" width="2.5703125" style="372" customWidth="1"/>
    <col min="1037" max="1280" width="9.140625" style="372"/>
    <col min="1281" max="1281" width="58.28515625" style="372" customWidth="1"/>
    <col min="1282" max="1290" width="22" style="372" customWidth="1"/>
    <col min="1291" max="1291" width="14.5703125" style="372" customWidth="1"/>
    <col min="1292" max="1292" width="2.5703125" style="372" customWidth="1"/>
    <col min="1293" max="1536" width="9.140625" style="372"/>
    <col min="1537" max="1537" width="58.28515625" style="372" customWidth="1"/>
    <col min="1538" max="1546" width="22" style="372" customWidth="1"/>
    <col min="1547" max="1547" width="14.5703125" style="372" customWidth="1"/>
    <col min="1548" max="1548" width="2.5703125" style="372" customWidth="1"/>
    <col min="1549" max="1792" width="9.140625" style="372"/>
    <col min="1793" max="1793" width="58.28515625" style="372" customWidth="1"/>
    <col min="1794" max="1802" width="22" style="372" customWidth="1"/>
    <col min="1803" max="1803" width="14.5703125" style="372" customWidth="1"/>
    <col min="1804" max="1804" width="2.5703125" style="372" customWidth="1"/>
    <col min="1805" max="2048" width="9.140625" style="372"/>
    <col min="2049" max="2049" width="58.28515625" style="372" customWidth="1"/>
    <col min="2050" max="2058" width="22" style="372" customWidth="1"/>
    <col min="2059" max="2059" width="14.5703125" style="372" customWidth="1"/>
    <col min="2060" max="2060" width="2.5703125" style="372" customWidth="1"/>
    <col min="2061" max="2304" width="9.140625" style="372"/>
    <col min="2305" max="2305" width="58.28515625" style="372" customWidth="1"/>
    <col min="2306" max="2314" width="22" style="372" customWidth="1"/>
    <col min="2315" max="2315" width="14.5703125" style="372" customWidth="1"/>
    <col min="2316" max="2316" width="2.5703125" style="372" customWidth="1"/>
    <col min="2317" max="2560" width="9.140625" style="372"/>
    <col min="2561" max="2561" width="58.28515625" style="372" customWidth="1"/>
    <col min="2562" max="2570" width="22" style="372" customWidth="1"/>
    <col min="2571" max="2571" width="14.5703125" style="372" customWidth="1"/>
    <col min="2572" max="2572" width="2.5703125" style="372" customWidth="1"/>
    <col min="2573" max="2816" width="9.140625" style="372"/>
    <col min="2817" max="2817" width="58.28515625" style="372" customWidth="1"/>
    <col min="2818" max="2826" width="22" style="372" customWidth="1"/>
    <col min="2827" max="2827" width="14.5703125" style="372" customWidth="1"/>
    <col min="2828" max="2828" width="2.5703125" style="372" customWidth="1"/>
    <col min="2829" max="3072" width="9.140625" style="372"/>
    <col min="3073" max="3073" width="58.28515625" style="372" customWidth="1"/>
    <col min="3074" max="3082" width="22" style="372" customWidth="1"/>
    <col min="3083" max="3083" width="14.5703125" style="372" customWidth="1"/>
    <col min="3084" max="3084" width="2.5703125" style="372" customWidth="1"/>
    <col min="3085" max="3328" width="9.140625" style="372"/>
    <col min="3329" max="3329" width="58.28515625" style="372" customWidth="1"/>
    <col min="3330" max="3338" width="22" style="372" customWidth="1"/>
    <col min="3339" max="3339" width="14.5703125" style="372" customWidth="1"/>
    <col min="3340" max="3340" width="2.5703125" style="372" customWidth="1"/>
    <col min="3341" max="3584" width="9.140625" style="372"/>
    <col min="3585" max="3585" width="58.28515625" style="372" customWidth="1"/>
    <col min="3586" max="3594" width="22" style="372" customWidth="1"/>
    <col min="3595" max="3595" width="14.5703125" style="372" customWidth="1"/>
    <col min="3596" max="3596" width="2.5703125" style="372" customWidth="1"/>
    <col min="3597" max="3840" width="9.140625" style="372"/>
    <col min="3841" max="3841" width="58.28515625" style="372" customWidth="1"/>
    <col min="3842" max="3850" width="22" style="372" customWidth="1"/>
    <col min="3851" max="3851" width="14.5703125" style="372" customWidth="1"/>
    <col min="3852" max="3852" width="2.5703125" style="372" customWidth="1"/>
    <col min="3853" max="4096" width="9.140625" style="372"/>
    <col min="4097" max="4097" width="58.28515625" style="372" customWidth="1"/>
    <col min="4098" max="4106" width="22" style="372" customWidth="1"/>
    <col min="4107" max="4107" width="14.5703125" style="372" customWidth="1"/>
    <col min="4108" max="4108" width="2.5703125" style="372" customWidth="1"/>
    <col min="4109" max="4352" width="9.140625" style="372"/>
    <col min="4353" max="4353" width="58.28515625" style="372" customWidth="1"/>
    <col min="4354" max="4362" width="22" style="372" customWidth="1"/>
    <col min="4363" max="4363" width="14.5703125" style="372" customWidth="1"/>
    <col min="4364" max="4364" width="2.5703125" style="372" customWidth="1"/>
    <col min="4365" max="4608" width="9.140625" style="372"/>
    <col min="4609" max="4609" width="58.28515625" style="372" customWidth="1"/>
    <col min="4610" max="4618" width="22" style="372" customWidth="1"/>
    <col min="4619" max="4619" width="14.5703125" style="372" customWidth="1"/>
    <col min="4620" max="4620" width="2.5703125" style="372" customWidth="1"/>
    <col min="4621" max="4864" width="9.140625" style="372"/>
    <col min="4865" max="4865" width="58.28515625" style="372" customWidth="1"/>
    <col min="4866" max="4874" width="22" style="372" customWidth="1"/>
    <col min="4875" max="4875" width="14.5703125" style="372" customWidth="1"/>
    <col min="4876" max="4876" width="2.5703125" style="372" customWidth="1"/>
    <col min="4877" max="5120" width="9.140625" style="372"/>
    <col min="5121" max="5121" width="58.28515625" style="372" customWidth="1"/>
    <col min="5122" max="5130" width="22" style="372" customWidth="1"/>
    <col min="5131" max="5131" width="14.5703125" style="372" customWidth="1"/>
    <col min="5132" max="5132" width="2.5703125" style="372" customWidth="1"/>
    <col min="5133" max="5376" width="9.140625" style="372"/>
    <col min="5377" max="5377" width="58.28515625" style="372" customWidth="1"/>
    <col min="5378" max="5386" width="22" style="372" customWidth="1"/>
    <col min="5387" max="5387" width="14.5703125" style="372" customWidth="1"/>
    <col min="5388" max="5388" width="2.5703125" style="372" customWidth="1"/>
    <col min="5389" max="5632" width="9.140625" style="372"/>
    <col min="5633" max="5633" width="58.28515625" style="372" customWidth="1"/>
    <col min="5634" max="5642" width="22" style="372" customWidth="1"/>
    <col min="5643" max="5643" width="14.5703125" style="372" customWidth="1"/>
    <col min="5644" max="5644" width="2.5703125" style="372" customWidth="1"/>
    <col min="5645" max="5888" width="9.140625" style="372"/>
    <col min="5889" max="5889" width="58.28515625" style="372" customWidth="1"/>
    <col min="5890" max="5898" width="22" style="372" customWidth="1"/>
    <col min="5899" max="5899" width="14.5703125" style="372" customWidth="1"/>
    <col min="5900" max="5900" width="2.5703125" style="372" customWidth="1"/>
    <col min="5901" max="6144" width="9.140625" style="372"/>
    <col min="6145" max="6145" width="58.28515625" style="372" customWidth="1"/>
    <col min="6146" max="6154" width="22" style="372" customWidth="1"/>
    <col min="6155" max="6155" width="14.5703125" style="372" customWidth="1"/>
    <col min="6156" max="6156" width="2.5703125" style="372" customWidth="1"/>
    <col min="6157" max="6400" width="9.140625" style="372"/>
    <col min="6401" max="6401" width="58.28515625" style="372" customWidth="1"/>
    <col min="6402" max="6410" width="22" style="372" customWidth="1"/>
    <col min="6411" max="6411" width="14.5703125" style="372" customWidth="1"/>
    <col min="6412" max="6412" width="2.5703125" style="372" customWidth="1"/>
    <col min="6413" max="6656" width="9.140625" style="372"/>
    <col min="6657" max="6657" width="58.28515625" style="372" customWidth="1"/>
    <col min="6658" max="6666" width="22" style="372" customWidth="1"/>
    <col min="6667" max="6667" width="14.5703125" style="372" customWidth="1"/>
    <col min="6668" max="6668" width="2.5703125" style="372" customWidth="1"/>
    <col min="6669" max="6912" width="9.140625" style="372"/>
    <col min="6913" max="6913" width="58.28515625" style="372" customWidth="1"/>
    <col min="6914" max="6922" width="22" style="372" customWidth="1"/>
    <col min="6923" max="6923" width="14.5703125" style="372" customWidth="1"/>
    <col min="6924" max="6924" width="2.5703125" style="372" customWidth="1"/>
    <col min="6925" max="7168" width="9.140625" style="372"/>
    <col min="7169" max="7169" width="58.28515625" style="372" customWidth="1"/>
    <col min="7170" max="7178" width="22" style="372" customWidth="1"/>
    <col min="7179" max="7179" width="14.5703125" style="372" customWidth="1"/>
    <col min="7180" max="7180" width="2.5703125" style="372" customWidth="1"/>
    <col min="7181" max="7424" width="9.140625" style="372"/>
    <col min="7425" max="7425" width="58.28515625" style="372" customWidth="1"/>
    <col min="7426" max="7434" width="22" style="372" customWidth="1"/>
    <col min="7435" max="7435" width="14.5703125" style="372" customWidth="1"/>
    <col min="7436" max="7436" width="2.5703125" style="372" customWidth="1"/>
    <col min="7437" max="7680" width="9.140625" style="372"/>
    <col min="7681" max="7681" width="58.28515625" style="372" customWidth="1"/>
    <col min="7682" max="7690" width="22" style="372" customWidth="1"/>
    <col min="7691" max="7691" width="14.5703125" style="372" customWidth="1"/>
    <col min="7692" max="7692" width="2.5703125" style="372" customWidth="1"/>
    <col min="7693" max="7936" width="9.140625" style="372"/>
    <col min="7937" max="7937" width="58.28515625" style="372" customWidth="1"/>
    <col min="7938" max="7946" width="22" style="372" customWidth="1"/>
    <col min="7947" max="7947" width="14.5703125" style="372" customWidth="1"/>
    <col min="7948" max="7948" width="2.5703125" style="372" customWidth="1"/>
    <col min="7949" max="8192" width="9.140625" style="372"/>
    <col min="8193" max="8193" width="58.28515625" style="372" customWidth="1"/>
    <col min="8194" max="8202" width="22" style="372" customWidth="1"/>
    <col min="8203" max="8203" width="14.5703125" style="372" customWidth="1"/>
    <col min="8204" max="8204" width="2.5703125" style="372" customWidth="1"/>
    <col min="8205" max="8448" width="9.140625" style="372"/>
    <col min="8449" max="8449" width="58.28515625" style="372" customWidth="1"/>
    <col min="8450" max="8458" width="22" style="372" customWidth="1"/>
    <col min="8459" max="8459" width="14.5703125" style="372" customWidth="1"/>
    <col min="8460" max="8460" width="2.5703125" style="372" customWidth="1"/>
    <col min="8461" max="8704" width="9.140625" style="372"/>
    <col min="8705" max="8705" width="58.28515625" style="372" customWidth="1"/>
    <col min="8706" max="8714" width="22" style="372" customWidth="1"/>
    <col min="8715" max="8715" width="14.5703125" style="372" customWidth="1"/>
    <col min="8716" max="8716" width="2.5703125" style="372" customWidth="1"/>
    <col min="8717" max="8960" width="9.140625" style="372"/>
    <col min="8961" max="8961" width="58.28515625" style="372" customWidth="1"/>
    <col min="8962" max="8970" width="22" style="372" customWidth="1"/>
    <col min="8971" max="8971" width="14.5703125" style="372" customWidth="1"/>
    <col min="8972" max="8972" width="2.5703125" style="372" customWidth="1"/>
    <col min="8973" max="9216" width="9.140625" style="372"/>
    <col min="9217" max="9217" width="58.28515625" style="372" customWidth="1"/>
    <col min="9218" max="9226" width="22" style="372" customWidth="1"/>
    <col min="9227" max="9227" width="14.5703125" style="372" customWidth="1"/>
    <col min="9228" max="9228" width="2.5703125" style="372" customWidth="1"/>
    <col min="9229" max="9472" width="9.140625" style="372"/>
    <col min="9473" max="9473" width="58.28515625" style="372" customWidth="1"/>
    <col min="9474" max="9482" width="22" style="372" customWidth="1"/>
    <col min="9483" max="9483" width="14.5703125" style="372" customWidth="1"/>
    <col min="9484" max="9484" width="2.5703125" style="372" customWidth="1"/>
    <col min="9485" max="9728" width="9.140625" style="372"/>
    <col min="9729" max="9729" width="58.28515625" style="372" customWidth="1"/>
    <col min="9730" max="9738" width="22" style="372" customWidth="1"/>
    <col min="9739" max="9739" width="14.5703125" style="372" customWidth="1"/>
    <col min="9740" max="9740" width="2.5703125" style="372" customWidth="1"/>
    <col min="9741" max="9984" width="9.140625" style="372"/>
    <col min="9985" max="9985" width="58.28515625" style="372" customWidth="1"/>
    <col min="9986" max="9994" width="22" style="372" customWidth="1"/>
    <col min="9995" max="9995" width="14.5703125" style="372" customWidth="1"/>
    <col min="9996" max="9996" width="2.5703125" style="372" customWidth="1"/>
    <col min="9997" max="10240" width="9.140625" style="372"/>
    <col min="10241" max="10241" width="58.28515625" style="372" customWidth="1"/>
    <col min="10242" max="10250" width="22" style="372" customWidth="1"/>
    <col min="10251" max="10251" width="14.5703125" style="372" customWidth="1"/>
    <col min="10252" max="10252" width="2.5703125" style="372" customWidth="1"/>
    <col min="10253" max="10496" width="9.140625" style="372"/>
    <col min="10497" max="10497" width="58.28515625" style="372" customWidth="1"/>
    <col min="10498" max="10506" width="22" style="372" customWidth="1"/>
    <col min="10507" max="10507" width="14.5703125" style="372" customWidth="1"/>
    <col min="10508" max="10508" width="2.5703125" style="372" customWidth="1"/>
    <col min="10509" max="10752" width="9.140625" style="372"/>
    <col min="10753" max="10753" width="58.28515625" style="372" customWidth="1"/>
    <col min="10754" max="10762" width="22" style="372" customWidth="1"/>
    <col min="10763" max="10763" width="14.5703125" style="372" customWidth="1"/>
    <col min="10764" max="10764" width="2.5703125" style="372" customWidth="1"/>
    <col min="10765" max="11008" width="9.140625" style="372"/>
    <col min="11009" max="11009" width="58.28515625" style="372" customWidth="1"/>
    <col min="11010" max="11018" width="22" style="372" customWidth="1"/>
    <col min="11019" max="11019" width="14.5703125" style="372" customWidth="1"/>
    <col min="11020" max="11020" width="2.5703125" style="372" customWidth="1"/>
    <col min="11021" max="11264" width="9.140625" style="372"/>
    <col min="11265" max="11265" width="58.28515625" style="372" customWidth="1"/>
    <col min="11266" max="11274" width="22" style="372" customWidth="1"/>
    <col min="11275" max="11275" width="14.5703125" style="372" customWidth="1"/>
    <col min="11276" max="11276" width="2.5703125" style="372" customWidth="1"/>
    <col min="11277" max="11520" width="9.140625" style="372"/>
    <col min="11521" max="11521" width="58.28515625" style="372" customWidth="1"/>
    <col min="11522" max="11530" width="22" style="372" customWidth="1"/>
    <col min="11531" max="11531" width="14.5703125" style="372" customWidth="1"/>
    <col min="11532" max="11532" width="2.5703125" style="372" customWidth="1"/>
    <col min="11533" max="11776" width="9.140625" style="372"/>
    <col min="11777" max="11777" width="58.28515625" style="372" customWidth="1"/>
    <col min="11778" max="11786" width="22" style="372" customWidth="1"/>
    <col min="11787" max="11787" width="14.5703125" style="372" customWidth="1"/>
    <col min="11788" max="11788" width="2.5703125" style="372" customWidth="1"/>
    <col min="11789" max="12032" width="9.140625" style="372"/>
    <col min="12033" max="12033" width="58.28515625" style="372" customWidth="1"/>
    <col min="12034" max="12042" width="22" style="372" customWidth="1"/>
    <col min="12043" max="12043" width="14.5703125" style="372" customWidth="1"/>
    <col min="12044" max="12044" width="2.5703125" style="372" customWidth="1"/>
    <col min="12045" max="12288" width="9.140625" style="372"/>
    <col min="12289" max="12289" width="58.28515625" style="372" customWidth="1"/>
    <col min="12290" max="12298" width="22" style="372" customWidth="1"/>
    <col min="12299" max="12299" width="14.5703125" style="372" customWidth="1"/>
    <col min="12300" max="12300" width="2.5703125" style="372" customWidth="1"/>
    <col min="12301" max="12544" width="9.140625" style="372"/>
    <col min="12545" max="12545" width="58.28515625" style="372" customWidth="1"/>
    <col min="12546" max="12554" width="22" style="372" customWidth="1"/>
    <col min="12555" max="12555" width="14.5703125" style="372" customWidth="1"/>
    <col min="12556" max="12556" width="2.5703125" style="372" customWidth="1"/>
    <col min="12557" max="12800" width="9.140625" style="372"/>
    <col min="12801" max="12801" width="58.28515625" style="372" customWidth="1"/>
    <col min="12802" max="12810" width="22" style="372" customWidth="1"/>
    <col min="12811" max="12811" width="14.5703125" style="372" customWidth="1"/>
    <col min="12812" max="12812" width="2.5703125" style="372" customWidth="1"/>
    <col min="12813" max="13056" width="9.140625" style="372"/>
    <col min="13057" max="13057" width="58.28515625" style="372" customWidth="1"/>
    <col min="13058" max="13066" width="22" style="372" customWidth="1"/>
    <col min="13067" max="13067" width="14.5703125" style="372" customWidth="1"/>
    <col min="13068" max="13068" width="2.5703125" style="372" customWidth="1"/>
    <col min="13069" max="13312" width="9.140625" style="372"/>
    <col min="13313" max="13313" width="58.28515625" style="372" customWidth="1"/>
    <col min="13314" max="13322" width="22" style="372" customWidth="1"/>
    <col min="13323" max="13323" width="14.5703125" style="372" customWidth="1"/>
    <col min="13324" max="13324" width="2.5703125" style="372" customWidth="1"/>
    <col min="13325" max="13568" width="9.140625" style="372"/>
    <col min="13569" max="13569" width="58.28515625" style="372" customWidth="1"/>
    <col min="13570" max="13578" width="22" style="372" customWidth="1"/>
    <col min="13579" max="13579" width="14.5703125" style="372" customWidth="1"/>
    <col min="13580" max="13580" width="2.5703125" style="372" customWidth="1"/>
    <col min="13581" max="13824" width="9.140625" style="372"/>
    <col min="13825" max="13825" width="58.28515625" style="372" customWidth="1"/>
    <col min="13826" max="13834" width="22" style="372" customWidth="1"/>
    <col min="13835" max="13835" width="14.5703125" style="372" customWidth="1"/>
    <col min="13836" max="13836" width="2.5703125" style="372" customWidth="1"/>
    <col min="13837" max="14080" width="9.140625" style="372"/>
    <col min="14081" max="14081" width="58.28515625" style="372" customWidth="1"/>
    <col min="14082" max="14090" width="22" style="372" customWidth="1"/>
    <col min="14091" max="14091" width="14.5703125" style="372" customWidth="1"/>
    <col min="14092" max="14092" width="2.5703125" style="372" customWidth="1"/>
    <col min="14093" max="14336" width="9.140625" style="372"/>
    <col min="14337" max="14337" width="58.28515625" style="372" customWidth="1"/>
    <col min="14338" max="14346" width="22" style="372" customWidth="1"/>
    <col min="14347" max="14347" width="14.5703125" style="372" customWidth="1"/>
    <col min="14348" max="14348" width="2.5703125" style="372" customWidth="1"/>
    <col min="14349" max="14592" width="9.140625" style="372"/>
    <col min="14593" max="14593" width="58.28515625" style="372" customWidth="1"/>
    <col min="14594" max="14602" width="22" style="372" customWidth="1"/>
    <col min="14603" max="14603" width="14.5703125" style="372" customWidth="1"/>
    <col min="14604" max="14604" width="2.5703125" style="372" customWidth="1"/>
    <col min="14605" max="14848" width="9.140625" style="372"/>
    <col min="14849" max="14849" width="58.28515625" style="372" customWidth="1"/>
    <col min="14850" max="14858" width="22" style="372" customWidth="1"/>
    <col min="14859" max="14859" width="14.5703125" style="372" customWidth="1"/>
    <col min="14860" max="14860" width="2.5703125" style="372" customWidth="1"/>
    <col min="14861" max="15104" width="9.140625" style="372"/>
    <col min="15105" max="15105" width="58.28515625" style="372" customWidth="1"/>
    <col min="15106" max="15114" width="22" style="372" customWidth="1"/>
    <col min="15115" max="15115" width="14.5703125" style="372" customWidth="1"/>
    <col min="15116" max="15116" width="2.5703125" style="372" customWidth="1"/>
    <col min="15117" max="15360" width="9.140625" style="372"/>
    <col min="15361" max="15361" width="58.28515625" style="372" customWidth="1"/>
    <col min="15362" max="15370" width="22" style="372" customWidth="1"/>
    <col min="15371" max="15371" width="14.5703125" style="372" customWidth="1"/>
    <col min="15372" max="15372" width="2.5703125" style="372" customWidth="1"/>
    <col min="15373" max="15616" width="9.140625" style="372"/>
    <col min="15617" max="15617" width="58.28515625" style="372" customWidth="1"/>
    <col min="15618" max="15626" width="22" style="372" customWidth="1"/>
    <col min="15627" max="15627" width="14.5703125" style="372" customWidth="1"/>
    <col min="15628" max="15628" width="2.5703125" style="372" customWidth="1"/>
    <col min="15629" max="15872" width="9.140625" style="372"/>
    <col min="15873" max="15873" width="58.28515625" style="372" customWidth="1"/>
    <col min="15874" max="15882" width="22" style="372" customWidth="1"/>
    <col min="15883" max="15883" width="14.5703125" style="372" customWidth="1"/>
    <col min="15884" max="15884" width="2.5703125" style="372" customWidth="1"/>
    <col min="15885" max="16128" width="9.140625" style="372"/>
    <col min="16129" max="16129" width="58.28515625" style="372" customWidth="1"/>
    <col min="16130" max="16138" width="22" style="372" customWidth="1"/>
    <col min="16139" max="16139" width="14.5703125" style="372" customWidth="1"/>
    <col min="16140" max="16140" width="2.5703125" style="372" customWidth="1"/>
    <col min="16141" max="16384" width="9.140625" style="372"/>
  </cols>
  <sheetData>
    <row r="1" spans="1:17" s="1" customFormat="1" ht="3.75" customHeight="1">
      <c r="A1" s="129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48"/>
    </row>
    <row r="2" spans="1:17" s="1" customFormat="1" ht="51" customHeight="1">
      <c r="A2" s="824" t="s">
        <v>736</v>
      </c>
      <c r="B2" s="824"/>
      <c r="C2" s="824"/>
      <c r="D2" s="824"/>
      <c r="E2" s="824"/>
      <c r="F2" s="824"/>
      <c r="G2" s="824"/>
      <c r="H2" s="824"/>
      <c r="I2" s="824"/>
      <c r="J2" s="824"/>
      <c r="K2" s="824"/>
      <c r="L2" s="148"/>
    </row>
    <row r="3" spans="1:17" s="1" customFormat="1" ht="33.75" customHeight="1">
      <c r="A3" s="824" t="s">
        <v>222</v>
      </c>
      <c r="B3" s="824"/>
      <c r="C3" s="824"/>
      <c r="D3" s="824"/>
      <c r="E3" s="824"/>
      <c r="F3" s="824"/>
      <c r="G3" s="824"/>
      <c r="H3" s="824"/>
      <c r="I3" s="824"/>
      <c r="J3" s="824"/>
      <c r="K3" s="824"/>
      <c r="L3" s="148"/>
    </row>
    <row r="4" spans="1:17" s="1" customFormat="1" ht="26.25" customHeight="1">
      <c r="A4" s="824" t="s">
        <v>878</v>
      </c>
      <c r="B4" s="824"/>
      <c r="C4" s="824"/>
      <c r="D4" s="824"/>
      <c r="E4" s="824"/>
      <c r="F4" s="824"/>
      <c r="G4" s="824"/>
      <c r="H4" s="824"/>
      <c r="I4" s="824"/>
      <c r="J4" s="824"/>
      <c r="K4" s="824"/>
      <c r="L4" s="148"/>
    </row>
    <row r="5" spans="1:17" s="33" customFormat="1" ht="39" customHeight="1">
      <c r="A5" s="825" t="s">
        <v>727</v>
      </c>
      <c r="B5" s="825"/>
      <c r="C5" s="825"/>
      <c r="D5" s="825"/>
      <c r="E5" s="825"/>
      <c r="F5" s="825"/>
      <c r="G5" s="825"/>
      <c r="H5" s="825"/>
      <c r="I5" s="825"/>
      <c r="J5" s="825"/>
      <c r="K5" s="825"/>
      <c r="L5" s="92"/>
    </row>
    <row r="6" spans="1:17" ht="7.5" customHeight="1">
      <c r="A6" s="103"/>
    </row>
    <row r="7" spans="1:17" ht="18" customHeight="1">
      <c r="A7" s="104"/>
      <c r="B7" s="131"/>
      <c r="C7" s="105"/>
      <c r="D7" s="105"/>
      <c r="E7" s="105"/>
      <c r="F7" s="105"/>
      <c r="G7" s="105"/>
      <c r="H7" s="105"/>
      <c r="I7" s="106"/>
      <c r="J7" s="106"/>
      <c r="K7" s="107"/>
      <c r="L7" s="149"/>
      <c r="M7" s="17"/>
      <c r="N7" s="17"/>
      <c r="O7" s="17"/>
      <c r="P7" s="17"/>
      <c r="Q7" s="17"/>
    </row>
    <row r="8" spans="1:17" ht="37.5" customHeight="1">
      <c r="A8" s="277" t="s">
        <v>250</v>
      </c>
      <c r="B8" s="305" t="s">
        <v>741</v>
      </c>
      <c r="C8" s="305" t="s">
        <v>742</v>
      </c>
      <c r="D8" s="305" t="s">
        <v>743</v>
      </c>
      <c r="E8" s="305" t="s">
        <v>744</v>
      </c>
      <c r="F8" s="305" t="s">
        <v>745</v>
      </c>
      <c r="G8" s="305" t="s">
        <v>746</v>
      </c>
      <c r="H8" s="305" t="s">
        <v>747</v>
      </c>
      <c r="I8" s="542" t="s">
        <v>918</v>
      </c>
      <c r="J8" s="542" t="s">
        <v>43</v>
      </c>
      <c r="K8" s="490" t="s">
        <v>11</v>
      </c>
      <c r="L8" s="146"/>
    </row>
    <row r="9" spans="1:17" s="136" customFormat="1" ht="25.5" customHeight="1">
      <c r="A9" s="491" t="s">
        <v>223</v>
      </c>
      <c r="B9" s="491">
        <v>0</v>
      </c>
      <c r="C9" s="306">
        <v>0</v>
      </c>
      <c r="D9" s="306">
        <v>0</v>
      </c>
      <c r="E9" s="306">
        <v>0</v>
      </c>
      <c r="F9" s="306">
        <v>0</v>
      </c>
      <c r="G9" s="306">
        <v>0</v>
      </c>
      <c r="H9" s="306">
        <v>0</v>
      </c>
      <c r="I9" s="491">
        <v>0</v>
      </c>
      <c r="J9" s="491">
        <f>SUM(B9:I9)</f>
        <v>0</v>
      </c>
      <c r="K9" s="492">
        <v>0</v>
      </c>
      <c r="L9" s="243"/>
      <c r="M9" s="244"/>
      <c r="N9" s="244"/>
      <c r="O9" s="244"/>
      <c r="P9" s="244"/>
      <c r="Q9" s="244"/>
    </row>
    <row r="10" spans="1:17" s="136" customFormat="1" ht="25.5" customHeight="1">
      <c r="A10" s="491" t="s">
        <v>224</v>
      </c>
      <c r="B10" s="491">
        <v>0</v>
      </c>
      <c r="C10" s="306">
        <v>0</v>
      </c>
      <c r="D10" s="306">
        <v>0</v>
      </c>
      <c r="E10" s="306">
        <v>0</v>
      </c>
      <c r="F10" s="306">
        <v>0</v>
      </c>
      <c r="G10" s="306">
        <v>0</v>
      </c>
      <c r="H10" s="306">
        <v>0</v>
      </c>
      <c r="I10" s="491">
        <v>0</v>
      </c>
      <c r="J10" s="491">
        <f t="shared" ref="J10:J23" si="0">SUM(B10:I10)</f>
        <v>0</v>
      </c>
      <c r="K10" s="492">
        <v>0</v>
      </c>
      <c r="L10" s="243"/>
      <c r="M10" s="244"/>
      <c r="N10" s="244"/>
      <c r="O10" s="244"/>
      <c r="P10" s="244"/>
      <c r="Q10" s="244"/>
    </row>
    <row r="11" spans="1:17" s="136" customFormat="1" ht="25.5" customHeight="1">
      <c r="A11" s="491" t="s">
        <v>225</v>
      </c>
      <c r="B11" s="491">
        <v>4050</v>
      </c>
      <c r="C11" s="306">
        <v>0</v>
      </c>
      <c r="D11" s="306">
        <v>0</v>
      </c>
      <c r="E11" s="306">
        <v>0</v>
      </c>
      <c r="F11" s="306">
        <v>0</v>
      </c>
      <c r="G11" s="306">
        <v>0</v>
      </c>
      <c r="H11" s="306">
        <v>0</v>
      </c>
      <c r="I11" s="491">
        <v>0</v>
      </c>
      <c r="J11" s="491">
        <f t="shared" si="0"/>
        <v>4050</v>
      </c>
      <c r="K11" s="492">
        <v>0</v>
      </c>
      <c r="L11" s="243"/>
      <c r="M11" s="244"/>
      <c r="N11" s="244"/>
      <c r="O11" s="244"/>
      <c r="P11" s="244"/>
      <c r="Q11" s="244"/>
    </row>
    <row r="12" spans="1:17" s="136" customFormat="1" ht="25.5" customHeight="1">
      <c r="A12" s="491" t="s">
        <v>226</v>
      </c>
      <c r="B12" s="491">
        <v>35264.949249999998</v>
      </c>
      <c r="C12" s="306">
        <v>0</v>
      </c>
      <c r="D12" s="306">
        <v>0</v>
      </c>
      <c r="E12" s="306">
        <v>0</v>
      </c>
      <c r="F12" s="306">
        <v>0</v>
      </c>
      <c r="G12" s="306">
        <v>0</v>
      </c>
      <c r="H12" s="306">
        <v>230</v>
      </c>
      <c r="I12" s="491">
        <v>0</v>
      </c>
      <c r="J12" s="491">
        <f t="shared" si="0"/>
        <v>35494.949249999998</v>
      </c>
      <c r="K12" s="492">
        <v>0</v>
      </c>
      <c r="L12" s="243"/>
      <c r="M12" s="244"/>
      <c r="N12" s="244"/>
      <c r="O12" s="244"/>
      <c r="P12" s="244"/>
      <c r="Q12" s="244"/>
    </row>
    <row r="13" spans="1:17" s="136" customFormat="1" ht="25.5" customHeight="1">
      <c r="A13" s="491" t="s">
        <v>227</v>
      </c>
      <c r="B13" s="491">
        <v>58954.710789999997</v>
      </c>
      <c r="C13" s="306">
        <v>0</v>
      </c>
      <c r="D13" s="306">
        <v>2746.58313</v>
      </c>
      <c r="E13" s="306">
        <v>2339.4643500000002</v>
      </c>
      <c r="F13" s="306">
        <v>0</v>
      </c>
      <c r="G13" s="306">
        <v>754.51089000000002</v>
      </c>
      <c r="H13" s="306">
        <v>451.97760999999997</v>
      </c>
      <c r="I13" s="491">
        <v>0</v>
      </c>
      <c r="J13" s="491">
        <f t="shared" si="0"/>
        <v>65247.246769999998</v>
      </c>
      <c r="K13" s="492">
        <v>0</v>
      </c>
      <c r="L13" s="243"/>
      <c r="M13" s="244"/>
      <c r="N13" s="244"/>
      <c r="O13" s="244"/>
      <c r="P13" s="244"/>
      <c r="Q13" s="244"/>
    </row>
    <row r="14" spans="1:17" s="136" customFormat="1" ht="25.5" customHeight="1">
      <c r="A14" s="491" t="s">
        <v>228</v>
      </c>
      <c r="B14" s="491">
        <v>60975.000549999997</v>
      </c>
      <c r="C14" s="306">
        <v>1461.4907599999999</v>
      </c>
      <c r="D14" s="306">
        <v>16969.391359999998</v>
      </c>
      <c r="E14" s="306">
        <v>11875.51714</v>
      </c>
      <c r="F14" s="306">
        <v>0</v>
      </c>
      <c r="G14" s="306">
        <v>31131.806069999999</v>
      </c>
      <c r="H14" s="306">
        <v>7121.3541699999996</v>
      </c>
      <c r="I14" s="491">
        <v>350</v>
      </c>
      <c r="J14" s="491">
        <f t="shared" si="0"/>
        <v>129884.56005</v>
      </c>
      <c r="K14" s="492">
        <v>5.74704944406036E-4</v>
      </c>
      <c r="L14" s="243"/>
      <c r="M14" s="244"/>
      <c r="N14" s="244"/>
      <c r="O14" s="244"/>
      <c r="P14" s="244"/>
      <c r="Q14" s="244"/>
    </row>
    <row r="15" spans="1:17" s="136" customFormat="1" ht="25.5" customHeight="1">
      <c r="A15" s="491" t="s">
        <v>229</v>
      </c>
      <c r="B15" s="491">
        <v>48665.742119999995</v>
      </c>
      <c r="C15" s="306">
        <v>39896.012549999999</v>
      </c>
      <c r="D15" s="306">
        <v>49163.749619999995</v>
      </c>
      <c r="E15" s="306">
        <v>11026.955250000001</v>
      </c>
      <c r="F15" s="306">
        <v>0</v>
      </c>
      <c r="G15" s="306">
        <v>12205.397070000001</v>
      </c>
      <c r="H15" s="306">
        <v>3838.2317799999996</v>
      </c>
      <c r="I15" s="491">
        <v>3734.5677599999999</v>
      </c>
      <c r="J15" s="491">
        <f t="shared" si="0"/>
        <v>168530.65615</v>
      </c>
      <c r="K15" s="492">
        <v>6.1322130196896415E-3</v>
      </c>
      <c r="L15" s="243"/>
      <c r="M15" s="244"/>
      <c r="N15" s="244"/>
      <c r="O15" s="244"/>
      <c r="P15" s="244"/>
      <c r="Q15" s="244"/>
    </row>
    <row r="16" spans="1:17" s="136" customFormat="1" ht="25.5" customHeight="1">
      <c r="A16" s="491" t="s">
        <v>230</v>
      </c>
      <c r="B16" s="491">
        <v>33306.722659999999</v>
      </c>
      <c r="C16" s="306">
        <v>128563.75508</v>
      </c>
      <c r="D16" s="306">
        <v>54535.209270000007</v>
      </c>
      <c r="E16" s="306">
        <v>5981.0262000000002</v>
      </c>
      <c r="F16" s="306">
        <v>0</v>
      </c>
      <c r="G16" s="306">
        <v>7440.8655599999993</v>
      </c>
      <c r="H16" s="306">
        <v>5475.9096600000003</v>
      </c>
      <c r="I16" s="491">
        <v>25188.539800000002</v>
      </c>
      <c r="J16" s="491">
        <f t="shared" si="0"/>
        <v>260492.02823</v>
      </c>
      <c r="K16" s="492">
        <v>4.1359938186937791E-2</v>
      </c>
      <c r="L16" s="243"/>
      <c r="M16" s="244"/>
      <c r="N16" s="244"/>
      <c r="O16" s="244"/>
      <c r="P16" s="244"/>
      <c r="Q16" s="244"/>
    </row>
    <row r="17" spans="1:17" s="136" customFormat="1" ht="25.5" customHeight="1">
      <c r="A17" s="491" t="s">
        <v>231</v>
      </c>
      <c r="B17" s="491">
        <v>34127.295909999993</v>
      </c>
      <c r="C17" s="306">
        <v>229840.23586000002</v>
      </c>
      <c r="D17" s="306">
        <v>66740.605790000001</v>
      </c>
      <c r="E17" s="306">
        <v>3606.74872</v>
      </c>
      <c r="F17" s="306">
        <v>3305.2257200000004</v>
      </c>
      <c r="G17" s="306">
        <v>32980.20192</v>
      </c>
      <c r="H17" s="306">
        <v>3626.21522</v>
      </c>
      <c r="I17" s="491">
        <v>62157.838750000003</v>
      </c>
      <c r="J17" s="491">
        <f t="shared" si="0"/>
        <v>436384.36788999999</v>
      </c>
      <c r="K17" s="492">
        <v>0.10206404932348029</v>
      </c>
      <c r="L17" s="243"/>
      <c r="M17" s="244"/>
      <c r="N17" s="244"/>
      <c r="O17" s="244"/>
      <c r="P17" s="244"/>
      <c r="Q17" s="244"/>
    </row>
    <row r="18" spans="1:17" s="136" customFormat="1" ht="25.5" customHeight="1">
      <c r="A18" s="491" t="s">
        <v>232</v>
      </c>
      <c r="B18" s="491">
        <v>46517.583020000005</v>
      </c>
      <c r="C18" s="306">
        <v>374946.6545</v>
      </c>
      <c r="D18" s="306">
        <v>137466.43766999998</v>
      </c>
      <c r="E18" s="306">
        <v>6320.0908300000001</v>
      </c>
      <c r="F18" s="306">
        <v>13544.56208</v>
      </c>
      <c r="G18" s="306">
        <v>41440.69124</v>
      </c>
      <c r="H18" s="306">
        <v>4694.0442699999994</v>
      </c>
      <c r="I18" s="491">
        <v>150096.60983999999</v>
      </c>
      <c r="J18" s="491">
        <f t="shared" si="0"/>
        <v>775026.67344999989</v>
      </c>
      <c r="K18" s="492">
        <v>0.24646075375323334</v>
      </c>
      <c r="L18" s="243"/>
      <c r="M18" s="244"/>
      <c r="N18" s="244"/>
      <c r="O18" s="244"/>
      <c r="P18" s="244"/>
      <c r="Q18" s="244"/>
    </row>
    <row r="19" spans="1:17" s="136" customFormat="1" ht="25.5" customHeight="1">
      <c r="A19" s="491" t="s">
        <v>233</v>
      </c>
      <c r="B19" s="491">
        <v>117521.51895</v>
      </c>
      <c r="C19" s="306">
        <v>697511.93378999992</v>
      </c>
      <c r="D19" s="306">
        <v>265071.02494999999</v>
      </c>
      <c r="E19" s="306">
        <v>9004.4923800000015</v>
      </c>
      <c r="F19" s="306">
        <v>88725.849140000006</v>
      </c>
      <c r="G19" s="306">
        <v>71417.929950000005</v>
      </c>
      <c r="H19" s="306">
        <v>3957.6136900000001</v>
      </c>
      <c r="I19" s="491">
        <v>229014.27646000002</v>
      </c>
      <c r="J19" s="491">
        <f t="shared" si="0"/>
        <v>1482224.63931</v>
      </c>
      <c r="K19" s="492">
        <v>0.37604467720323681</v>
      </c>
      <c r="L19" s="243"/>
      <c r="M19" s="244"/>
      <c r="N19" s="244"/>
      <c r="O19" s="244"/>
      <c r="P19" s="244"/>
      <c r="Q19" s="244"/>
    </row>
    <row r="20" spans="1:17" s="136" customFormat="1" ht="25.5" customHeight="1">
      <c r="A20" s="491" t="s">
        <v>234</v>
      </c>
      <c r="B20" s="491">
        <v>240211.17628000001</v>
      </c>
      <c r="C20" s="306">
        <v>450980.80858999997</v>
      </c>
      <c r="D20" s="306">
        <v>434928.81050999998</v>
      </c>
      <c r="E20" s="306">
        <v>18599.443309999999</v>
      </c>
      <c r="F20" s="306">
        <v>154556.37761000003</v>
      </c>
      <c r="G20" s="306">
        <v>101640.27679999999</v>
      </c>
      <c r="H20" s="306">
        <v>1429.3918700000002</v>
      </c>
      <c r="I20" s="491">
        <v>117585.28382</v>
      </c>
      <c r="J20" s="491">
        <f t="shared" si="0"/>
        <v>1519931.5687899999</v>
      </c>
      <c r="K20" s="492">
        <v>0.19307669714497447</v>
      </c>
      <c r="L20" s="243"/>
      <c r="M20" s="244"/>
      <c r="N20" s="244"/>
      <c r="O20" s="244"/>
      <c r="P20" s="244"/>
      <c r="Q20" s="244"/>
    </row>
    <row r="21" spans="1:17" s="136" customFormat="1" ht="25.5" customHeight="1">
      <c r="A21" s="491" t="s">
        <v>235</v>
      </c>
      <c r="B21" s="491">
        <v>6582.7392800000007</v>
      </c>
      <c r="C21" s="306">
        <v>22201.667440000001</v>
      </c>
      <c r="D21" s="306">
        <v>38513.521070000003</v>
      </c>
      <c r="E21" s="306">
        <v>1029.2444</v>
      </c>
      <c r="F21" s="306">
        <v>8500.4466899999989</v>
      </c>
      <c r="G21" s="306">
        <v>6270.08637</v>
      </c>
      <c r="H21" s="306">
        <v>25.737749999999998</v>
      </c>
      <c r="I21" s="491">
        <v>15887.002710000001</v>
      </c>
      <c r="J21" s="491">
        <f t="shared" si="0"/>
        <v>99010.44571</v>
      </c>
      <c r="K21" s="492">
        <v>2.6086682883511698E-2</v>
      </c>
      <c r="L21" s="243"/>
      <c r="M21" s="244"/>
      <c r="N21" s="244"/>
      <c r="O21" s="244"/>
      <c r="P21" s="244"/>
      <c r="Q21" s="244"/>
    </row>
    <row r="22" spans="1:17" s="136" customFormat="1" ht="25.5" customHeight="1">
      <c r="A22" s="491" t="s">
        <v>236</v>
      </c>
      <c r="B22" s="491">
        <v>1854.7721100000001</v>
      </c>
      <c r="C22" s="306">
        <v>5886.4685199999994</v>
      </c>
      <c r="D22" s="306">
        <v>12276.05507</v>
      </c>
      <c r="E22" s="306">
        <v>253.85667000000001</v>
      </c>
      <c r="F22" s="306">
        <v>2306.0598</v>
      </c>
      <c r="G22" s="306">
        <v>1433.66858</v>
      </c>
      <c r="H22" s="306">
        <v>3.8249499999999999</v>
      </c>
      <c r="I22" s="491">
        <v>4994.0395799999997</v>
      </c>
      <c r="J22" s="491">
        <f t="shared" si="0"/>
        <v>29008.745279999999</v>
      </c>
      <c r="K22" s="492">
        <v>8.2002835405298388E-3</v>
      </c>
      <c r="L22" s="243"/>
      <c r="M22" s="244"/>
      <c r="N22" s="244"/>
      <c r="O22" s="244"/>
      <c r="P22" s="244"/>
      <c r="Q22" s="244"/>
    </row>
    <row r="23" spans="1:17" s="309" customFormat="1" ht="25.5" customHeight="1" thickBot="1">
      <c r="A23" s="604" t="s">
        <v>39</v>
      </c>
      <c r="B23" s="493">
        <v>688032.2109200001</v>
      </c>
      <c r="C23" s="493">
        <v>1951289.02709</v>
      </c>
      <c r="D23" s="493">
        <v>1078411.3884399999</v>
      </c>
      <c r="E23" s="493">
        <v>70036.83924999999</v>
      </c>
      <c r="F23" s="493">
        <v>270938.52104000002</v>
      </c>
      <c r="G23" s="493">
        <v>306715.43444999994</v>
      </c>
      <c r="H23" s="493">
        <v>30854.300969999993</v>
      </c>
      <c r="I23" s="493">
        <v>609008.15872000006</v>
      </c>
      <c r="J23" s="493">
        <f t="shared" si="0"/>
        <v>5005285.8808800001</v>
      </c>
      <c r="K23" s="494">
        <v>1</v>
      </c>
      <c r="L23" s="307"/>
      <c r="M23" s="308"/>
      <c r="N23" s="308"/>
      <c r="O23" s="308"/>
      <c r="P23" s="308"/>
      <c r="Q23" s="308"/>
    </row>
    <row r="24" spans="1:17" s="312" customFormat="1" ht="39" customHeight="1" thickTop="1">
      <c r="A24" s="605" t="s">
        <v>203</v>
      </c>
      <c r="B24" s="508">
        <v>1.1297586100752592</v>
      </c>
      <c r="C24" s="508">
        <v>3.2040441480967616</v>
      </c>
      <c r="D24" s="508">
        <v>1.7707667344007036</v>
      </c>
      <c r="E24" s="508">
        <v>0.11500147945013064</v>
      </c>
      <c r="F24" s="508">
        <v>0.44488487906213381</v>
      </c>
      <c r="G24" s="508">
        <v>0.50363107629731541</v>
      </c>
      <c r="H24" s="508">
        <v>5.066319806757414E-2</v>
      </c>
      <c r="I24" s="517">
        <v>1</v>
      </c>
      <c r="J24" s="517"/>
      <c r="K24" s="495"/>
      <c r="L24" s="310"/>
      <c r="M24" s="311"/>
      <c r="N24" s="311"/>
      <c r="O24" s="311"/>
      <c r="P24" s="311"/>
      <c r="Q24" s="311"/>
    </row>
    <row r="25" spans="1:17" ht="37.5" customHeight="1">
      <c r="A25" s="542" t="s">
        <v>237</v>
      </c>
      <c r="B25" s="313" t="s">
        <v>741</v>
      </c>
      <c r="C25" s="313" t="s">
        <v>742</v>
      </c>
      <c r="D25" s="313" t="s">
        <v>743</v>
      </c>
      <c r="E25" s="313" t="s">
        <v>744</v>
      </c>
      <c r="F25" s="313" t="s">
        <v>745</v>
      </c>
      <c r="G25" s="313" t="s">
        <v>746</v>
      </c>
      <c r="H25" s="313" t="s">
        <v>747</v>
      </c>
      <c r="I25" s="542" t="s">
        <v>918</v>
      </c>
      <c r="J25" s="542" t="s">
        <v>43</v>
      </c>
      <c r="K25" s="490" t="s">
        <v>11</v>
      </c>
      <c r="L25" s="146"/>
      <c r="M25" s="17"/>
      <c r="N25" s="17"/>
      <c r="O25" s="17"/>
      <c r="P25" s="17"/>
      <c r="Q25" s="17"/>
    </row>
    <row r="26" spans="1:17" s="136" customFormat="1" ht="25.5" customHeight="1">
      <c r="A26" s="491" t="s">
        <v>223</v>
      </c>
      <c r="B26" s="491">
        <v>0</v>
      </c>
      <c r="C26" s="306">
        <v>0</v>
      </c>
      <c r="D26" s="306">
        <v>0</v>
      </c>
      <c r="E26" s="306">
        <v>0</v>
      </c>
      <c r="F26" s="306">
        <v>0</v>
      </c>
      <c r="G26" s="306">
        <v>0</v>
      </c>
      <c r="H26" s="306">
        <v>0</v>
      </c>
      <c r="I26" s="491">
        <v>0</v>
      </c>
      <c r="J26" s="491">
        <f>SUM(B26:I26)</f>
        <v>0</v>
      </c>
      <c r="K26" s="492">
        <v>0</v>
      </c>
      <c r="L26" s="243"/>
      <c r="M26" s="244"/>
      <c r="N26" s="244"/>
      <c r="O26" s="244"/>
      <c r="P26" s="244"/>
      <c r="Q26" s="244"/>
    </row>
    <row r="27" spans="1:17" s="136" customFormat="1" ht="25.5" customHeight="1">
      <c r="A27" s="491" t="s">
        <v>224</v>
      </c>
      <c r="B27" s="491">
        <v>0</v>
      </c>
      <c r="C27" s="306">
        <v>0</v>
      </c>
      <c r="D27" s="306">
        <v>0</v>
      </c>
      <c r="E27" s="306">
        <v>0</v>
      </c>
      <c r="F27" s="306">
        <v>0</v>
      </c>
      <c r="G27" s="306">
        <v>0</v>
      </c>
      <c r="H27" s="306">
        <v>0</v>
      </c>
      <c r="I27" s="491">
        <v>0</v>
      </c>
      <c r="J27" s="491">
        <f t="shared" ref="J27:J40" si="1">SUM(B27:I27)</f>
        <v>0</v>
      </c>
      <c r="K27" s="492">
        <v>0</v>
      </c>
      <c r="L27" s="243"/>
      <c r="M27" s="244"/>
      <c r="N27" s="244"/>
      <c r="O27" s="244"/>
      <c r="P27" s="244"/>
      <c r="Q27" s="244"/>
    </row>
    <row r="28" spans="1:17" s="136" customFormat="1" ht="25.5" customHeight="1">
      <c r="A28" s="491" t="s">
        <v>225</v>
      </c>
      <c r="B28" s="491">
        <v>1</v>
      </c>
      <c r="C28" s="306">
        <v>0</v>
      </c>
      <c r="D28" s="306">
        <v>0</v>
      </c>
      <c r="E28" s="306">
        <v>0</v>
      </c>
      <c r="F28" s="306">
        <v>0</v>
      </c>
      <c r="G28" s="306">
        <v>0</v>
      </c>
      <c r="H28" s="306">
        <v>0</v>
      </c>
      <c r="I28" s="491">
        <v>0</v>
      </c>
      <c r="J28" s="491">
        <f t="shared" si="1"/>
        <v>1</v>
      </c>
      <c r="K28" s="492">
        <v>0</v>
      </c>
      <c r="L28" s="243"/>
      <c r="M28" s="244"/>
      <c r="N28" s="244"/>
      <c r="O28" s="244"/>
      <c r="P28" s="244"/>
      <c r="Q28" s="244"/>
    </row>
    <row r="29" spans="1:17" s="136" customFormat="1" ht="25.5" customHeight="1">
      <c r="A29" s="491" t="s">
        <v>226</v>
      </c>
      <c r="B29" s="491">
        <v>18</v>
      </c>
      <c r="C29" s="306">
        <v>0</v>
      </c>
      <c r="D29" s="306">
        <v>0</v>
      </c>
      <c r="E29" s="306">
        <v>0</v>
      </c>
      <c r="F29" s="306">
        <v>0</v>
      </c>
      <c r="G29" s="306">
        <v>0</v>
      </c>
      <c r="H29" s="306">
        <v>1</v>
      </c>
      <c r="I29" s="491">
        <v>0</v>
      </c>
      <c r="J29" s="491">
        <f t="shared" si="1"/>
        <v>19</v>
      </c>
      <c r="K29" s="492">
        <v>0</v>
      </c>
      <c r="L29" s="243"/>
      <c r="M29" s="244"/>
      <c r="N29" s="244"/>
      <c r="O29" s="244"/>
      <c r="P29" s="244"/>
      <c r="Q29" s="244"/>
    </row>
    <row r="30" spans="1:17" s="136" customFormat="1" ht="25.5" customHeight="1">
      <c r="A30" s="491" t="s">
        <v>227</v>
      </c>
      <c r="B30" s="491">
        <v>63</v>
      </c>
      <c r="C30" s="306">
        <v>0</v>
      </c>
      <c r="D30" s="306">
        <v>3</v>
      </c>
      <c r="E30" s="306">
        <v>3</v>
      </c>
      <c r="F30" s="306">
        <v>0</v>
      </c>
      <c r="G30" s="306">
        <v>1</v>
      </c>
      <c r="H30" s="306">
        <v>4</v>
      </c>
      <c r="I30" s="491">
        <v>0</v>
      </c>
      <c r="J30" s="491">
        <f t="shared" si="1"/>
        <v>74</v>
      </c>
      <c r="K30" s="492">
        <v>0</v>
      </c>
      <c r="L30" s="243"/>
      <c r="M30" s="244"/>
      <c r="N30" s="244"/>
      <c r="O30" s="244"/>
      <c r="P30" s="244"/>
      <c r="Q30" s="244"/>
    </row>
    <row r="31" spans="1:17" s="136" customFormat="1" ht="25.5" customHeight="1">
      <c r="A31" s="491" t="s">
        <v>228</v>
      </c>
      <c r="B31" s="491">
        <v>127</v>
      </c>
      <c r="C31" s="306">
        <v>4</v>
      </c>
      <c r="D31" s="306">
        <v>38</v>
      </c>
      <c r="E31" s="306">
        <v>26</v>
      </c>
      <c r="F31" s="306">
        <v>0</v>
      </c>
      <c r="G31" s="306">
        <v>64</v>
      </c>
      <c r="H31" s="306">
        <v>131</v>
      </c>
      <c r="I31" s="491">
        <v>1</v>
      </c>
      <c r="J31" s="491">
        <f t="shared" si="1"/>
        <v>391</v>
      </c>
      <c r="K31" s="492">
        <v>4.6904315196998124E-5</v>
      </c>
      <c r="L31" s="243"/>
      <c r="M31" s="244"/>
      <c r="N31" s="244"/>
      <c r="O31" s="244"/>
      <c r="P31" s="244"/>
      <c r="Q31" s="244"/>
    </row>
    <row r="32" spans="1:17" s="136" customFormat="1" ht="25.5" customHeight="1">
      <c r="A32" s="491" t="s">
        <v>229</v>
      </c>
      <c r="B32" s="491">
        <v>183</v>
      </c>
      <c r="C32" s="306">
        <v>157</v>
      </c>
      <c r="D32" s="306">
        <v>190</v>
      </c>
      <c r="E32" s="306">
        <v>42</v>
      </c>
      <c r="F32" s="306">
        <v>0</v>
      </c>
      <c r="G32" s="306">
        <v>46</v>
      </c>
      <c r="H32" s="306">
        <v>111</v>
      </c>
      <c r="I32" s="491">
        <v>15</v>
      </c>
      <c r="J32" s="491">
        <f t="shared" si="1"/>
        <v>744</v>
      </c>
      <c r="K32" s="492">
        <v>7.0356472795497186E-4</v>
      </c>
      <c r="L32" s="243"/>
      <c r="M32" s="244"/>
      <c r="N32" s="244"/>
      <c r="O32" s="244"/>
      <c r="P32" s="244"/>
      <c r="Q32" s="244"/>
    </row>
    <row r="33" spans="1:17" s="136" customFormat="1" ht="25.5" customHeight="1">
      <c r="A33" s="491" t="s">
        <v>230</v>
      </c>
      <c r="B33" s="491">
        <v>203</v>
      </c>
      <c r="C33" s="306">
        <v>802</v>
      </c>
      <c r="D33" s="306">
        <v>326</v>
      </c>
      <c r="E33" s="306">
        <v>35</v>
      </c>
      <c r="F33" s="306">
        <v>0</v>
      </c>
      <c r="G33" s="306">
        <v>47</v>
      </c>
      <c r="H33" s="306">
        <v>225</v>
      </c>
      <c r="I33" s="491">
        <v>159</v>
      </c>
      <c r="J33" s="491">
        <f t="shared" si="1"/>
        <v>1797</v>
      </c>
      <c r="K33" s="492">
        <v>7.4577861163227016E-3</v>
      </c>
      <c r="L33" s="243"/>
      <c r="M33" s="244"/>
      <c r="N33" s="244"/>
      <c r="O33" s="244"/>
      <c r="P33" s="244"/>
      <c r="Q33" s="244"/>
    </row>
    <row r="34" spans="1:17" s="136" customFormat="1" ht="25.5" customHeight="1">
      <c r="A34" s="491" t="s">
        <v>231</v>
      </c>
      <c r="B34" s="491">
        <v>284</v>
      </c>
      <c r="C34" s="306">
        <v>1941</v>
      </c>
      <c r="D34" s="306">
        <v>570</v>
      </c>
      <c r="E34" s="306">
        <v>31</v>
      </c>
      <c r="F34" s="306">
        <v>29</v>
      </c>
      <c r="G34" s="306">
        <v>277</v>
      </c>
      <c r="H34" s="306">
        <v>206</v>
      </c>
      <c r="I34" s="491">
        <v>536</v>
      </c>
      <c r="J34" s="491">
        <f t="shared" si="1"/>
        <v>3874</v>
      </c>
      <c r="K34" s="492">
        <v>2.5140712945590993E-2</v>
      </c>
      <c r="L34" s="243"/>
      <c r="M34" s="244"/>
      <c r="N34" s="244"/>
      <c r="O34" s="244"/>
      <c r="P34" s="244"/>
      <c r="Q34" s="244"/>
    </row>
    <row r="35" spans="1:17" s="136" customFormat="1" ht="25.5" customHeight="1">
      <c r="A35" s="491" t="s">
        <v>232</v>
      </c>
      <c r="B35" s="491">
        <v>565</v>
      </c>
      <c r="C35" s="306">
        <v>4496</v>
      </c>
      <c r="D35" s="306">
        <v>1644</v>
      </c>
      <c r="E35" s="306">
        <v>74</v>
      </c>
      <c r="F35" s="306">
        <v>168</v>
      </c>
      <c r="G35" s="306">
        <v>494</v>
      </c>
      <c r="H35" s="306">
        <v>377</v>
      </c>
      <c r="I35" s="491">
        <v>1830</v>
      </c>
      <c r="J35" s="491">
        <f t="shared" si="1"/>
        <v>9648</v>
      </c>
      <c r="K35" s="492">
        <v>8.5834896810506572E-2</v>
      </c>
      <c r="L35" s="243"/>
      <c r="M35" s="244"/>
      <c r="N35" s="244"/>
      <c r="O35" s="244"/>
      <c r="P35" s="244"/>
      <c r="Q35" s="244"/>
    </row>
    <row r="36" spans="1:17" s="136" customFormat="1" ht="25.5" customHeight="1">
      <c r="A36" s="491" t="s">
        <v>233</v>
      </c>
      <c r="B36" s="491">
        <v>2477</v>
      </c>
      <c r="C36" s="306">
        <v>14350</v>
      </c>
      <c r="D36" s="306">
        <v>5360</v>
      </c>
      <c r="E36" s="306">
        <v>186</v>
      </c>
      <c r="F36" s="306">
        <v>1985</v>
      </c>
      <c r="G36" s="306">
        <v>1461</v>
      </c>
      <c r="H36" s="306">
        <v>531</v>
      </c>
      <c r="I36" s="491">
        <v>4663</v>
      </c>
      <c r="J36" s="491">
        <f t="shared" si="1"/>
        <v>31013</v>
      </c>
      <c r="K36" s="492">
        <v>0.21871482176360224</v>
      </c>
      <c r="L36" s="243"/>
      <c r="M36" s="244"/>
      <c r="N36" s="244"/>
      <c r="O36" s="244"/>
      <c r="P36" s="244"/>
      <c r="Q36" s="244"/>
    </row>
    <row r="37" spans="1:17" s="136" customFormat="1" ht="25.5" customHeight="1">
      <c r="A37" s="491" t="s">
        <v>234</v>
      </c>
      <c r="B37" s="491">
        <v>12036</v>
      </c>
      <c r="C37" s="306">
        <v>23636</v>
      </c>
      <c r="D37" s="306">
        <v>26292</v>
      </c>
      <c r="E37" s="306">
        <v>1086</v>
      </c>
      <c r="F37" s="306">
        <v>8591</v>
      </c>
      <c r="G37" s="306">
        <v>5659</v>
      </c>
      <c r="H37" s="306">
        <v>463</v>
      </c>
      <c r="I37" s="491">
        <v>6360</v>
      </c>
      <c r="J37" s="491">
        <f t="shared" si="1"/>
        <v>84123</v>
      </c>
      <c r="K37" s="492">
        <v>0.29831144465290804</v>
      </c>
      <c r="L37" s="243"/>
      <c r="M37" s="244"/>
      <c r="N37" s="244"/>
      <c r="O37" s="244"/>
      <c r="P37" s="244"/>
      <c r="Q37" s="244"/>
    </row>
    <row r="38" spans="1:17" s="136" customFormat="1" ht="25.5" customHeight="1">
      <c r="A38" s="491" t="s">
        <v>235</v>
      </c>
      <c r="B38" s="491">
        <v>1294</v>
      </c>
      <c r="C38" s="306">
        <v>4343</v>
      </c>
      <c r="D38" s="306">
        <v>7549</v>
      </c>
      <c r="E38" s="306">
        <v>203</v>
      </c>
      <c r="F38" s="306">
        <v>1677</v>
      </c>
      <c r="G38" s="306">
        <v>1213</v>
      </c>
      <c r="H38" s="306">
        <v>36</v>
      </c>
      <c r="I38" s="491">
        <v>3126</v>
      </c>
      <c r="J38" s="491">
        <f t="shared" si="1"/>
        <v>19441</v>
      </c>
      <c r="K38" s="492">
        <v>0.14662288930581613</v>
      </c>
      <c r="L38" s="243"/>
      <c r="M38" s="244"/>
      <c r="N38" s="244"/>
      <c r="O38" s="244"/>
      <c r="P38" s="244"/>
      <c r="Q38" s="244"/>
    </row>
    <row r="39" spans="1:17" s="136" customFormat="1" ht="25.5" customHeight="1">
      <c r="A39" s="491" t="s">
        <v>236</v>
      </c>
      <c r="B39" s="491">
        <v>904</v>
      </c>
      <c r="C39" s="306">
        <v>2938</v>
      </c>
      <c r="D39" s="306">
        <v>6560</v>
      </c>
      <c r="E39" s="306">
        <v>130</v>
      </c>
      <c r="F39" s="306">
        <v>1154</v>
      </c>
      <c r="G39" s="306">
        <v>670</v>
      </c>
      <c r="H39" s="306">
        <v>9</v>
      </c>
      <c r="I39" s="491">
        <v>4630</v>
      </c>
      <c r="J39" s="491">
        <f t="shared" si="1"/>
        <v>16995</v>
      </c>
      <c r="K39" s="492">
        <v>0.2171669793621013</v>
      </c>
      <c r="L39" s="243"/>
      <c r="M39" s="244"/>
      <c r="N39" s="244"/>
      <c r="O39" s="244"/>
      <c r="P39" s="244"/>
      <c r="Q39" s="244"/>
    </row>
    <row r="40" spans="1:17" s="136" customFormat="1" ht="25.5" customHeight="1" thickBot="1">
      <c r="A40" s="281" t="s">
        <v>252</v>
      </c>
      <c r="B40" s="496">
        <v>18155</v>
      </c>
      <c r="C40" s="496">
        <v>52667</v>
      </c>
      <c r="D40" s="496">
        <v>48532</v>
      </c>
      <c r="E40" s="496">
        <v>1816</v>
      </c>
      <c r="F40" s="496">
        <v>13604</v>
      </c>
      <c r="G40" s="496">
        <v>9932</v>
      </c>
      <c r="H40" s="496">
        <v>2094</v>
      </c>
      <c r="I40" s="493">
        <v>21320</v>
      </c>
      <c r="J40" s="493">
        <f t="shared" si="1"/>
        <v>168120</v>
      </c>
      <c r="K40" s="497">
        <v>1</v>
      </c>
      <c r="L40" s="243"/>
      <c r="M40" s="244"/>
      <c r="N40" s="244"/>
      <c r="O40" s="244"/>
      <c r="P40" s="244"/>
      <c r="Q40" s="244"/>
    </row>
    <row r="41" spans="1:17" ht="25.5" customHeight="1" thickTop="1">
      <c r="A41" s="294" t="s">
        <v>203</v>
      </c>
      <c r="B41" s="508">
        <v>0.85154784240150094</v>
      </c>
      <c r="C41" s="508">
        <v>2.4703095684803</v>
      </c>
      <c r="D41" s="508">
        <v>2.2763602251407131</v>
      </c>
      <c r="E41" s="508">
        <v>8.5178236397748588E-2</v>
      </c>
      <c r="F41" s="508">
        <v>0.63808630393996246</v>
      </c>
      <c r="G41" s="508">
        <v>0.46585365853658539</v>
      </c>
      <c r="H41" s="508">
        <v>9.8217636022514071E-2</v>
      </c>
      <c r="I41" s="508">
        <v>1</v>
      </c>
      <c r="J41" s="508"/>
      <c r="K41" s="280"/>
      <c r="L41" s="146"/>
      <c r="M41" s="17"/>
      <c r="N41" s="17"/>
      <c r="O41" s="17"/>
      <c r="P41" s="17"/>
      <c r="Q41" s="17"/>
    </row>
    <row r="42" spans="1:17" ht="14.25" customHeight="1" thickBot="1">
      <c r="A42" s="139"/>
      <c r="B42" s="498"/>
      <c r="C42" s="141"/>
      <c r="D42" s="141"/>
      <c r="E42" s="141"/>
      <c r="F42" s="141"/>
      <c r="G42" s="141"/>
      <c r="H42" s="141"/>
      <c r="I42" s="142"/>
      <c r="J42" s="142"/>
      <c r="K42" s="143"/>
      <c r="L42" s="146"/>
      <c r="M42" s="17"/>
      <c r="N42" s="17"/>
      <c r="O42" s="17"/>
      <c r="P42" s="17"/>
      <c r="Q42" s="17"/>
    </row>
    <row r="43" spans="1:17" ht="15" customHeight="1" thickTop="1">
      <c r="A43" s="34" t="s">
        <v>728</v>
      </c>
      <c r="B43" s="119"/>
      <c r="C43" s="144"/>
      <c r="D43" s="144"/>
      <c r="E43" s="144"/>
      <c r="F43" s="144"/>
      <c r="G43" s="144"/>
      <c r="H43" s="144"/>
      <c r="I43" s="145"/>
      <c r="J43" s="145"/>
      <c r="K43" s="145"/>
      <c r="L43" s="146"/>
      <c r="M43" s="145"/>
      <c r="N43" s="17"/>
      <c r="O43" s="17"/>
      <c r="P43" s="17"/>
      <c r="Q43" s="17"/>
    </row>
    <row r="44" spans="1:17" ht="9" customHeight="1">
      <c r="C44" s="18"/>
      <c r="D44" s="18"/>
      <c r="E44" s="18"/>
      <c r="F44" s="18"/>
      <c r="G44" s="18"/>
      <c r="H44" s="18"/>
      <c r="I44" s="17"/>
      <c r="J44" s="17"/>
      <c r="K44" s="145"/>
      <c r="L44" s="146"/>
      <c r="M44" s="17"/>
      <c r="N44" s="17"/>
      <c r="O44" s="17"/>
      <c r="P44" s="17"/>
      <c r="Q44" s="17"/>
    </row>
    <row r="45" spans="1:17" ht="9" customHeight="1">
      <c r="A45" s="16"/>
      <c r="C45" s="18"/>
      <c r="D45" s="18"/>
      <c r="E45" s="18"/>
      <c r="F45" s="18"/>
      <c r="G45" s="18"/>
      <c r="H45" s="18"/>
      <c r="I45" s="17"/>
      <c r="J45" s="17"/>
      <c r="K45" s="145"/>
      <c r="L45" s="146"/>
      <c r="M45" s="17"/>
      <c r="N45" s="17"/>
      <c r="O45" s="17"/>
      <c r="P45" s="17"/>
      <c r="Q45" s="17"/>
    </row>
    <row r="46" spans="1:17" ht="9" customHeight="1">
      <c r="A46" s="125"/>
      <c r="C46" s="18"/>
      <c r="D46" s="18"/>
      <c r="E46" s="18"/>
      <c r="F46" s="18"/>
      <c r="G46" s="18"/>
      <c r="H46" s="18"/>
      <c r="I46" s="17"/>
      <c r="J46" s="17"/>
      <c r="K46" s="145"/>
      <c r="L46" s="146"/>
      <c r="M46" s="17"/>
      <c r="N46" s="17"/>
      <c r="O46" s="17"/>
      <c r="P46" s="17"/>
      <c r="Q46" s="17"/>
    </row>
    <row r="47" spans="1:17" ht="9" customHeight="1">
      <c r="A47" s="16"/>
      <c r="C47" s="18"/>
      <c r="D47" s="18"/>
      <c r="E47" s="18"/>
      <c r="F47" s="18"/>
      <c r="G47" s="18"/>
      <c r="H47" s="18"/>
      <c r="I47" s="17"/>
      <c r="J47" s="17"/>
      <c r="K47" s="145"/>
      <c r="L47" s="146"/>
      <c r="M47" s="17"/>
      <c r="N47" s="17"/>
      <c r="O47" s="17"/>
      <c r="P47" s="17"/>
      <c r="Q47" s="17"/>
    </row>
    <row r="48" spans="1:17" ht="9" customHeight="1">
      <c r="A48" s="16"/>
      <c r="C48" s="18"/>
      <c r="D48" s="18"/>
      <c r="E48" s="18"/>
      <c r="F48" s="18"/>
      <c r="G48" s="18"/>
      <c r="H48" s="18"/>
      <c r="I48" s="17"/>
      <c r="J48" s="17"/>
      <c r="K48" s="145"/>
      <c r="L48" s="146"/>
      <c r="M48" s="17"/>
      <c r="N48" s="17"/>
      <c r="O48" s="17"/>
      <c r="P48" s="17"/>
      <c r="Q48" s="17"/>
    </row>
    <row r="49" spans="1:17" ht="9" customHeight="1">
      <c r="A49" s="16"/>
      <c r="B49" s="147"/>
      <c r="C49" s="18"/>
      <c r="D49" s="18"/>
      <c r="E49" s="18"/>
      <c r="F49" s="18"/>
      <c r="G49" s="18"/>
      <c r="H49" s="18"/>
      <c r="I49" s="17"/>
      <c r="J49" s="17"/>
      <c r="K49" s="145"/>
      <c r="L49" s="146"/>
      <c r="M49" s="17"/>
      <c r="N49" s="17"/>
      <c r="O49" s="17"/>
      <c r="P49" s="17"/>
      <c r="Q49" s="17"/>
    </row>
    <row r="50" spans="1:17" ht="9" customHeight="1">
      <c r="A50" s="16"/>
      <c r="B50" s="147"/>
      <c r="C50" s="18"/>
      <c r="D50" s="18"/>
      <c r="E50" s="18"/>
      <c r="F50" s="18"/>
      <c r="G50" s="18"/>
      <c r="H50" s="18"/>
      <c r="I50" s="17"/>
      <c r="J50" s="17"/>
      <c r="K50" s="145"/>
      <c r="L50" s="146"/>
      <c r="M50" s="17"/>
      <c r="N50" s="17"/>
      <c r="O50" s="17"/>
      <c r="P50" s="17"/>
      <c r="Q50" s="17"/>
    </row>
    <row r="51" spans="1:17" ht="9" customHeight="1">
      <c r="A51" s="16"/>
      <c r="B51" s="147"/>
      <c r="C51" s="18"/>
      <c r="D51" s="18"/>
      <c r="E51" s="18"/>
      <c r="F51" s="18"/>
      <c r="G51" s="18"/>
      <c r="H51" s="18"/>
      <c r="I51" s="17"/>
      <c r="J51" s="17"/>
      <c r="K51" s="145"/>
      <c r="L51" s="146"/>
      <c r="M51" s="17"/>
      <c r="N51" s="17"/>
      <c r="O51" s="17"/>
      <c r="P51" s="17"/>
      <c r="Q51" s="17"/>
    </row>
    <row r="52" spans="1:17" ht="9" customHeight="1">
      <c r="A52" s="122"/>
      <c r="B52" s="147"/>
      <c r="C52" s="18"/>
      <c r="D52" s="18"/>
      <c r="E52" s="18"/>
      <c r="F52" s="18"/>
      <c r="G52" s="18"/>
      <c r="H52" s="18"/>
      <c r="I52" s="17"/>
      <c r="J52" s="17"/>
      <c r="K52" s="145"/>
      <c r="L52" s="146"/>
      <c r="M52" s="17"/>
      <c r="N52" s="17"/>
      <c r="O52" s="17"/>
      <c r="P52" s="17"/>
      <c r="Q52" s="17"/>
    </row>
    <row r="53" spans="1:17" ht="9" customHeight="1">
      <c r="A53" s="16"/>
      <c r="B53" s="147"/>
      <c r="C53" s="18"/>
      <c r="D53" s="18"/>
      <c r="E53" s="18"/>
      <c r="F53" s="18"/>
      <c r="G53" s="18"/>
      <c r="H53" s="18"/>
      <c r="I53" s="17"/>
      <c r="J53" s="17"/>
      <c r="K53" s="145"/>
      <c r="L53" s="146"/>
      <c r="M53" s="17"/>
      <c r="N53" s="17"/>
      <c r="O53" s="17"/>
      <c r="P53" s="17"/>
      <c r="Q53" s="17"/>
    </row>
    <row r="54" spans="1:17" ht="9" customHeight="1">
      <c r="A54" s="16"/>
      <c r="B54" s="147"/>
      <c r="C54" s="18"/>
      <c r="D54" s="18"/>
      <c r="E54" s="18"/>
      <c r="F54" s="18"/>
      <c r="G54" s="18"/>
      <c r="H54" s="18"/>
      <c r="I54" s="17"/>
      <c r="J54" s="17"/>
      <c r="K54" s="145"/>
      <c r="L54" s="146"/>
      <c r="M54" s="17"/>
      <c r="N54" s="17"/>
      <c r="O54" s="17"/>
      <c r="P54" s="17"/>
      <c r="Q54" s="17"/>
    </row>
    <row r="55" spans="1:17" ht="9" customHeight="1">
      <c r="A55" s="16"/>
      <c r="B55" s="147"/>
      <c r="C55" s="18"/>
      <c r="D55" s="18"/>
      <c r="E55" s="18"/>
      <c r="F55" s="18"/>
      <c r="G55" s="18"/>
      <c r="H55" s="18"/>
      <c r="I55" s="17"/>
      <c r="J55" s="17"/>
      <c r="K55" s="145"/>
      <c r="L55" s="146"/>
      <c r="M55" s="17"/>
      <c r="N55" s="17"/>
      <c r="O55" s="17"/>
      <c r="P55" s="17"/>
      <c r="Q55" s="17"/>
    </row>
    <row r="56" spans="1:17" ht="9" customHeight="1">
      <c r="A56" s="16"/>
      <c r="C56" s="18"/>
      <c r="D56" s="18"/>
      <c r="E56" s="18"/>
      <c r="F56" s="18"/>
      <c r="G56" s="18"/>
      <c r="H56" s="18"/>
      <c r="I56" s="17"/>
      <c r="J56" s="17"/>
      <c r="K56" s="145"/>
      <c r="L56" s="146"/>
      <c r="M56" s="17"/>
      <c r="N56" s="17"/>
      <c r="O56" s="17"/>
      <c r="P56" s="17"/>
      <c r="Q56" s="17"/>
    </row>
    <row r="57" spans="1:17" ht="9" customHeight="1">
      <c r="A57" s="16"/>
      <c r="C57" s="18"/>
      <c r="D57" s="18"/>
      <c r="E57" s="18"/>
      <c r="F57" s="18"/>
      <c r="G57" s="18"/>
      <c r="H57" s="18"/>
      <c r="I57" s="17"/>
      <c r="J57" s="17"/>
      <c r="K57" s="145"/>
      <c r="L57" s="146"/>
      <c r="M57" s="17"/>
      <c r="N57" s="17"/>
      <c r="O57" s="17"/>
      <c r="P57" s="17"/>
      <c r="Q57" s="17"/>
    </row>
    <row r="58" spans="1:17" ht="9" customHeight="1">
      <c r="A58" s="122"/>
      <c r="C58" s="18"/>
      <c r="D58" s="18"/>
      <c r="E58" s="18"/>
      <c r="F58" s="18"/>
      <c r="G58" s="18"/>
      <c r="H58" s="18"/>
      <c r="I58" s="17"/>
      <c r="J58" s="17"/>
      <c r="K58" s="145"/>
      <c r="L58" s="146"/>
      <c r="M58" s="17"/>
      <c r="N58" s="17"/>
      <c r="O58" s="17"/>
      <c r="P58" s="17"/>
      <c r="Q58" s="17"/>
    </row>
    <row r="59" spans="1:17" ht="9" customHeight="1">
      <c r="A59" s="16"/>
      <c r="C59" s="18"/>
      <c r="D59" s="18"/>
      <c r="E59" s="18"/>
      <c r="F59" s="18"/>
      <c r="G59" s="18"/>
      <c r="H59" s="18"/>
      <c r="I59" s="17"/>
      <c r="J59" s="17"/>
      <c r="K59" s="145"/>
      <c r="L59" s="146"/>
      <c r="M59" s="17"/>
      <c r="N59" s="17"/>
      <c r="O59" s="17"/>
      <c r="P59" s="17"/>
      <c r="Q59" s="17"/>
    </row>
    <row r="60" spans="1:17" ht="9" customHeight="1">
      <c r="A60" s="16"/>
      <c r="C60" s="18"/>
      <c r="D60" s="18"/>
      <c r="E60" s="18"/>
      <c r="F60" s="18"/>
      <c r="G60" s="18"/>
      <c r="H60" s="18"/>
      <c r="I60" s="17"/>
      <c r="J60" s="17"/>
      <c r="K60" s="145"/>
      <c r="L60" s="146"/>
      <c r="M60" s="17"/>
      <c r="N60" s="17"/>
      <c r="O60" s="17"/>
      <c r="P60" s="17"/>
      <c r="Q60" s="17"/>
    </row>
    <row r="61" spans="1:17" ht="9" customHeight="1">
      <c r="A61" s="16"/>
      <c r="C61" s="18"/>
      <c r="D61" s="18"/>
      <c r="E61" s="18"/>
      <c r="F61" s="18"/>
      <c r="G61" s="18"/>
      <c r="H61" s="18"/>
      <c r="I61" s="17"/>
      <c r="J61" s="17"/>
      <c r="K61" s="145"/>
      <c r="L61" s="146"/>
      <c r="M61" s="17"/>
      <c r="N61" s="17"/>
      <c r="O61" s="17"/>
      <c r="P61" s="17"/>
      <c r="Q61" s="17"/>
    </row>
    <row r="62" spans="1:17" ht="9" customHeight="1">
      <c r="A62" s="16"/>
      <c r="C62" s="18"/>
      <c r="D62" s="18"/>
      <c r="E62" s="18"/>
      <c r="F62" s="18"/>
      <c r="G62" s="18"/>
      <c r="H62" s="18"/>
      <c r="I62" s="17"/>
      <c r="J62" s="17"/>
      <c r="K62" s="145"/>
      <c r="L62" s="146"/>
      <c r="M62" s="17"/>
      <c r="N62" s="17"/>
      <c r="O62" s="17"/>
      <c r="P62" s="17"/>
      <c r="Q62" s="17"/>
    </row>
    <row r="63" spans="1:17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45"/>
      <c r="L63" s="146"/>
      <c r="M63" s="17"/>
      <c r="N63" s="17"/>
      <c r="O63" s="17"/>
      <c r="P63" s="17"/>
      <c r="Q63" s="17"/>
    </row>
    <row r="64" spans="1:17" ht="9" customHeight="1">
      <c r="A64" s="122"/>
      <c r="C64" s="18"/>
      <c r="D64" s="18"/>
      <c r="E64" s="18"/>
      <c r="F64" s="18"/>
      <c r="G64" s="18"/>
      <c r="H64" s="18"/>
      <c r="I64" s="17"/>
      <c r="J64" s="17"/>
      <c r="K64" s="145"/>
      <c r="L64" s="146"/>
      <c r="M64" s="17"/>
      <c r="N64" s="17"/>
      <c r="O64" s="17"/>
      <c r="P64" s="17"/>
      <c r="Q64" s="17"/>
    </row>
    <row r="65" spans="1:17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45"/>
      <c r="L65" s="146"/>
      <c r="M65" s="17"/>
      <c r="N65" s="17"/>
      <c r="O65" s="17"/>
      <c r="P65" s="17"/>
      <c r="Q65" s="17"/>
    </row>
    <row r="66" spans="1:17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45"/>
      <c r="L66" s="146"/>
      <c r="M66" s="17"/>
      <c r="N66" s="17"/>
      <c r="O66" s="17"/>
      <c r="P66" s="17"/>
      <c r="Q66" s="17"/>
    </row>
    <row r="67" spans="1:17" ht="9" customHeight="1">
      <c r="A67" s="16"/>
      <c r="C67" s="18"/>
      <c r="D67" s="18"/>
      <c r="E67" s="18"/>
      <c r="F67" s="18"/>
      <c r="G67" s="18"/>
      <c r="H67" s="18"/>
      <c r="I67" s="17"/>
      <c r="J67" s="17"/>
      <c r="K67" s="145"/>
      <c r="L67" s="146"/>
      <c r="M67" s="17"/>
      <c r="N67" s="17"/>
      <c r="O67" s="17"/>
      <c r="P67" s="17"/>
      <c r="Q67" s="17"/>
    </row>
    <row r="68" spans="1:17" ht="9" customHeight="1">
      <c r="A68" s="16"/>
      <c r="C68" s="18"/>
      <c r="D68" s="18"/>
      <c r="E68" s="18"/>
      <c r="F68" s="18"/>
      <c r="G68" s="18"/>
      <c r="H68" s="18"/>
      <c r="I68" s="17"/>
      <c r="J68" s="17"/>
      <c r="K68" s="145"/>
      <c r="L68" s="146"/>
      <c r="M68" s="17"/>
      <c r="N68" s="17"/>
      <c r="O68" s="17"/>
      <c r="P68" s="17"/>
      <c r="Q68" s="17"/>
    </row>
    <row r="69" spans="1:17" ht="9" customHeight="1">
      <c r="A69" s="122"/>
      <c r="C69" s="18"/>
      <c r="D69" s="18"/>
      <c r="E69" s="18"/>
      <c r="F69" s="18"/>
      <c r="G69" s="18"/>
      <c r="H69" s="18"/>
      <c r="I69" s="17"/>
      <c r="J69" s="17"/>
      <c r="K69" s="145"/>
      <c r="L69" s="146"/>
      <c r="M69" s="17"/>
      <c r="N69" s="17"/>
      <c r="O69" s="17"/>
      <c r="P69" s="17"/>
      <c r="Q69" s="17"/>
    </row>
    <row r="70" spans="1:17" ht="9" customHeight="1">
      <c r="A70" s="123"/>
      <c r="C70" s="18"/>
      <c r="D70" s="18"/>
      <c r="E70" s="18"/>
      <c r="F70" s="18"/>
      <c r="G70" s="18"/>
      <c r="H70" s="18"/>
      <c r="I70" s="17"/>
      <c r="J70" s="17"/>
      <c r="K70" s="145"/>
      <c r="L70" s="146"/>
      <c r="M70" s="17"/>
      <c r="N70" s="17"/>
      <c r="O70" s="17"/>
      <c r="P70" s="17"/>
      <c r="Q70" s="17"/>
    </row>
    <row r="71" spans="1:17" ht="9" customHeight="1">
      <c r="A71" s="123"/>
      <c r="C71" s="18"/>
      <c r="D71" s="18"/>
      <c r="E71" s="18"/>
      <c r="F71" s="18"/>
      <c r="G71" s="18"/>
      <c r="H71" s="18"/>
      <c r="I71" s="17"/>
      <c r="J71" s="17"/>
      <c r="K71" s="145"/>
      <c r="L71" s="146"/>
      <c r="M71" s="17"/>
      <c r="N71" s="17"/>
      <c r="O71" s="17"/>
      <c r="P71" s="17"/>
      <c r="Q71" s="17"/>
    </row>
    <row r="72" spans="1:17" ht="9" customHeight="1">
      <c r="A72" s="123"/>
      <c r="C72" s="18"/>
      <c r="D72" s="18"/>
      <c r="E72" s="18"/>
      <c r="F72" s="18"/>
      <c r="G72" s="18"/>
      <c r="H72" s="18"/>
      <c r="I72" s="17"/>
      <c r="J72" s="17"/>
      <c r="K72" s="145"/>
      <c r="L72" s="146"/>
      <c r="M72" s="17"/>
      <c r="N72" s="17"/>
      <c r="O72" s="17"/>
      <c r="P72" s="17"/>
      <c r="Q72" s="17"/>
    </row>
    <row r="73" spans="1:17" ht="9" customHeight="1">
      <c r="A73" s="123"/>
      <c r="C73" s="18"/>
      <c r="D73" s="18"/>
      <c r="E73" s="18"/>
      <c r="F73" s="18"/>
      <c r="G73" s="18"/>
      <c r="H73" s="18"/>
      <c r="I73" s="17"/>
      <c r="J73" s="17"/>
      <c r="K73" s="145"/>
      <c r="L73" s="146"/>
      <c r="M73" s="17"/>
      <c r="N73" s="17"/>
      <c r="O73" s="17"/>
      <c r="P73" s="17"/>
      <c r="Q73" s="17"/>
    </row>
    <row r="74" spans="1:17" ht="9" customHeight="1">
      <c r="A74" s="124"/>
      <c r="C74" s="18"/>
      <c r="D74" s="18"/>
      <c r="E74" s="18"/>
      <c r="F74" s="18"/>
      <c r="G74" s="18"/>
      <c r="H74" s="18"/>
      <c r="I74" s="17"/>
      <c r="J74" s="17"/>
      <c r="K74" s="145"/>
      <c r="L74" s="146"/>
      <c r="M74" s="17"/>
      <c r="N74" s="17"/>
      <c r="O74" s="17"/>
      <c r="P74" s="17"/>
      <c r="Q74" s="17"/>
    </row>
    <row r="75" spans="1:17" ht="9" customHeight="1">
      <c r="A75" s="124"/>
      <c r="C75" s="18"/>
      <c r="D75" s="18"/>
      <c r="E75" s="18"/>
      <c r="F75" s="18"/>
      <c r="G75" s="18"/>
      <c r="H75" s="18"/>
      <c r="I75" s="17"/>
      <c r="J75" s="17"/>
      <c r="K75" s="145"/>
      <c r="L75" s="146"/>
      <c r="M75" s="17"/>
      <c r="N75" s="17"/>
      <c r="O75" s="17"/>
      <c r="P75" s="17"/>
      <c r="Q75" s="17"/>
    </row>
    <row r="76" spans="1:17" ht="9" customHeight="1">
      <c r="A76" s="125"/>
      <c r="C76" s="18"/>
      <c r="D76" s="18"/>
      <c r="E76" s="18"/>
      <c r="F76" s="18"/>
      <c r="G76" s="18"/>
      <c r="H76" s="18"/>
      <c r="I76" s="17"/>
      <c r="J76" s="17"/>
      <c r="K76" s="145"/>
      <c r="L76" s="146"/>
      <c r="M76" s="17"/>
      <c r="N76" s="17"/>
      <c r="O76" s="17"/>
      <c r="P76" s="17"/>
      <c r="Q76" s="17"/>
    </row>
    <row r="77" spans="1:17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45"/>
      <c r="L77" s="146"/>
      <c r="M77" s="17"/>
      <c r="N77" s="17"/>
      <c r="O77" s="17"/>
      <c r="P77" s="17"/>
      <c r="Q77" s="17"/>
    </row>
    <row r="78" spans="1:17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45"/>
      <c r="L78" s="146"/>
      <c r="M78" s="17"/>
      <c r="N78" s="17"/>
      <c r="O78" s="17"/>
      <c r="P78" s="17"/>
      <c r="Q78" s="17"/>
    </row>
    <row r="79" spans="1:17" ht="9" customHeight="1">
      <c r="A79" s="16"/>
      <c r="C79" s="18"/>
      <c r="D79" s="18"/>
      <c r="E79" s="18"/>
      <c r="F79" s="18"/>
      <c r="G79" s="18"/>
      <c r="H79" s="18"/>
      <c r="I79" s="17"/>
      <c r="J79" s="17"/>
      <c r="K79" s="145"/>
      <c r="L79" s="146"/>
      <c r="M79" s="17"/>
      <c r="N79" s="17"/>
      <c r="O79" s="17"/>
      <c r="P79" s="17"/>
      <c r="Q79" s="17"/>
    </row>
    <row r="80" spans="1:17" ht="9" customHeight="1">
      <c r="A80" s="16"/>
      <c r="C80" s="18"/>
      <c r="D80" s="18"/>
      <c r="E80" s="18"/>
      <c r="F80" s="18"/>
      <c r="G80" s="18"/>
      <c r="H80" s="18"/>
      <c r="I80" s="17"/>
      <c r="J80" s="17"/>
      <c r="K80" s="145"/>
      <c r="L80" s="146"/>
      <c r="M80" s="17"/>
      <c r="N80" s="17"/>
      <c r="O80" s="17"/>
      <c r="P80" s="17"/>
      <c r="Q80" s="17"/>
    </row>
    <row r="81" spans="1:17" ht="9" customHeight="1">
      <c r="A81" s="123"/>
      <c r="C81" s="18"/>
      <c r="D81" s="18"/>
      <c r="E81" s="18"/>
      <c r="F81" s="18"/>
      <c r="G81" s="18"/>
      <c r="H81" s="18"/>
      <c r="I81" s="17"/>
      <c r="J81" s="17"/>
      <c r="K81" s="145"/>
      <c r="L81" s="146"/>
      <c r="M81" s="17"/>
      <c r="N81" s="17"/>
      <c r="O81" s="17"/>
      <c r="P81" s="17"/>
      <c r="Q81" s="17"/>
    </row>
    <row r="82" spans="1:17" ht="9" customHeight="1">
      <c r="A82" s="125"/>
      <c r="C82" s="18"/>
      <c r="D82" s="18"/>
      <c r="E82" s="18"/>
      <c r="F82" s="18"/>
      <c r="G82" s="18"/>
      <c r="H82" s="18"/>
      <c r="I82" s="17"/>
      <c r="J82" s="17"/>
      <c r="K82" s="145"/>
      <c r="L82" s="146"/>
      <c r="M82" s="17"/>
      <c r="N82" s="17"/>
      <c r="O82" s="17"/>
      <c r="P82" s="17"/>
      <c r="Q82" s="17"/>
    </row>
    <row r="83" spans="1:17" ht="9" customHeight="1">
      <c r="A83" s="16"/>
      <c r="C83" s="18"/>
      <c r="D83" s="18"/>
      <c r="E83" s="18"/>
      <c r="F83" s="18"/>
      <c r="G83" s="18"/>
      <c r="H83" s="18"/>
      <c r="I83" s="17"/>
      <c r="J83" s="17"/>
      <c r="K83" s="145"/>
      <c r="L83" s="146"/>
      <c r="M83" s="17"/>
      <c r="N83" s="17"/>
      <c r="O83" s="17"/>
      <c r="P83" s="17"/>
      <c r="Q83" s="17"/>
    </row>
    <row r="84" spans="1:17" ht="9" customHeight="1">
      <c r="A84" s="16"/>
      <c r="C84" s="18"/>
      <c r="D84" s="18"/>
      <c r="E84" s="18"/>
      <c r="F84" s="18"/>
      <c r="G84" s="18"/>
      <c r="H84" s="18"/>
      <c r="I84" s="17"/>
      <c r="J84" s="17"/>
      <c r="K84" s="145"/>
      <c r="L84" s="146"/>
      <c r="M84" s="17"/>
      <c r="N84" s="17"/>
      <c r="O84" s="17"/>
      <c r="P84" s="17"/>
      <c r="Q84" s="17"/>
    </row>
    <row r="85" spans="1:17" ht="9" customHeight="1">
      <c r="A85" s="16"/>
      <c r="C85" s="18"/>
      <c r="D85" s="18"/>
      <c r="E85" s="18"/>
      <c r="F85" s="18"/>
      <c r="G85" s="18"/>
      <c r="H85" s="18"/>
      <c r="I85" s="17"/>
      <c r="J85" s="17"/>
      <c r="K85" s="145"/>
      <c r="L85" s="146"/>
      <c r="M85" s="17"/>
      <c r="N85" s="17"/>
      <c r="O85" s="17"/>
      <c r="P85" s="17"/>
      <c r="Q85" s="17"/>
    </row>
    <row r="86" spans="1:17" ht="9" customHeight="1">
      <c r="A86" s="16"/>
      <c r="C86" s="18"/>
      <c r="D86" s="18"/>
      <c r="E86" s="18"/>
      <c r="F86" s="18"/>
      <c r="G86" s="18"/>
      <c r="H86" s="18"/>
      <c r="I86" s="17"/>
      <c r="J86" s="17"/>
      <c r="K86" s="145"/>
      <c r="L86" s="146"/>
      <c r="M86" s="17"/>
      <c r="N86" s="17"/>
      <c r="O86" s="17"/>
      <c r="P86" s="17"/>
      <c r="Q86" s="17"/>
    </row>
    <row r="87" spans="1:17" ht="9" customHeight="1">
      <c r="A87" s="123"/>
      <c r="C87" s="18"/>
      <c r="D87" s="18"/>
      <c r="E87" s="18"/>
      <c r="F87" s="18"/>
      <c r="G87" s="18"/>
      <c r="H87" s="18"/>
      <c r="I87" s="17"/>
      <c r="J87" s="17"/>
      <c r="K87" s="145"/>
      <c r="L87" s="146"/>
      <c r="M87" s="17"/>
      <c r="N87" s="17"/>
      <c r="O87" s="17"/>
      <c r="P87" s="17"/>
      <c r="Q87" s="17"/>
    </row>
    <row r="88" spans="1:17" ht="9" customHeight="1">
      <c r="A88" s="125"/>
      <c r="C88" s="18"/>
      <c r="D88" s="18"/>
      <c r="E88" s="18"/>
      <c r="F88" s="18"/>
      <c r="G88" s="18"/>
      <c r="H88" s="18"/>
      <c r="I88" s="17"/>
      <c r="J88" s="17"/>
      <c r="K88" s="145"/>
      <c r="L88" s="146"/>
      <c r="M88" s="17"/>
      <c r="N88" s="17"/>
      <c r="O88" s="17"/>
      <c r="P88" s="17"/>
      <c r="Q88" s="17"/>
    </row>
    <row r="89" spans="1:17" ht="9" customHeight="1">
      <c r="A89" s="16"/>
      <c r="C89" s="18"/>
      <c r="D89" s="18"/>
      <c r="E89" s="18"/>
      <c r="F89" s="18"/>
      <c r="G89" s="18"/>
      <c r="H89" s="18"/>
      <c r="I89" s="17"/>
      <c r="J89" s="17"/>
      <c r="K89" s="145"/>
      <c r="L89" s="146"/>
      <c r="M89" s="17"/>
      <c r="N89" s="17"/>
      <c r="O89" s="17"/>
      <c r="P89" s="17"/>
      <c r="Q89" s="17"/>
    </row>
    <row r="90" spans="1:17" ht="9" customHeight="1">
      <c r="A90" s="16"/>
      <c r="C90" s="18"/>
      <c r="D90" s="18"/>
      <c r="E90" s="18"/>
      <c r="F90" s="18"/>
      <c r="G90" s="18"/>
      <c r="H90" s="18"/>
      <c r="I90" s="17"/>
      <c r="J90" s="17"/>
      <c r="K90" s="145"/>
      <c r="L90" s="146"/>
      <c r="M90" s="17"/>
      <c r="N90" s="17"/>
      <c r="O90" s="17"/>
      <c r="P90" s="17"/>
      <c r="Q90" s="17"/>
    </row>
    <row r="91" spans="1:17" ht="9" customHeight="1">
      <c r="A91" s="16"/>
      <c r="C91" s="37"/>
      <c r="D91" s="37"/>
      <c r="E91" s="37"/>
      <c r="F91" s="37"/>
      <c r="G91" s="37"/>
      <c r="H91" s="37"/>
      <c r="K91" s="119"/>
      <c r="L91" s="146"/>
    </row>
    <row r="92" spans="1:17" ht="9" customHeight="1">
      <c r="A92" s="16"/>
      <c r="C92" s="37"/>
      <c r="D92" s="37"/>
      <c r="E92" s="37"/>
      <c r="F92" s="37"/>
      <c r="G92" s="37"/>
      <c r="H92" s="37"/>
      <c r="K92" s="119"/>
      <c r="L92" s="146"/>
    </row>
    <row r="93" spans="1:17" ht="9" customHeight="1">
      <c r="A93" s="16"/>
      <c r="C93" s="37"/>
      <c r="D93" s="37"/>
      <c r="E93" s="37"/>
      <c r="F93" s="37"/>
      <c r="G93" s="37"/>
      <c r="H93" s="37"/>
      <c r="K93" s="119"/>
      <c r="L93" s="146"/>
    </row>
    <row r="94" spans="1:17" ht="9" customHeight="1">
      <c r="A94" s="16"/>
      <c r="C94" s="37"/>
      <c r="D94" s="37"/>
      <c r="E94" s="37"/>
      <c r="F94" s="37"/>
      <c r="G94" s="37"/>
      <c r="H94" s="37"/>
      <c r="K94" s="119"/>
      <c r="L94" s="146"/>
    </row>
    <row r="95" spans="1:17" ht="9" customHeight="1">
      <c r="A95" s="16"/>
      <c r="C95" s="37"/>
      <c r="D95" s="37"/>
      <c r="E95" s="37"/>
      <c r="F95" s="37"/>
      <c r="G95" s="37"/>
      <c r="H95" s="37"/>
      <c r="K95" s="119"/>
      <c r="L95" s="146"/>
    </row>
    <row r="96" spans="1:17" ht="9" customHeight="1">
      <c r="A96" s="16"/>
      <c r="C96" s="37"/>
      <c r="D96" s="37"/>
      <c r="E96" s="37"/>
      <c r="F96" s="37"/>
      <c r="G96" s="37"/>
      <c r="H96" s="37"/>
      <c r="K96" s="119"/>
      <c r="L96" s="146"/>
    </row>
    <row r="97" spans="1:12" ht="9" customHeight="1">
      <c r="A97" s="123"/>
      <c r="C97" s="37"/>
      <c r="D97" s="37"/>
      <c r="E97" s="37"/>
      <c r="F97" s="37"/>
      <c r="G97" s="37"/>
      <c r="H97" s="37"/>
      <c r="K97" s="119"/>
      <c r="L97" s="146"/>
    </row>
    <row r="98" spans="1:12" ht="9" customHeight="1">
      <c r="A98" s="125"/>
      <c r="C98" s="37"/>
      <c r="D98" s="37"/>
      <c r="E98" s="37"/>
      <c r="F98" s="37"/>
      <c r="G98" s="37"/>
      <c r="H98" s="37"/>
      <c r="K98" s="119"/>
      <c r="L98" s="146"/>
    </row>
    <row r="99" spans="1:12" ht="9" customHeight="1">
      <c r="A99" s="16"/>
      <c r="C99" s="37"/>
      <c r="D99" s="37"/>
      <c r="E99" s="37"/>
      <c r="F99" s="37"/>
      <c r="G99" s="37"/>
      <c r="H99" s="37"/>
      <c r="K99" s="119"/>
      <c r="L99" s="146"/>
    </row>
    <row r="100" spans="1:12" ht="9" customHeight="1">
      <c r="A100" s="16"/>
      <c r="C100" s="37"/>
      <c r="D100" s="37"/>
      <c r="E100" s="37"/>
      <c r="F100" s="37"/>
      <c r="G100" s="37"/>
      <c r="H100" s="37"/>
      <c r="K100" s="119"/>
      <c r="L100" s="146"/>
    </row>
    <row r="101" spans="1:12" ht="9" customHeight="1">
      <c r="A101" s="16"/>
      <c r="C101" s="37"/>
      <c r="D101" s="37"/>
      <c r="E101" s="37"/>
      <c r="F101" s="37"/>
      <c r="G101" s="37"/>
      <c r="H101" s="37"/>
      <c r="K101" s="119"/>
      <c r="L101" s="146"/>
    </row>
    <row r="102" spans="1:12" ht="9" customHeight="1">
      <c r="A102" s="16"/>
      <c r="C102" s="37"/>
      <c r="D102" s="37"/>
      <c r="E102" s="37"/>
      <c r="F102" s="37"/>
      <c r="G102" s="37"/>
      <c r="H102" s="37"/>
      <c r="K102" s="119"/>
      <c r="L102" s="146"/>
    </row>
    <row r="103" spans="1:12" ht="9" customHeight="1">
      <c r="A103" s="16"/>
      <c r="C103" s="37"/>
      <c r="D103" s="37"/>
      <c r="E103" s="37"/>
      <c r="F103" s="37"/>
      <c r="G103" s="37"/>
      <c r="H103" s="37"/>
      <c r="K103" s="119"/>
      <c r="L103" s="146"/>
    </row>
    <row r="104" spans="1:12" ht="9" customHeight="1">
      <c r="A104" s="16"/>
      <c r="C104" s="37"/>
      <c r="D104" s="37"/>
      <c r="E104" s="37"/>
      <c r="F104" s="37"/>
      <c r="G104" s="37"/>
      <c r="H104" s="37"/>
      <c r="K104" s="119"/>
      <c r="L104" s="146"/>
    </row>
    <row r="105" spans="1:12" ht="9" customHeight="1">
      <c r="A105" s="16"/>
      <c r="C105" s="37"/>
      <c r="D105" s="37"/>
      <c r="E105" s="37"/>
      <c r="F105" s="37"/>
      <c r="G105" s="37"/>
      <c r="H105" s="37"/>
      <c r="K105" s="119"/>
      <c r="L105" s="146"/>
    </row>
    <row r="106" spans="1:12" ht="9" customHeight="1">
      <c r="A106" s="16"/>
      <c r="C106" s="37"/>
      <c r="D106" s="37"/>
      <c r="E106" s="37"/>
      <c r="F106" s="37"/>
      <c r="G106" s="37"/>
      <c r="H106" s="37"/>
      <c r="K106" s="119"/>
      <c r="L106" s="146"/>
    </row>
    <row r="107" spans="1:12" ht="9" customHeight="1">
      <c r="A107" s="16"/>
      <c r="C107" s="37"/>
      <c r="D107" s="37"/>
      <c r="E107" s="37"/>
      <c r="F107" s="37"/>
      <c r="G107" s="37"/>
      <c r="H107" s="37"/>
      <c r="K107" s="119"/>
      <c r="L107" s="146"/>
    </row>
    <row r="108" spans="1:12" ht="9" customHeight="1">
      <c r="A108" s="125"/>
      <c r="C108" s="37"/>
      <c r="D108" s="37"/>
      <c r="E108" s="37"/>
      <c r="F108" s="37"/>
      <c r="G108" s="37"/>
      <c r="H108" s="37"/>
      <c r="K108" s="119"/>
      <c r="L108" s="146"/>
    </row>
    <row r="109" spans="1:12" ht="9" customHeight="1">
      <c r="A109" s="16"/>
      <c r="C109" s="37"/>
      <c r="D109" s="37"/>
      <c r="E109" s="37"/>
      <c r="F109" s="37"/>
      <c r="G109" s="37"/>
      <c r="H109" s="37"/>
      <c r="K109" s="119"/>
      <c r="L109" s="146"/>
    </row>
    <row r="110" spans="1:12" ht="9" customHeight="1">
      <c r="A110" s="16"/>
      <c r="C110" s="37"/>
      <c r="D110" s="37"/>
      <c r="E110" s="37"/>
      <c r="F110" s="37"/>
      <c r="G110" s="37"/>
      <c r="H110" s="37"/>
      <c r="K110" s="119"/>
      <c r="L110" s="146"/>
    </row>
    <row r="111" spans="1:12" ht="9" customHeight="1">
      <c r="A111" s="16"/>
      <c r="C111" s="37"/>
      <c r="D111" s="37"/>
      <c r="E111" s="37"/>
      <c r="F111" s="37"/>
      <c r="G111" s="37"/>
      <c r="H111" s="37"/>
      <c r="K111" s="119"/>
      <c r="L111" s="146"/>
    </row>
    <row r="112" spans="1:12">
      <c r="A112" s="126"/>
      <c r="C112" s="37"/>
      <c r="D112" s="37"/>
      <c r="E112" s="37"/>
      <c r="F112" s="37"/>
      <c r="G112" s="37"/>
      <c r="H112" s="37"/>
      <c r="K112" s="119"/>
      <c r="L112" s="146"/>
    </row>
    <row r="113" spans="1:12">
      <c r="A113" s="126"/>
      <c r="C113" s="37"/>
      <c r="D113" s="37"/>
      <c r="E113" s="37"/>
      <c r="F113" s="37"/>
      <c r="G113" s="37"/>
      <c r="H113" s="37"/>
      <c r="K113" s="119"/>
      <c r="L113" s="146"/>
    </row>
    <row r="114" spans="1:12">
      <c r="A114" s="126"/>
      <c r="C114" s="37"/>
      <c r="D114" s="37"/>
      <c r="E114" s="37"/>
      <c r="F114" s="37"/>
      <c r="G114" s="37"/>
      <c r="H114" s="37"/>
      <c r="K114" s="119"/>
      <c r="L114" s="146"/>
    </row>
    <row r="115" spans="1:12">
      <c r="A115" s="126"/>
      <c r="C115" s="37"/>
      <c r="D115" s="37"/>
      <c r="E115" s="37"/>
      <c r="F115" s="37"/>
      <c r="G115" s="37"/>
      <c r="H115" s="37"/>
      <c r="K115" s="119"/>
    </row>
    <row r="116" spans="1:12">
      <c r="A116" s="126"/>
      <c r="C116" s="37"/>
      <c r="D116" s="37"/>
      <c r="E116" s="37"/>
      <c r="F116" s="37"/>
      <c r="G116" s="37"/>
      <c r="H116" s="37"/>
      <c r="K116" s="119"/>
    </row>
    <row r="117" spans="1:12">
      <c r="A117" s="126"/>
      <c r="C117" s="37"/>
      <c r="D117" s="37"/>
      <c r="E117" s="37"/>
      <c r="F117" s="37"/>
      <c r="G117" s="37"/>
      <c r="H117" s="37"/>
      <c r="K117" s="119"/>
    </row>
    <row r="118" spans="1:12">
      <c r="A118" s="126"/>
      <c r="C118" s="37"/>
      <c r="D118" s="37"/>
      <c r="E118" s="37"/>
      <c r="F118" s="37"/>
      <c r="G118" s="37"/>
      <c r="H118" s="37"/>
      <c r="K118" s="119"/>
    </row>
    <row r="119" spans="1:12" ht="15.75">
      <c r="A119" s="127"/>
      <c r="C119" s="37"/>
      <c r="D119" s="37"/>
      <c r="E119" s="37"/>
      <c r="F119" s="37"/>
      <c r="G119" s="37"/>
      <c r="H119" s="37"/>
      <c r="K119" s="119"/>
    </row>
    <row r="120" spans="1:12" ht="15.75">
      <c r="A120" s="127"/>
      <c r="C120" s="37"/>
      <c r="D120" s="37"/>
      <c r="E120" s="37"/>
      <c r="F120" s="37"/>
      <c r="G120" s="37"/>
      <c r="H120" s="37"/>
      <c r="K120" s="119"/>
    </row>
    <row r="121" spans="1:12" ht="15.75">
      <c r="A121" s="127"/>
      <c r="C121" s="37"/>
      <c r="D121" s="37"/>
      <c r="E121" s="37"/>
      <c r="F121" s="37"/>
      <c r="G121" s="37"/>
      <c r="H121" s="37"/>
      <c r="K121" s="119"/>
    </row>
    <row r="122" spans="1:12" ht="15.75">
      <c r="A122" s="127"/>
      <c r="C122" s="37"/>
      <c r="D122" s="37"/>
      <c r="E122" s="37"/>
      <c r="F122" s="37"/>
      <c r="G122" s="37"/>
      <c r="H122" s="37"/>
      <c r="K122" s="119"/>
    </row>
    <row r="123" spans="1:12" ht="15.75">
      <c r="A123" s="127"/>
      <c r="C123" s="37"/>
      <c r="D123" s="37"/>
      <c r="E123" s="37"/>
      <c r="F123" s="37"/>
      <c r="G123" s="37"/>
      <c r="H123" s="37"/>
      <c r="K123" s="119"/>
    </row>
    <row r="124" spans="1:12" ht="15.75">
      <c r="A124" s="127"/>
      <c r="C124" s="37"/>
      <c r="D124" s="37"/>
      <c r="E124" s="37"/>
      <c r="F124" s="37"/>
      <c r="G124" s="37"/>
      <c r="H124" s="37"/>
      <c r="K124" s="119"/>
    </row>
    <row r="125" spans="1:12" ht="15.75">
      <c r="A125" s="127"/>
      <c r="C125" s="37"/>
      <c r="D125" s="37"/>
      <c r="E125" s="37"/>
      <c r="F125" s="37"/>
      <c r="G125" s="37"/>
      <c r="H125" s="37"/>
      <c r="K125" s="119"/>
    </row>
    <row r="126" spans="1:12" ht="15.75">
      <c r="A126" s="127"/>
      <c r="C126" s="37"/>
      <c r="D126" s="37"/>
      <c r="E126" s="37"/>
      <c r="F126" s="37"/>
      <c r="G126" s="37"/>
      <c r="H126" s="37"/>
      <c r="K126" s="119"/>
    </row>
    <row r="127" spans="1:12" ht="15.75">
      <c r="A127" s="127"/>
      <c r="C127" s="37"/>
      <c r="D127" s="37"/>
      <c r="E127" s="37"/>
      <c r="F127" s="37"/>
      <c r="G127" s="37"/>
      <c r="H127" s="37"/>
      <c r="K127" s="119"/>
    </row>
    <row r="128" spans="1:12" ht="15.75">
      <c r="A128" s="127"/>
      <c r="C128" s="37"/>
      <c r="D128" s="37"/>
      <c r="E128" s="37"/>
      <c r="F128" s="37"/>
      <c r="G128" s="37"/>
      <c r="H128" s="37"/>
      <c r="K128" s="119"/>
    </row>
    <row r="129" spans="1:11" ht="15.75">
      <c r="A129" s="127"/>
      <c r="C129" s="37"/>
      <c r="D129" s="37"/>
      <c r="E129" s="37"/>
      <c r="F129" s="37"/>
      <c r="G129" s="37"/>
      <c r="H129" s="37"/>
      <c r="K129" s="119"/>
    </row>
    <row r="130" spans="1:11" ht="15.75">
      <c r="A130" s="127"/>
      <c r="C130" s="37"/>
      <c r="D130" s="37"/>
      <c r="E130" s="37"/>
      <c r="F130" s="37"/>
      <c r="G130" s="37"/>
      <c r="H130" s="37"/>
      <c r="K130" s="119"/>
    </row>
    <row r="131" spans="1:11" ht="15.75">
      <c r="A131" s="127"/>
      <c r="C131" s="37"/>
      <c r="D131" s="37"/>
      <c r="E131" s="37"/>
      <c r="F131" s="37"/>
      <c r="G131" s="37"/>
      <c r="H131" s="37"/>
      <c r="K131" s="119"/>
    </row>
    <row r="132" spans="1:11" ht="15.75">
      <c r="A132" s="127"/>
      <c r="C132" s="37"/>
      <c r="D132" s="37"/>
      <c r="E132" s="37"/>
      <c r="F132" s="37"/>
      <c r="G132" s="37"/>
      <c r="H132" s="37"/>
      <c r="K132" s="119"/>
    </row>
    <row r="133" spans="1:11" ht="15.75">
      <c r="A133" s="127"/>
      <c r="C133" s="37"/>
      <c r="D133" s="37"/>
      <c r="E133" s="37"/>
      <c r="F133" s="37"/>
      <c r="G133" s="37"/>
      <c r="H133" s="37"/>
      <c r="K133" s="119"/>
    </row>
    <row r="134" spans="1:11" ht="15.75">
      <c r="A134" s="127"/>
      <c r="C134" s="37"/>
      <c r="D134" s="37"/>
      <c r="E134" s="37"/>
      <c r="F134" s="37"/>
      <c r="G134" s="37"/>
      <c r="H134" s="37"/>
      <c r="K134" s="119"/>
    </row>
    <row r="135" spans="1:11" ht="15.75">
      <c r="A135" s="127"/>
      <c r="C135" s="37"/>
      <c r="D135" s="37"/>
      <c r="E135" s="37"/>
      <c r="F135" s="37"/>
      <c r="G135" s="37"/>
      <c r="H135" s="37"/>
      <c r="K135" s="119"/>
    </row>
    <row r="136" spans="1:11" ht="15.75">
      <c r="A136" s="127"/>
      <c r="C136" s="37"/>
      <c r="D136" s="37"/>
      <c r="E136" s="37"/>
      <c r="F136" s="37"/>
      <c r="G136" s="37"/>
      <c r="H136" s="37"/>
      <c r="K136" s="119"/>
    </row>
    <row r="137" spans="1:11" ht="15.75">
      <c r="A137" s="127"/>
      <c r="C137" s="37"/>
      <c r="D137" s="37"/>
      <c r="E137" s="37"/>
      <c r="F137" s="37"/>
      <c r="G137" s="37"/>
      <c r="H137" s="37"/>
      <c r="K137" s="119"/>
    </row>
    <row r="138" spans="1:11" ht="15.75">
      <c r="A138" s="127"/>
      <c r="C138" s="37"/>
      <c r="D138" s="37"/>
      <c r="E138" s="37"/>
      <c r="F138" s="37"/>
      <c r="G138" s="37"/>
      <c r="H138" s="37"/>
      <c r="K138" s="119"/>
    </row>
    <row r="139" spans="1:11" ht="15.75">
      <c r="A139" s="127"/>
      <c r="C139" s="37"/>
      <c r="D139" s="37"/>
      <c r="E139" s="37"/>
      <c r="F139" s="37"/>
      <c r="G139" s="37"/>
      <c r="H139" s="37"/>
      <c r="K139" s="119"/>
    </row>
    <row r="140" spans="1:11" ht="15.75">
      <c r="A140" s="127"/>
      <c r="C140" s="37"/>
      <c r="D140" s="37"/>
      <c r="E140" s="37"/>
      <c r="F140" s="37"/>
      <c r="G140" s="37"/>
      <c r="H140" s="37"/>
      <c r="K140" s="119"/>
    </row>
    <row r="141" spans="1:11" ht="15.75">
      <c r="A141" s="127"/>
      <c r="C141" s="37"/>
      <c r="D141" s="37"/>
      <c r="E141" s="37"/>
      <c r="F141" s="37"/>
      <c r="G141" s="37"/>
      <c r="H141" s="37"/>
      <c r="K141" s="119"/>
    </row>
    <row r="142" spans="1:11" ht="15.75">
      <c r="A142" s="127"/>
      <c r="C142" s="37"/>
      <c r="D142" s="37"/>
      <c r="E142" s="37"/>
      <c r="F142" s="37"/>
      <c r="G142" s="37"/>
      <c r="H142" s="37"/>
      <c r="K142" s="119"/>
    </row>
    <row r="143" spans="1:11" ht="15.75">
      <c r="A143" s="127"/>
      <c r="C143" s="37"/>
      <c r="D143" s="37"/>
      <c r="E143" s="37"/>
      <c r="F143" s="37"/>
      <c r="G143" s="37"/>
      <c r="H143" s="37"/>
      <c r="K143" s="119"/>
    </row>
    <row r="144" spans="1:11" ht="15.75">
      <c r="A144" s="127"/>
      <c r="C144" s="37"/>
      <c r="D144" s="37"/>
      <c r="E144" s="37"/>
      <c r="F144" s="37"/>
      <c r="G144" s="37"/>
      <c r="H144" s="37"/>
      <c r="K144" s="119"/>
    </row>
    <row r="145" spans="1:11" ht="15.75">
      <c r="A145" s="127"/>
      <c r="C145" s="37"/>
      <c r="D145" s="37"/>
      <c r="E145" s="37"/>
      <c r="F145" s="37"/>
      <c r="G145" s="37"/>
      <c r="H145" s="37"/>
      <c r="K145" s="119"/>
    </row>
    <row r="146" spans="1:11" ht="15.75">
      <c r="A146" s="127"/>
      <c r="C146" s="37"/>
      <c r="D146" s="37"/>
      <c r="E146" s="37"/>
      <c r="F146" s="37"/>
      <c r="G146" s="37"/>
      <c r="H146" s="37"/>
      <c r="K146" s="119"/>
    </row>
    <row r="147" spans="1:11" ht="15.75">
      <c r="A147" s="127"/>
      <c r="C147" s="37"/>
      <c r="D147" s="37"/>
      <c r="E147" s="37"/>
      <c r="F147" s="37"/>
      <c r="G147" s="37"/>
      <c r="H147" s="37"/>
      <c r="K147" s="119"/>
    </row>
    <row r="148" spans="1:11" ht="15.75">
      <c r="A148" s="127"/>
      <c r="C148" s="37"/>
      <c r="D148" s="37"/>
      <c r="E148" s="37"/>
      <c r="F148" s="37"/>
      <c r="G148" s="37"/>
      <c r="H148" s="37"/>
      <c r="K148" s="119"/>
    </row>
    <row r="149" spans="1:11" ht="15.75">
      <c r="A149" s="127"/>
      <c r="C149" s="37"/>
      <c r="D149" s="37"/>
      <c r="E149" s="37"/>
      <c r="F149" s="37"/>
      <c r="G149" s="37"/>
      <c r="H149" s="37"/>
      <c r="K149" s="119"/>
    </row>
    <row r="150" spans="1:11" ht="15.75">
      <c r="A150" s="127"/>
      <c r="C150" s="37"/>
      <c r="D150" s="37"/>
      <c r="E150" s="37"/>
      <c r="F150" s="37"/>
      <c r="G150" s="37"/>
      <c r="H150" s="37"/>
      <c r="K150" s="119"/>
    </row>
    <row r="151" spans="1:11" ht="15.75">
      <c r="A151" s="127"/>
      <c r="C151" s="37"/>
      <c r="D151" s="37"/>
      <c r="E151" s="37"/>
      <c r="F151" s="37"/>
      <c r="G151" s="37"/>
      <c r="H151" s="37"/>
      <c r="K151" s="119"/>
    </row>
    <row r="152" spans="1:11" ht="15.75">
      <c r="A152" s="127"/>
      <c r="C152" s="37"/>
      <c r="D152" s="37"/>
      <c r="E152" s="37"/>
      <c r="F152" s="37"/>
      <c r="G152" s="37"/>
      <c r="H152" s="37"/>
      <c r="K152" s="119"/>
    </row>
    <row r="153" spans="1:11" ht="15.75">
      <c r="A153" s="127"/>
      <c r="C153" s="37"/>
      <c r="D153" s="37"/>
      <c r="E153" s="37"/>
      <c r="F153" s="37"/>
      <c r="G153" s="37"/>
      <c r="H153" s="37"/>
      <c r="K153" s="119"/>
    </row>
    <row r="154" spans="1:11" ht="15.75">
      <c r="A154" s="127"/>
      <c r="C154" s="37"/>
      <c r="D154" s="37"/>
      <c r="E154" s="37"/>
      <c r="F154" s="37"/>
      <c r="G154" s="37"/>
      <c r="H154" s="37"/>
      <c r="K154" s="119"/>
    </row>
    <row r="155" spans="1:11" ht="15.75">
      <c r="A155" s="127"/>
      <c r="C155" s="37"/>
      <c r="D155" s="37"/>
      <c r="E155" s="37"/>
      <c r="F155" s="37"/>
      <c r="G155" s="37"/>
      <c r="H155" s="37"/>
      <c r="K155" s="119"/>
    </row>
    <row r="156" spans="1:11" ht="15.75">
      <c r="A156" s="127"/>
      <c r="C156" s="37"/>
      <c r="D156" s="37"/>
      <c r="E156" s="37"/>
      <c r="F156" s="37"/>
      <c r="G156" s="37"/>
      <c r="H156" s="37"/>
      <c r="K156" s="119"/>
    </row>
    <row r="157" spans="1:11" ht="15.75">
      <c r="A157" s="127"/>
      <c r="C157" s="37"/>
      <c r="D157" s="37"/>
      <c r="E157" s="37"/>
      <c r="F157" s="37"/>
      <c r="G157" s="37"/>
      <c r="H157" s="37"/>
      <c r="K157" s="119"/>
    </row>
    <row r="158" spans="1:11" ht="15.75">
      <c r="A158" s="127"/>
      <c r="C158" s="37"/>
      <c r="D158" s="37"/>
      <c r="E158" s="37"/>
      <c r="F158" s="37"/>
      <c r="G158" s="37"/>
      <c r="H158" s="37"/>
      <c r="K158" s="119"/>
    </row>
    <row r="159" spans="1:11" ht="15.75">
      <c r="A159" s="127"/>
      <c r="C159" s="37"/>
      <c r="D159" s="37"/>
      <c r="E159" s="37"/>
      <c r="F159" s="37"/>
      <c r="G159" s="37"/>
      <c r="H159" s="37"/>
      <c r="K159" s="119"/>
    </row>
    <row r="160" spans="1:11" ht="15.75">
      <c r="A160" s="127"/>
      <c r="C160" s="37"/>
      <c r="D160" s="37"/>
      <c r="E160" s="37"/>
      <c r="F160" s="37"/>
      <c r="G160" s="37"/>
      <c r="H160" s="37"/>
      <c r="K160" s="119"/>
    </row>
    <row r="161" spans="1:11" ht="15.75">
      <c r="A161" s="127"/>
      <c r="C161" s="37"/>
      <c r="D161" s="37"/>
      <c r="E161" s="37"/>
      <c r="F161" s="37"/>
      <c r="G161" s="37"/>
      <c r="H161" s="37"/>
      <c r="K161" s="119"/>
    </row>
    <row r="162" spans="1:11" ht="15.75">
      <c r="A162" s="127"/>
      <c r="C162" s="37"/>
      <c r="D162" s="37"/>
      <c r="E162" s="37"/>
      <c r="F162" s="37"/>
      <c r="G162" s="37"/>
      <c r="H162" s="37"/>
      <c r="K162" s="119"/>
    </row>
    <row r="163" spans="1:11" ht="15.75">
      <c r="A163" s="127"/>
      <c r="C163" s="37"/>
      <c r="D163" s="37"/>
      <c r="E163" s="37"/>
      <c r="F163" s="37"/>
      <c r="G163" s="37"/>
      <c r="H163" s="37"/>
      <c r="K163" s="119"/>
    </row>
    <row r="164" spans="1:11" ht="15.75">
      <c r="A164" s="127"/>
      <c r="C164" s="37"/>
      <c r="D164" s="37"/>
      <c r="E164" s="37"/>
      <c r="F164" s="37"/>
      <c r="G164" s="37"/>
      <c r="H164" s="37"/>
      <c r="K164" s="119"/>
    </row>
    <row r="165" spans="1:11" ht="15.75">
      <c r="A165" s="127"/>
      <c r="C165" s="37"/>
      <c r="D165" s="37"/>
      <c r="E165" s="37"/>
      <c r="F165" s="37"/>
      <c r="G165" s="37"/>
      <c r="H165" s="37"/>
      <c r="K165" s="119"/>
    </row>
    <row r="166" spans="1:11" ht="15.75">
      <c r="A166" s="127"/>
      <c r="C166" s="37"/>
      <c r="D166" s="37"/>
      <c r="E166" s="37"/>
      <c r="F166" s="37"/>
      <c r="G166" s="37"/>
      <c r="H166" s="37"/>
      <c r="K166" s="119"/>
    </row>
    <row r="167" spans="1:11" ht="15.75">
      <c r="A167" s="127"/>
      <c r="C167" s="37"/>
      <c r="D167" s="37"/>
      <c r="E167" s="37"/>
      <c r="F167" s="37"/>
      <c r="G167" s="37"/>
      <c r="H167" s="37"/>
      <c r="K167" s="119"/>
    </row>
    <row r="168" spans="1:11" ht="15.75">
      <c r="A168" s="127"/>
      <c r="C168" s="37"/>
      <c r="D168" s="37"/>
      <c r="E168" s="37"/>
      <c r="F168" s="37"/>
      <c r="G168" s="37"/>
      <c r="H168" s="37"/>
      <c r="K168" s="119"/>
    </row>
    <row r="169" spans="1:11" ht="15.75">
      <c r="A169" s="127"/>
      <c r="C169" s="37"/>
      <c r="D169" s="37"/>
      <c r="E169" s="37"/>
      <c r="F169" s="37"/>
      <c r="G169" s="37"/>
      <c r="H169" s="37"/>
      <c r="K169" s="119"/>
    </row>
    <row r="170" spans="1:11" ht="15.75">
      <c r="A170" s="127"/>
      <c r="C170" s="37"/>
      <c r="D170" s="37"/>
      <c r="E170" s="37"/>
      <c r="F170" s="37"/>
      <c r="G170" s="37"/>
      <c r="H170" s="37"/>
      <c r="K170" s="119"/>
    </row>
    <row r="171" spans="1:11" ht="15.75">
      <c r="A171" s="127"/>
      <c r="C171" s="37"/>
      <c r="D171" s="37"/>
      <c r="E171" s="37"/>
      <c r="F171" s="37"/>
      <c r="G171" s="37"/>
      <c r="H171" s="37"/>
      <c r="K171" s="119"/>
    </row>
    <row r="172" spans="1:11" ht="15.75">
      <c r="A172" s="127"/>
      <c r="C172" s="37"/>
      <c r="D172" s="37"/>
      <c r="E172" s="37"/>
      <c r="F172" s="37"/>
      <c r="G172" s="37"/>
      <c r="H172" s="37"/>
      <c r="K172" s="119"/>
    </row>
    <row r="173" spans="1:11" ht="15.75">
      <c r="A173" s="127"/>
      <c r="C173" s="37"/>
      <c r="D173" s="37"/>
      <c r="E173" s="37"/>
      <c r="F173" s="37"/>
      <c r="G173" s="37"/>
      <c r="H173" s="37"/>
      <c r="K173" s="119"/>
    </row>
    <row r="174" spans="1:11" ht="15.75">
      <c r="A174" s="127"/>
      <c r="C174" s="37"/>
      <c r="D174" s="37"/>
      <c r="E174" s="37"/>
      <c r="F174" s="37"/>
      <c r="G174" s="37"/>
      <c r="H174" s="37"/>
      <c r="K174" s="119"/>
    </row>
    <row r="175" spans="1:11" ht="15.75">
      <c r="A175" s="127"/>
      <c r="C175" s="37"/>
      <c r="D175" s="37"/>
      <c r="E175" s="37"/>
      <c r="F175" s="37"/>
      <c r="G175" s="37"/>
      <c r="H175" s="37"/>
      <c r="K175" s="119"/>
    </row>
    <row r="176" spans="1:11" ht="15.75">
      <c r="A176" s="127"/>
      <c r="C176" s="37"/>
      <c r="D176" s="37"/>
      <c r="E176" s="37"/>
      <c r="F176" s="37"/>
      <c r="G176" s="37"/>
      <c r="H176" s="37"/>
      <c r="K176" s="119"/>
    </row>
    <row r="177" spans="1:11" ht="15.75">
      <c r="A177" s="127"/>
      <c r="C177" s="37"/>
      <c r="D177" s="37"/>
      <c r="E177" s="37"/>
      <c r="F177" s="37"/>
      <c r="G177" s="37"/>
      <c r="H177" s="37"/>
      <c r="K177" s="119"/>
    </row>
    <row r="178" spans="1:11" ht="15.75">
      <c r="A178" s="127"/>
      <c r="C178" s="37"/>
      <c r="D178" s="37"/>
      <c r="E178" s="37"/>
      <c r="F178" s="37"/>
      <c r="G178" s="37"/>
      <c r="H178" s="37"/>
      <c r="K178" s="119"/>
    </row>
    <row r="179" spans="1:11" ht="15.75">
      <c r="A179" s="127"/>
      <c r="C179" s="37"/>
      <c r="D179" s="37"/>
      <c r="E179" s="37"/>
      <c r="F179" s="37"/>
      <c r="G179" s="37"/>
      <c r="H179" s="37"/>
      <c r="K179" s="119"/>
    </row>
    <row r="180" spans="1:11" ht="15.75">
      <c r="A180" s="127"/>
      <c r="C180" s="37"/>
      <c r="D180" s="37"/>
      <c r="E180" s="37"/>
      <c r="F180" s="37"/>
      <c r="G180" s="37"/>
      <c r="H180" s="37"/>
      <c r="K180" s="119"/>
    </row>
    <row r="181" spans="1:11" ht="15.75">
      <c r="A181" s="127"/>
      <c r="C181" s="37"/>
      <c r="D181" s="37"/>
      <c r="E181" s="37"/>
      <c r="F181" s="37"/>
      <c r="G181" s="37"/>
      <c r="H181" s="37"/>
      <c r="K181" s="119"/>
    </row>
    <row r="182" spans="1:11" ht="15.75">
      <c r="A182" s="127"/>
      <c r="C182" s="37"/>
      <c r="D182" s="37"/>
      <c r="E182" s="37"/>
      <c r="F182" s="37"/>
      <c r="G182" s="37"/>
      <c r="H182" s="37"/>
      <c r="K182" s="119"/>
    </row>
    <row r="183" spans="1:11" ht="15.75">
      <c r="A183" s="127"/>
      <c r="C183" s="37"/>
      <c r="D183" s="37"/>
      <c r="E183" s="37"/>
      <c r="F183" s="37"/>
      <c r="G183" s="37"/>
      <c r="H183" s="37"/>
      <c r="K183" s="119"/>
    </row>
    <row r="184" spans="1:11" ht="15.75">
      <c r="A184" s="127"/>
      <c r="C184" s="37"/>
      <c r="D184" s="37"/>
      <c r="E184" s="37"/>
      <c r="F184" s="37"/>
      <c r="G184" s="37"/>
      <c r="H184" s="37"/>
      <c r="K184" s="119"/>
    </row>
    <row r="185" spans="1:11" ht="15.75">
      <c r="A185" s="127"/>
      <c r="C185" s="37"/>
      <c r="D185" s="37"/>
      <c r="E185" s="37"/>
      <c r="F185" s="37"/>
      <c r="G185" s="37"/>
      <c r="H185" s="37"/>
      <c r="K185" s="119"/>
    </row>
    <row r="186" spans="1:11" ht="15.75">
      <c r="A186" s="127"/>
      <c r="C186" s="37"/>
      <c r="D186" s="37"/>
      <c r="E186" s="37"/>
      <c r="F186" s="37"/>
      <c r="G186" s="37"/>
      <c r="H186" s="37"/>
      <c r="K186" s="119"/>
    </row>
    <row r="187" spans="1:11" ht="15.75">
      <c r="A187" s="127"/>
      <c r="C187" s="37"/>
      <c r="D187" s="37"/>
      <c r="E187" s="37"/>
      <c r="F187" s="37"/>
      <c r="G187" s="37"/>
      <c r="H187" s="37"/>
      <c r="K187" s="119"/>
    </row>
    <row r="188" spans="1:11" ht="15.75">
      <c r="A188" s="127"/>
      <c r="C188" s="37"/>
      <c r="D188" s="37"/>
      <c r="E188" s="37"/>
      <c r="F188" s="37"/>
      <c r="G188" s="37"/>
      <c r="H188" s="37"/>
      <c r="K188" s="119"/>
    </row>
    <row r="189" spans="1:11" ht="15.75">
      <c r="A189" s="127"/>
      <c r="C189" s="37"/>
      <c r="D189" s="37"/>
      <c r="E189" s="37"/>
      <c r="F189" s="37"/>
      <c r="G189" s="37"/>
      <c r="H189" s="37"/>
      <c r="K189" s="119"/>
    </row>
    <row r="190" spans="1:11" ht="15.75">
      <c r="A190" s="127"/>
      <c r="C190" s="37"/>
      <c r="D190" s="37"/>
      <c r="E190" s="37"/>
      <c r="F190" s="37"/>
      <c r="G190" s="37"/>
      <c r="H190" s="37"/>
      <c r="K190" s="119"/>
    </row>
    <row r="191" spans="1:11" ht="15.75">
      <c r="A191" s="127"/>
      <c r="C191" s="37"/>
      <c r="D191" s="37"/>
      <c r="E191" s="37"/>
      <c r="F191" s="37"/>
      <c r="G191" s="37"/>
      <c r="H191" s="37"/>
      <c r="K191" s="119"/>
    </row>
    <row r="192" spans="1:11" ht="15.75">
      <c r="A192" s="127"/>
      <c r="C192" s="37"/>
      <c r="D192" s="37"/>
      <c r="E192" s="37"/>
      <c r="F192" s="37"/>
      <c r="G192" s="37"/>
      <c r="H192" s="37"/>
      <c r="K192" s="119"/>
    </row>
    <row r="193" spans="1:11" ht="15.75">
      <c r="A193" s="127"/>
      <c r="C193" s="37"/>
      <c r="D193" s="37"/>
      <c r="E193" s="37"/>
      <c r="F193" s="37"/>
      <c r="G193" s="37"/>
      <c r="H193" s="37"/>
      <c r="K193" s="119"/>
    </row>
    <row r="194" spans="1:11" ht="15.75">
      <c r="A194" s="127"/>
      <c r="C194" s="37"/>
      <c r="D194" s="37"/>
      <c r="E194" s="37"/>
      <c r="F194" s="37"/>
      <c r="G194" s="37"/>
      <c r="H194" s="37"/>
      <c r="K194" s="119"/>
    </row>
    <row r="195" spans="1:11" ht="15.75">
      <c r="A195" s="127"/>
      <c r="C195" s="37"/>
      <c r="D195" s="37"/>
      <c r="E195" s="37"/>
      <c r="F195" s="37"/>
      <c r="G195" s="37"/>
      <c r="H195" s="37"/>
      <c r="K195" s="119"/>
    </row>
    <row r="196" spans="1:11" ht="15.75">
      <c r="A196" s="127"/>
      <c r="C196" s="37"/>
      <c r="D196" s="37"/>
      <c r="E196" s="37"/>
      <c r="F196" s="37"/>
      <c r="G196" s="37"/>
      <c r="H196" s="37"/>
      <c r="K196" s="119"/>
    </row>
    <row r="197" spans="1:11" ht="15.75">
      <c r="A197" s="127"/>
      <c r="C197" s="37"/>
      <c r="D197" s="37"/>
      <c r="E197" s="37"/>
      <c r="F197" s="37"/>
      <c r="G197" s="37"/>
      <c r="H197" s="37"/>
      <c r="K197" s="119"/>
    </row>
    <row r="198" spans="1:11" ht="15.75">
      <c r="A198" s="127"/>
      <c r="C198" s="37"/>
      <c r="D198" s="37"/>
      <c r="E198" s="37"/>
      <c r="F198" s="37"/>
      <c r="G198" s="37"/>
      <c r="H198" s="37"/>
      <c r="K198" s="119"/>
    </row>
    <row r="199" spans="1:11" ht="15.75">
      <c r="A199" s="127"/>
      <c r="C199" s="37"/>
      <c r="D199" s="37"/>
      <c r="E199" s="37"/>
      <c r="F199" s="37"/>
      <c r="G199" s="37"/>
      <c r="H199" s="37"/>
      <c r="K199" s="119"/>
    </row>
    <row r="200" spans="1:11" ht="15.75">
      <c r="A200" s="127"/>
      <c r="C200" s="37"/>
      <c r="D200" s="37"/>
      <c r="E200" s="37"/>
      <c r="F200" s="37"/>
      <c r="G200" s="37"/>
      <c r="H200" s="37"/>
      <c r="K200" s="119"/>
    </row>
    <row r="201" spans="1:11" ht="15.75">
      <c r="A201" s="127"/>
      <c r="C201" s="37"/>
      <c r="D201" s="37"/>
      <c r="E201" s="37"/>
      <c r="F201" s="37"/>
      <c r="G201" s="37"/>
      <c r="H201" s="37"/>
      <c r="K201" s="119"/>
    </row>
    <row r="202" spans="1:11" ht="15.75">
      <c r="A202" s="127"/>
      <c r="C202" s="37"/>
      <c r="D202" s="37"/>
      <c r="E202" s="37"/>
      <c r="F202" s="37"/>
      <c r="G202" s="37"/>
      <c r="H202" s="37"/>
      <c r="K202" s="119"/>
    </row>
    <row r="203" spans="1:11" ht="15.75">
      <c r="A203" s="127"/>
      <c r="C203" s="37"/>
      <c r="D203" s="37"/>
      <c r="E203" s="37"/>
      <c r="F203" s="37"/>
      <c r="G203" s="37"/>
      <c r="H203" s="37"/>
      <c r="K203" s="119"/>
    </row>
    <row r="204" spans="1:11" ht="15.75">
      <c r="A204" s="127"/>
      <c r="C204" s="37"/>
      <c r="D204" s="37"/>
      <c r="E204" s="37"/>
      <c r="F204" s="37"/>
      <c r="G204" s="37"/>
      <c r="H204" s="37"/>
      <c r="K204" s="119"/>
    </row>
    <row r="205" spans="1:11" ht="15.75">
      <c r="A205" s="127"/>
      <c r="C205" s="37"/>
      <c r="D205" s="37"/>
      <c r="E205" s="37"/>
      <c r="F205" s="37"/>
      <c r="G205" s="37"/>
      <c r="H205" s="37"/>
      <c r="K205" s="119"/>
    </row>
    <row r="206" spans="1:11" ht="15.75">
      <c r="A206" s="127"/>
      <c r="C206" s="37"/>
      <c r="D206" s="37"/>
      <c r="E206" s="37"/>
      <c r="F206" s="37"/>
      <c r="G206" s="37"/>
      <c r="H206" s="37"/>
      <c r="K206" s="119"/>
    </row>
    <row r="207" spans="1:11" ht="15.75">
      <c r="A207" s="127"/>
      <c r="C207" s="37"/>
      <c r="D207" s="37"/>
      <c r="E207" s="37"/>
      <c r="F207" s="37"/>
      <c r="G207" s="37"/>
      <c r="H207" s="37"/>
      <c r="K207" s="119"/>
    </row>
    <row r="208" spans="1:11" ht="15.75">
      <c r="A208" s="127"/>
      <c r="C208" s="37"/>
      <c r="D208" s="37"/>
      <c r="E208" s="37"/>
      <c r="F208" s="37"/>
      <c r="G208" s="37"/>
      <c r="H208" s="37"/>
      <c r="K208" s="119"/>
    </row>
    <row r="209" spans="1:11" ht="15.75">
      <c r="A209" s="127"/>
      <c r="C209" s="37"/>
      <c r="D209" s="37"/>
      <c r="E209" s="37"/>
      <c r="F209" s="37"/>
      <c r="G209" s="37"/>
      <c r="H209" s="37"/>
      <c r="K209" s="119"/>
    </row>
    <row r="210" spans="1:11" ht="15.75">
      <c r="A210" s="19"/>
      <c r="C210" s="37"/>
      <c r="D210" s="37"/>
      <c r="E210" s="37"/>
      <c r="F210" s="37"/>
      <c r="G210" s="37"/>
      <c r="H210" s="37"/>
      <c r="K210" s="119"/>
    </row>
    <row r="211" spans="1:11" ht="15.75">
      <c r="A211" s="19"/>
      <c r="C211" s="37"/>
      <c r="D211" s="37"/>
      <c r="E211" s="37"/>
      <c r="F211" s="37"/>
      <c r="G211" s="37"/>
      <c r="H211" s="37"/>
      <c r="K211" s="119"/>
    </row>
    <row r="212" spans="1:11" ht="15.75">
      <c r="A212" s="19"/>
      <c r="C212" s="37"/>
      <c r="D212" s="37"/>
      <c r="E212" s="37"/>
      <c r="F212" s="37"/>
      <c r="G212" s="37"/>
      <c r="H212" s="37"/>
      <c r="K212" s="119"/>
    </row>
    <row r="213" spans="1:11" ht="15.75">
      <c r="A213" s="19"/>
      <c r="C213" s="37"/>
      <c r="D213" s="37"/>
      <c r="E213" s="37"/>
      <c r="F213" s="37"/>
      <c r="G213" s="37"/>
      <c r="H213" s="37"/>
    </row>
    <row r="214" spans="1:11" ht="15.75">
      <c r="A214" s="19"/>
      <c r="C214" s="37"/>
      <c r="D214" s="37"/>
      <c r="E214" s="37"/>
      <c r="F214" s="37"/>
      <c r="G214" s="37"/>
      <c r="H214" s="37"/>
    </row>
    <row r="215" spans="1:11" ht="15.75">
      <c r="A215" s="19"/>
      <c r="C215" s="37"/>
      <c r="D215" s="37"/>
      <c r="E215" s="37"/>
      <c r="F215" s="37"/>
      <c r="G215" s="37"/>
      <c r="H215" s="37"/>
    </row>
    <row r="216" spans="1:11" ht="15.75">
      <c r="A216" s="19"/>
      <c r="C216" s="37"/>
      <c r="D216" s="37"/>
      <c r="E216" s="37"/>
      <c r="F216" s="37"/>
      <c r="G216" s="37"/>
      <c r="H216" s="37"/>
    </row>
    <row r="217" spans="1:11" ht="15.75">
      <c r="A217" s="19"/>
      <c r="C217" s="37"/>
      <c r="D217" s="37"/>
      <c r="E217" s="37"/>
      <c r="F217" s="37"/>
      <c r="G217" s="37"/>
      <c r="H217" s="37"/>
    </row>
    <row r="218" spans="1:11" ht="15.75">
      <c r="A218" s="19"/>
      <c r="C218" s="37"/>
      <c r="D218" s="37"/>
      <c r="E218" s="37"/>
      <c r="F218" s="37"/>
      <c r="G218" s="37"/>
      <c r="H218" s="37"/>
    </row>
    <row r="219" spans="1:11" ht="15.75">
      <c r="A219" s="19"/>
      <c r="C219" s="37"/>
      <c r="D219" s="37"/>
      <c r="E219" s="37"/>
      <c r="F219" s="37"/>
      <c r="G219" s="37"/>
      <c r="H219" s="37"/>
    </row>
    <row r="220" spans="1:11" ht="15.75">
      <c r="A220" s="19"/>
      <c r="C220" s="37"/>
      <c r="D220" s="37"/>
      <c r="E220" s="37"/>
      <c r="F220" s="37"/>
      <c r="G220" s="37"/>
      <c r="H220" s="37"/>
    </row>
    <row r="221" spans="1:11" ht="15.75">
      <c r="A221" s="19"/>
      <c r="C221" s="37"/>
      <c r="D221" s="37"/>
      <c r="E221" s="37"/>
      <c r="F221" s="37"/>
      <c r="G221" s="37"/>
      <c r="H221" s="37"/>
    </row>
    <row r="222" spans="1:11" ht="15.75">
      <c r="A222" s="19"/>
      <c r="C222" s="37"/>
      <c r="D222" s="37"/>
      <c r="E222" s="37"/>
      <c r="F222" s="37"/>
      <c r="G222" s="37"/>
      <c r="H222" s="37"/>
    </row>
    <row r="223" spans="1:11" ht="15.75">
      <c r="A223" s="19"/>
      <c r="C223" s="37"/>
      <c r="D223" s="37"/>
      <c r="E223" s="37"/>
      <c r="F223" s="37"/>
      <c r="G223" s="37"/>
      <c r="H223" s="37"/>
    </row>
    <row r="224" spans="1:11" ht="15.75">
      <c r="A224" s="19"/>
      <c r="C224" s="37"/>
      <c r="D224" s="37"/>
      <c r="E224" s="37"/>
      <c r="F224" s="37"/>
      <c r="G224" s="37"/>
      <c r="H224" s="37"/>
    </row>
    <row r="225" spans="1:8" ht="15.75">
      <c r="A225" s="19"/>
      <c r="C225" s="37"/>
      <c r="D225" s="37"/>
      <c r="E225" s="37"/>
      <c r="F225" s="37"/>
      <c r="G225" s="37"/>
      <c r="H225" s="37"/>
    </row>
    <row r="226" spans="1:8" ht="15.75">
      <c r="A226" s="19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N559"/>
  <sheetViews>
    <sheetView showGridLines="0" zoomScale="115" zoomScaleNormal="115" workbookViewId="0"/>
  </sheetViews>
  <sheetFormatPr baseColWidth="10" defaultColWidth="33.140625" defaultRowHeight="9"/>
  <cols>
    <col min="1" max="1" width="45" style="59" customWidth="1"/>
    <col min="2" max="6" width="10.7109375" style="38" customWidth="1"/>
    <col min="7" max="17" width="5.7109375" style="38" customWidth="1"/>
    <col min="18" max="256" width="33.140625" style="38"/>
    <col min="257" max="257" width="45" style="38" customWidth="1"/>
    <col min="258" max="262" width="10.7109375" style="38" customWidth="1"/>
    <col min="263" max="273" width="5.7109375" style="38" customWidth="1"/>
    <col min="274" max="512" width="33.140625" style="38"/>
    <col min="513" max="513" width="45" style="38" customWidth="1"/>
    <col min="514" max="518" width="10.7109375" style="38" customWidth="1"/>
    <col min="519" max="529" width="5.7109375" style="38" customWidth="1"/>
    <col min="530" max="768" width="33.140625" style="38"/>
    <col min="769" max="769" width="45" style="38" customWidth="1"/>
    <col min="770" max="774" width="10.7109375" style="38" customWidth="1"/>
    <col min="775" max="785" width="5.7109375" style="38" customWidth="1"/>
    <col min="786" max="1024" width="33.140625" style="38"/>
    <col min="1025" max="1025" width="45" style="38" customWidth="1"/>
    <col min="1026" max="1030" width="10.7109375" style="38" customWidth="1"/>
    <col min="1031" max="1041" width="5.7109375" style="38" customWidth="1"/>
    <col min="1042" max="1280" width="33.140625" style="38"/>
    <col min="1281" max="1281" width="45" style="38" customWidth="1"/>
    <col min="1282" max="1286" width="10.7109375" style="38" customWidth="1"/>
    <col min="1287" max="1297" width="5.7109375" style="38" customWidth="1"/>
    <col min="1298" max="1536" width="33.140625" style="38"/>
    <col min="1537" max="1537" width="45" style="38" customWidth="1"/>
    <col min="1538" max="1542" width="10.7109375" style="38" customWidth="1"/>
    <col min="1543" max="1553" width="5.7109375" style="38" customWidth="1"/>
    <col min="1554" max="1792" width="33.140625" style="38"/>
    <col min="1793" max="1793" width="45" style="38" customWidth="1"/>
    <col min="1794" max="1798" width="10.7109375" style="38" customWidth="1"/>
    <col min="1799" max="1809" width="5.7109375" style="38" customWidth="1"/>
    <col min="1810" max="2048" width="33.140625" style="38"/>
    <col min="2049" max="2049" width="45" style="38" customWidth="1"/>
    <col min="2050" max="2054" width="10.7109375" style="38" customWidth="1"/>
    <col min="2055" max="2065" width="5.7109375" style="38" customWidth="1"/>
    <col min="2066" max="2304" width="33.140625" style="38"/>
    <col min="2305" max="2305" width="45" style="38" customWidth="1"/>
    <col min="2306" max="2310" width="10.7109375" style="38" customWidth="1"/>
    <col min="2311" max="2321" width="5.7109375" style="38" customWidth="1"/>
    <col min="2322" max="2560" width="33.140625" style="38"/>
    <col min="2561" max="2561" width="45" style="38" customWidth="1"/>
    <col min="2562" max="2566" width="10.7109375" style="38" customWidth="1"/>
    <col min="2567" max="2577" width="5.7109375" style="38" customWidth="1"/>
    <col min="2578" max="2816" width="33.140625" style="38"/>
    <col min="2817" max="2817" width="45" style="38" customWidth="1"/>
    <col min="2818" max="2822" width="10.7109375" style="38" customWidth="1"/>
    <col min="2823" max="2833" width="5.7109375" style="38" customWidth="1"/>
    <col min="2834" max="3072" width="33.140625" style="38"/>
    <col min="3073" max="3073" width="45" style="38" customWidth="1"/>
    <col min="3074" max="3078" width="10.7109375" style="38" customWidth="1"/>
    <col min="3079" max="3089" width="5.7109375" style="38" customWidth="1"/>
    <col min="3090" max="3328" width="33.140625" style="38"/>
    <col min="3329" max="3329" width="45" style="38" customWidth="1"/>
    <col min="3330" max="3334" width="10.7109375" style="38" customWidth="1"/>
    <col min="3335" max="3345" width="5.7109375" style="38" customWidth="1"/>
    <col min="3346" max="3584" width="33.140625" style="38"/>
    <col min="3585" max="3585" width="45" style="38" customWidth="1"/>
    <col min="3586" max="3590" width="10.7109375" style="38" customWidth="1"/>
    <col min="3591" max="3601" width="5.7109375" style="38" customWidth="1"/>
    <col min="3602" max="3840" width="33.140625" style="38"/>
    <col min="3841" max="3841" width="45" style="38" customWidth="1"/>
    <col min="3842" max="3846" width="10.7109375" style="38" customWidth="1"/>
    <col min="3847" max="3857" width="5.7109375" style="38" customWidth="1"/>
    <col min="3858" max="4096" width="33.140625" style="38"/>
    <col min="4097" max="4097" width="45" style="38" customWidth="1"/>
    <col min="4098" max="4102" width="10.7109375" style="38" customWidth="1"/>
    <col min="4103" max="4113" width="5.7109375" style="38" customWidth="1"/>
    <col min="4114" max="4352" width="33.140625" style="38"/>
    <col min="4353" max="4353" width="45" style="38" customWidth="1"/>
    <col min="4354" max="4358" width="10.7109375" style="38" customWidth="1"/>
    <col min="4359" max="4369" width="5.7109375" style="38" customWidth="1"/>
    <col min="4370" max="4608" width="33.140625" style="38"/>
    <col min="4609" max="4609" width="45" style="38" customWidth="1"/>
    <col min="4610" max="4614" width="10.7109375" style="38" customWidth="1"/>
    <col min="4615" max="4625" width="5.7109375" style="38" customWidth="1"/>
    <col min="4626" max="4864" width="33.140625" style="38"/>
    <col min="4865" max="4865" width="45" style="38" customWidth="1"/>
    <col min="4866" max="4870" width="10.7109375" style="38" customWidth="1"/>
    <col min="4871" max="4881" width="5.7109375" style="38" customWidth="1"/>
    <col min="4882" max="5120" width="33.140625" style="38"/>
    <col min="5121" max="5121" width="45" style="38" customWidth="1"/>
    <col min="5122" max="5126" width="10.7109375" style="38" customWidth="1"/>
    <col min="5127" max="5137" width="5.7109375" style="38" customWidth="1"/>
    <col min="5138" max="5376" width="33.140625" style="38"/>
    <col min="5377" max="5377" width="45" style="38" customWidth="1"/>
    <col min="5378" max="5382" width="10.7109375" style="38" customWidth="1"/>
    <col min="5383" max="5393" width="5.7109375" style="38" customWidth="1"/>
    <col min="5394" max="5632" width="33.140625" style="38"/>
    <col min="5633" max="5633" width="45" style="38" customWidth="1"/>
    <col min="5634" max="5638" width="10.7109375" style="38" customWidth="1"/>
    <col min="5639" max="5649" width="5.7109375" style="38" customWidth="1"/>
    <col min="5650" max="5888" width="33.140625" style="38"/>
    <col min="5889" max="5889" width="45" style="38" customWidth="1"/>
    <col min="5890" max="5894" width="10.7109375" style="38" customWidth="1"/>
    <col min="5895" max="5905" width="5.7109375" style="38" customWidth="1"/>
    <col min="5906" max="6144" width="33.140625" style="38"/>
    <col min="6145" max="6145" width="45" style="38" customWidth="1"/>
    <col min="6146" max="6150" width="10.7109375" style="38" customWidth="1"/>
    <col min="6151" max="6161" width="5.7109375" style="38" customWidth="1"/>
    <col min="6162" max="6400" width="33.140625" style="38"/>
    <col min="6401" max="6401" width="45" style="38" customWidth="1"/>
    <col min="6402" max="6406" width="10.7109375" style="38" customWidth="1"/>
    <col min="6407" max="6417" width="5.7109375" style="38" customWidth="1"/>
    <col min="6418" max="6656" width="33.140625" style="38"/>
    <col min="6657" max="6657" width="45" style="38" customWidth="1"/>
    <col min="6658" max="6662" width="10.7109375" style="38" customWidth="1"/>
    <col min="6663" max="6673" width="5.7109375" style="38" customWidth="1"/>
    <col min="6674" max="6912" width="33.140625" style="38"/>
    <col min="6913" max="6913" width="45" style="38" customWidth="1"/>
    <col min="6914" max="6918" width="10.7109375" style="38" customWidth="1"/>
    <col min="6919" max="6929" width="5.7109375" style="38" customWidth="1"/>
    <col min="6930" max="7168" width="33.140625" style="38"/>
    <col min="7169" max="7169" width="45" style="38" customWidth="1"/>
    <col min="7170" max="7174" width="10.7109375" style="38" customWidth="1"/>
    <col min="7175" max="7185" width="5.7109375" style="38" customWidth="1"/>
    <col min="7186" max="7424" width="33.140625" style="38"/>
    <col min="7425" max="7425" width="45" style="38" customWidth="1"/>
    <col min="7426" max="7430" width="10.7109375" style="38" customWidth="1"/>
    <col min="7431" max="7441" width="5.7109375" style="38" customWidth="1"/>
    <col min="7442" max="7680" width="33.140625" style="38"/>
    <col min="7681" max="7681" width="45" style="38" customWidth="1"/>
    <col min="7682" max="7686" width="10.7109375" style="38" customWidth="1"/>
    <col min="7687" max="7697" width="5.7109375" style="38" customWidth="1"/>
    <col min="7698" max="7936" width="33.140625" style="38"/>
    <col min="7937" max="7937" width="45" style="38" customWidth="1"/>
    <col min="7938" max="7942" width="10.7109375" style="38" customWidth="1"/>
    <col min="7943" max="7953" width="5.7109375" style="38" customWidth="1"/>
    <col min="7954" max="8192" width="33.140625" style="38"/>
    <col min="8193" max="8193" width="45" style="38" customWidth="1"/>
    <col min="8194" max="8198" width="10.7109375" style="38" customWidth="1"/>
    <col min="8199" max="8209" width="5.7109375" style="38" customWidth="1"/>
    <col min="8210" max="8448" width="33.140625" style="38"/>
    <col min="8449" max="8449" width="45" style="38" customWidth="1"/>
    <col min="8450" max="8454" width="10.7109375" style="38" customWidth="1"/>
    <col min="8455" max="8465" width="5.7109375" style="38" customWidth="1"/>
    <col min="8466" max="8704" width="33.140625" style="38"/>
    <col min="8705" max="8705" width="45" style="38" customWidth="1"/>
    <col min="8706" max="8710" width="10.7109375" style="38" customWidth="1"/>
    <col min="8711" max="8721" width="5.7109375" style="38" customWidth="1"/>
    <col min="8722" max="8960" width="33.140625" style="38"/>
    <col min="8961" max="8961" width="45" style="38" customWidth="1"/>
    <col min="8962" max="8966" width="10.7109375" style="38" customWidth="1"/>
    <col min="8967" max="8977" width="5.7109375" style="38" customWidth="1"/>
    <col min="8978" max="9216" width="33.140625" style="38"/>
    <col min="9217" max="9217" width="45" style="38" customWidth="1"/>
    <col min="9218" max="9222" width="10.7109375" style="38" customWidth="1"/>
    <col min="9223" max="9233" width="5.7109375" style="38" customWidth="1"/>
    <col min="9234" max="9472" width="33.140625" style="38"/>
    <col min="9473" max="9473" width="45" style="38" customWidth="1"/>
    <col min="9474" max="9478" width="10.7109375" style="38" customWidth="1"/>
    <col min="9479" max="9489" width="5.7109375" style="38" customWidth="1"/>
    <col min="9490" max="9728" width="33.140625" style="38"/>
    <col min="9729" max="9729" width="45" style="38" customWidth="1"/>
    <col min="9730" max="9734" width="10.7109375" style="38" customWidth="1"/>
    <col min="9735" max="9745" width="5.7109375" style="38" customWidth="1"/>
    <col min="9746" max="9984" width="33.140625" style="38"/>
    <col min="9985" max="9985" width="45" style="38" customWidth="1"/>
    <col min="9986" max="9990" width="10.7109375" style="38" customWidth="1"/>
    <col min="9991" max="10001" width="5.7109375" style="38" customWidth="1"/>
    <col min="10002" max="10240" width="33.140625" style="38"/>
    <col min="10241" max="10241" width="45" style="38" customWidth="1"/>
    <col min="10242" max="10246" width="10.7109375" style="38" customWidth="1"/>
    <col min="10247" max="10257" width="5.7109375" style="38" customWidth="1"/>
    <col min="10258" max="10496" width="33.140625" style="38"/>
    <col min="10497" max="10497" width="45" style="38" customWidth="1"/>
    <col min="10498" max="10502" width="10.7109375" style="38" customWidth="1"/>
    <col min="10503" max="10513" width="5.7109375" style="38" customWidth="1"/>
    <col min="10514" max="10752" width="33.140625" style="38"/>
    <col min="10753" max="10753" width="45" style="38" customWidth="1"/>
    <col min="10754" max="10758" width="10.7109375" style="38" customWidth="1"/>
    <col min="10759" max="10769" width="5.7109375" style="38" customWidth="1"/>
    <col min="10770" max="11008" width="33.140625" style="38"/>
    <col min="11009" max="11009" width="45" style="38" customWidth="1"/>
    <col min="11010" max="11014" width="10.7109375" style="38" customWidth="1"/>
    <col min="11015" max="11025" width="5.7109375" style="38" customWidth="1"/>
    <col min="11026" max="11264" width="33.140625" style="38"/>
    <col min="11265" max="11265" width="45" style="38" customWidth="1"/>
    <col min="11266" max="11270" width="10.7109375" style="38" customWidth="1"/>
    <col min="11271" max="11281" width="5.7109375" style="38" customWidth="1"/>
    <col min="11282" max="11520" width="33.140625" style="38"/>
    <col min="11521" max="11521" width="45" style="38" customWidth="1"/>
    <col min="11522" max="11526" width="10.7109375" style="38" customWidth="1"/>
    <col min="11527" max="11537" width="5.7109375" style="38" customWidth="1"/>
    <col min="11538" max="11776" width="33.140625" style="38"/>
    <col min="11777" max="11777" width="45" style="38" customWidth="1"/>
    <col min="11778" max="11782" width="10.7109375" style="38" customWidth="1"/>
    <col min="11783" max="11793" width="5.7109375" style="38" customWidth="1"/>
    <col min="11794" max="12032" width="33.140625" style="38"/>
    <col min="12033" max="12033" width="45" style="38" customWidth="1"/>
    <col min="12034" max="12038" width="10.7109375" style="38" customWidth="1"/>
    <col min="12039" max="12049" width="5.7109375" style="38" customWidth="1"/>
    <col min="12050" max="12288" width="33.140625" style="38"/>
    <col min="12289" max="12289" width="45" style="38" customWidth="1"/>
    <col min="12290" max="12294" width="10.7109375" style="38" customWidth="1"/>
    <col min="12295" max="12305" width="5.7109375" style="38" customWidth="1"/>
    <col min="12306" max="12544" width="33.140625" style="38"/>
    <col min="12545" max="12545" width="45" style="38" customWidth="1"/>
    <col min="12546" max="12550" width="10.7109375" style="38" customWidth="1"/>
    <col min="12551" max="12561" width="5.7109375" style="38" customWidth="1"/>
    <col min="12562" max="12800" width="33.140625" style="38"/>
    <col min="12801" max="12801" width="45" style="38" customWidth="1"/>
    <col min="12802" max="12806" width="10.7109375" style="38" customWidth="1"/>
    <col min="12807" max="12817" width="5.7109375" style="38" customWidth="1"/>
    <col min="12818" max="13056" width="33.140625" style="38"/>
    <col min="13057" max="13057" width="45" style="38" customWidth="1"/>
    <col min="13058" max="13062" width="10.7109375" style="38" customWidth="1"/>
    <col min="13063" max="13073" width="5.7109375" style="38" customWidth="1"/>
    <col min="13074" max="13312" width="33.140625" style="38"/>
    <col min="13313" max="13313" width="45" style="38" customWidth="1"/>
    <col min="13314" max="13318" width="10.7109375" style="38" customWidth="1"/>
    <col min="13319" max="13329" width="5.7109375" style="38" customWidth="1"/>
    <col min="13330" max="13568" width="33.140625" style="38"/>
    <col min="13569" max="13569" width="45" style="38" customWidth="1"/>
    <col min="13570" max="13574" width="10.7109375" style="38" customWidth="1"/>
    <col min="13575" max="13585" width="5.7109375" style="38" customWidth="1"/>
    <col min="13586" max="13824" width="33.140625" style="38"/>
    <col min="13825" max="13825" width="45" style="38" customWidth="1"/>
    <col min="13826" max="13830" width="10.7109375" style="38" customWidth="1"/>
    <col min="13831" max="13841" width="5.7109375" style="38" customWidth="1"/>
    <col min="13842" max="14080" width="33.140625" style="38"/>
    <col min="14081" max="14081" width="45" style="38" customWidth="1"/>
    <col min="14082" max="14086" width="10.7109375" style="38" customWidth="1"/>
    <col min="14087" max="14097" width="5.7109375" style="38" customWidth="1"/>
    <col min="14098" max="14336" width="33.140625" style="38"/>
    <col min="14337" max="14337" width="45" style="38" customWidth="1"/>
    <col min="14338" max="14342" width="10.7109375" style="38" customWidth="1"/>
    <col min="14343" max="14353" width="5.7109375" style="38" customWidth="1"/>
    <col min="14354" max="14592" width="33.140625" style="38"/>
    <col min="14593" max="14593" width="45" style="38" customWidth="1"/>
    <col min="14594" max="14598" width="10.7109375" style="38" customWidth="1"/>
    <col min="14599" max="14609" width="5.7109375" style="38" customWidth="1"/>
    <col min="14610" max="14848" width="33.140625" style="38"/>
    <col min="14849" max="14849" width="45" style="38" customWidth="1"/>
    <col min="14850" max="14854" width="10.7109375" style="38" customWidth="1"/>
    <col min="14855" max="14865" width="5.7109375" style="38" customWidth="1"/>
    <col min="14866" max="15104" width="33.140625" style="38"/>
    <col min="15105" max="15105" width="45" style="38" customWidth="1"/>
    <col min="15106" max="15110" width="10.7109375" style="38" customWidth="1"/>
    <col min="15111" max="15121" width="5.7109375" style="38" customWidth="1"/>
    <col min="15122" max="15360" width="33.140625" style="38"/>
    <col min="15361" max="15361" width="45" style="38" customWidth="1"/>
    <col min="15362" max="15366" width="10.7109375" style="38" customWidth="1"/>
    <col min="15367" max="15377" width="5.7109375" style="38" customWidth="1"/>
    <col min="15378" max="15616" width="33.140625" style="38"/>
    <col min="15617" max="15617" width="45" style="38" customWidth="1"/>
    <col min="15618" max="15622" width="10.7109375" style="38" customWidth="1"/>
    <col min="15623" max="15633" width="5.7109375" style="38" customWidth="1"/>
    <col min="15634" max="15872" width="33.140625" style="38"/>
    <col min="15873" max="15873" width="45" style="38" customWidth="1"/>
    <col min="15874" max="15878" width="10.7109375" style="38" customWidth="1"/>
    <col min="15879" max="15889" width="5.7109375" style="38" customWidth="1"/>
    <col min="15890" max="16128" width="33.140625" style="38"/>
    <col min="16129" max="16129" width="45" style="38" customWidth="1"/>
    <col min="16130" max="16134" width="10.7109375" style="38" customWidth="1"/>
    <col min="16135" max="16145" width="5.7109375" style="38" customWidth="1"/>
    <col min="16146" max="16384" width="33.140625" style="38"/>
  </cols>
  <sheetData>
    <row r="1" spans="1:14" s="45" customFormat="1" ht="3.75" customHeight="1">
      <c r="A1" s="369"/>
      <c r="B1" s="370"/>
      <c r="C1" s="370"/>
      <c r="D1" s="370"/>
      <c r="E1" s="370"/>
      <c r="F1" s="370"/>
    </row>
    <row r="2" spans="1:14" s="45" customFormat="1" ht="16.5" customHeight="1">
      <c r="A2" s="850" t="s">
        <v>920</v>
      </c>
      <c r="B2" s="850"/>
      <c r="C2" s="850"/>
      <c r="D2" s="850"/>
      <c r="E2" s="850"/>
      <c r="F2" s="850"/>
    </row>
    <row r="3" spans="1:14" s="45" customFormat="1" ht="13.5" customHeight="1">
      <c r="A3" s="850" t="s">
        <v>696</v>
      </c>
      <c r="B3" s="850"/>
      <c r="C3" s="850"/>
      <c r="D3" s="850"/>
      <c r="E3" s="850"/>
      <c r="F3" s="850"/>
    </row>
    <row r="4" spans="1:14" s="45" customFormat="1" ht="3" customHeight="1">
      <c r="A4" s="851"/>
      <c r="B4" s="851"/>
      <c r="C4" s="664"/>
      <c r="D4" s="664"/>
      <c r="E4" s="664"/>
      <c r="F4" s="664"/>
    </row>
    <row r="5" spans="1:14" ht="3" customHeight="1">
      <c r="A5" s="46"/>
    </row>
    <row r="6" spans="1:14" ht="2.25" customHeight="1">
      <c r="A6" s="47"/>
      <c r="B6" s="49"/>
      <c r="C6" s="49"/>
      <c r="D6" s="49"/>
      <c r="E6" s="49"/>
      <c r="F6" s="49"/>
    </row>
    <row r="7" spans="1:14" ht="14.25" customHeight="1">
      <c r="A7" s="50"/>
      <c r="B7" s="51" t="s">
        <v>623</v>
      </c>
      <c r="C7" s="51" t="s">
        <v>707</v>
      </c>
      <c r="D7" s="51" t="s">
        <v>739</v>
      </c>
      <c r="E7" s="51" t="s">
        <v>833</v>
      </c>
      <c r="F7" s="51" t="s">
        <v>921</v>
      </c>
    </row>
    <row r="8" spans="1:14" ht="15.75" customHeight="1">
      <c r="A8" s="52" t="s">
        <v>175</v>
      </c>
      <c r="B8" s="717">
        <v>167</v>
      </c>
      <c r="C8" s="717">
        <v>192</v>
      </c>
      <c r="D8" s="717">
        <v>235</v>
      </c>
      <c r="E8" s="717">
        <v>272</v>
      </c>
      <c r="F8" s="717">
        <v>281</v>
      </c>
    </row>
    <row r="9" spans="1:14" ht="14.25" customHeight="1">
      <c r="A9" s="53" t="s">
        <v>266</v>
      </c>
      <c r="B9" s="53">
        <v>146</v>
      </c>
      <c r="C9" s="53">
        <v>163</v>
      </c>
      <c r="D9" s="53">
        <v>203</v>
      </c>
      <c r="E9" s="53">
        <v>237</v>
      </c>
      <c r="F9" s="53">
        <v>238</v>
      </c>
      <c r="G9" s="39"/>
      <c r="H9" s="39"/>
      <c r="I9" s="39"/>
      <c r="J9" s="39"/>
      <c r="K9" s="39"/>
      <c r="L9" s="39"/>
      <c r="M9" s="39"/>
      <c r="N9" s="39"/>
    </row>
    <row r="10" spans="1:14" ht="12" customHeight="1">
      <c r="A10" s="54" t="s">
        <v>649</v>
      </c>
      <c r="B10" s="439">
        <v>56</v>
      </c>
      <c r="C10" s="439">
        <v>61</v>
      </c>
      <c r="D10" s="439">
        <v>93</v>
      </c>
      <c r="E10" s="439">
        <v>114</v>
      </c>
      <c r="F10" s="439">
        <v>110</v>
      </c>
    </row>
    <row r="11" spans="1:14" ht="12" customHeight="1">
      <c r="A11" s="54" t="s">
        <v>792</v>
      </c>
      <c r="B11" s="439">
        <v>90</v>
      </c>
      <c r="C11" s="439">
        <v>102</v>
      </c>
      <c r="D11" s="439">
        <v>110</v>
      </c>
      <c r="E11" s="439">
        <v>123</v>
      </c>
      <c r="F11" s="439">
        <v>128</v>
      </c>
    </row>
    <row r="12" spans="1:14" ht="12" customHeight="1">
      <c r="A12" s="53" t="s">
        <v>267</v>
      </c>
      <c r="B12" s="53">
        <v>21</v>
      </c>
      <c r="C12" s="53">
        <v>29</v>
      </c>
      <c r="D12" s="53">
        <v>32</v>
      </c>
      <c r="E12" s="53">
        <v>35</v>
      </c>
      <c r="F12" s="53">
        <v>43</v>
      </c>
      <c r="G12" s="39"/>
      <c r="H12" s="39"/>
      <c r="I12" s="39"/>
      <c r="J12" s="39"/>
      <c r="K12" s="39"/>
      <c r="L12" s="39"/>
      <c r="M12" s="39"/>
    </row>
    <row r="13" spans="1:14" ht="12" customHeight="1">
      <c r="A13" s="54" t="s">
        <v>649</v>
      </c>
      <c r="B13" s="439">
        <v>18</v>
      </c>
      <c r="C13" s="439">
        <v>25</v>
      </c>
      <c r="D13" s="439">
        <v>24</v>
      </c>
      <c r="E13" s="439">
        <v>26</v>
      </c>
      <c r="F13" s="439">
        <v>34</v>
      </c>
    </row>
    <row r="14" spans="1:14" ht="12" customHeight="1">
      <c r="A14" s="54" t="s">
        <v>792</v>
      </c>
      <c r="B14" s="439">
        <v>3</v>
      </c>
      <c r="C14" s="439">
        <v>4</v>
      </c>
      <c r="D14" s="439">
        <v>8</v>
      </c>
      <c r="E14" s="439">
        <v>9</v>
      </c>
      <c r="F14" s="439">
        <v>9</v>
      </c>
    </row>
    <row r="15" spans="1:14" ht="12" customHeight="1">
      <c r="A15" s="52" t="s">
        <v>176</v>
      </c>
      <c r="B15" s="717">
        <v>1124</v>
      </c>
      <c r="C15" s="717">
        <v>1270</v>
      </c>
      <c r="D15" s="717">
        <v>1398</v>
      </c>
      <c r="E15" s="717">
        <v>1592</v>
      </c>
      <c r="F15" s="717">
        <v>1735</v>
      </c>
    </row>
    <row r="16" spans="1:14" s="41" customFormat="1" ht="12" customHeight="1">
      <c r="A16" s="53" t="s">
        <v>269</v>
      </c>
      <c r="B16" s="53">
        <v>718</v>
      </c>
      <c r="C16" s="53">
        <v>811</v>
      </c>
      <c r="D16" s="53">
        <v>898</v>
      </c>
      <c r="E16" s="53">
        <v>1017</v>
      </c>
      <c r="F16" s="53">
        <v>1057</v>
      </c>
      <c r="G16" s="39"/>
      <c r="H16" s="39"/>
      <c r="I16" s="39"/>
      <c r="J16" s="39"/>
      <c r="K16" s="39"/>
      <c r="L16" s="39"/>
      <c r="M16" s="39"/>
    </row>
    <row r="17" spans="1:13" s="41" customFormat="1" ht="12" customHeight="1">
      <c r="A17" s="54" t="s">
        <v>649</v>
      </c>
      <c r="B17" s="439">
        <v>239</v>
      </c>
      <c r="C17" s="439">
        <v>272</v>
      </c>
      <c r="D17" s="439">
        <v>325</v>
      </c>
      <c r="E17" s="439">
        <v>403</v>
      </c>
      <c r="F17" s="439">
        <v>425</v>
      </c>
    </row>
    <row r="18" spans="1:13" s="41" customFormat="1" ht="12" customHeight="1">
      <c r="A18" s="54" t="s">
        <v>792</v>
      </c>
      <c r="B18" s="439">
        <v>479</v>
      </c>
      <c r="C18" s="439">
        <v>539</v>
      </c>
      <c r="D18" s="439">
        <v>573</v>
      </c>
      <c r="E18" s="439">
        <v>614</v>
      </c>
      <c r="F18" s="439">
        <v>632</v>
      </c>
    </row>
    <row r="19" spans="1:13" s="41" customFormat="1" ht="12" customHeight="1">
      <c r="A19" s="53" t="s">
        <v>270</v>
      </c>
      <c r="B19" s="53">
        <v>323</v>
      </c>
      <c r="C19" s="53">
        <v>370</v>
      </c>
      <c r="D19" s="53">
        <v>412</v>
      </c>
      <c r="E19" s="53">
        <v>470</v>
      </c>
      <c r="F19" s="53">
        <v>536</v>
      </c>
      <c r="G19" s="39"/>
      <c r="H19" s="39"/>
      <c r="I19" s="39"/>
      <c r="J19" s="39"/>
      <c r="K19" s="39"/>
      <c r="L19" s="39"/>
      <c r="M19" s="39"/>
    </row>
    <row r="20" spans="1:13" s="41" customFormat="1" ht="12" customHeight="1">
      <c r="A20" s="54" t="s">
        <v>649</v>
      </c>
      <c r="B20" s="439">
        <v>172</v>
      </c>
      <c r="C20" s="439">
        <v>197</v>
      </c>
      <c r="D20" s="439">
        <v>232</v>
      </c>
      <c r="E20" s="439">
        <v>269</v>
      </c>
      <c r="F20" s="439">
        <v>325</v>
      </c>
    </row>
    <row r="21" spans="1:13" ht="12" customHeight="1">
      <c r="A21" s="54" t="s">
        <v>792</v>
      </c>
      <c r="B21" s="439">
        <v>151</v>
      </c>
      <c r="C21" s="439">
        <v>173</v>
      </c>
      <c r="D21" s="439">
        <v>180</v>
      </c>
      <c r="E21" s="439">
        <v>201</v>
      </c>
      <c r="F21" s="439">
        <v>211</v>
      </c>
    </row>
    <row r="22" spans="1:13" ht="12" customHeight="1">
      <c r="A22" s="53" t="s">
        <v>267</v>
      </c>
      <c r="B22" s="53">
        <v>83</v>
      </c>
      <c r="C22" s="53">
        <v>89</v>
      </c>
      <c r="D22" s="53">
        <v>88</v>
      </c>
      <c r="E22" s="53">
        <v>105</v>
      </c>
      <c r="F22" s="53">
        <v>142</v>
      </c>
      <c r="G22" s="39"/>
      <c r="H22" s="39"/>
      <c r="I22" s="39"/>
      <c r="J22" s="39"/>
      <c r="K22" s="39"/>
      <c r="L22" s="39"/>
      <c r="M22" s="39"/>
    </row>
    <row r="23" spans="1:13" ht="12" customHeight="1">
      <c r="A23" s="54" t="s">
        <v>649</v>
      </c>
      <c r="B23" s="439">
        <v>66</v>
      </c>
      <c r="C23" s="439">
        <v>67</v>
      </c>
      <c r="D23" s="439">
        <v>62</v>
      </c>
      <c r="E23" s="439">
        <v>79</v>
      </c>
      <c r="F23" s="439">
        <v>115</v>
      </c>
    </row>
    <row r="24" spans="1:13" ht="12" customHeight="1">
      <c r="A24" s="54" t="s">
        <v>792</v>
      </c>
      <c r="B24" s="439">
        <v>17</v>
      </c>
      <c r="C24" s="439">
        <v>22</v>
      </c>
      <c r="D24" s="439">
        <v>26</v>
      </c>
      <c r="E24" s="439">
        <v>26</v>
      </c>
      <c r="F24" s="439">
        <v>27</v>
      </c>
    </row>
    <row r="25" spans="1:13" ht="12" customHeight="1">
      <c r="A25" s="52" t="s">
        <v>177</v>
      </c>
      <c r="B25" s="52">
        <v>670</v>
      </c>
      <c r="C25" s="52">
        <v>701</v>
      </c>
      <c r="D25" s="52">
        <v>771</v>
      </c>
      <c r="E25" s="52">
        <v>878</v>
      </c>
      <c r="F25" s="52">
        <v>965</v>
      </c>
    </row>
    <row r="26" spans="1:13" ht="12" customHeight="1">
      <c r="A26" s="53" t="s">
        <v>271</v>
      </c>
      <c r="B26" s="53">
        <v>493</v>
      </c>
      <c r="C26" s="53">
        <v>521</v>
      </c>
      <c r="D26" s="53">
        <v>590</v>
      </c>
      <c r="E26" s="53">
        <v>655</v>
      </c>
      <c r="F26" s="53">
        <v>703</v>
      </c>
      <c r="G26" s="39"/>
      <c r="H26" s="39"/>
      <c r="I26" s="39"/>
      <c r="J26" s="39"/>
      <c r="K26" s="39"/>
      <c r="L26" s="39"/>
      <c r="M26" s="39"/>
    </row>
    <row r="27" spans="1:13" ht="12" customHeight="1">
      <c r="A27" s="54" t="s">
        <v>649</v>
      </c>
      <c r="B27" s="439">
        <v>166</v>
      </c>
      <c r="C27" s="439">
        <v>171</v>
      </c>
      <c r="D27" s="439">
        <v>218</v>
      </c>
      <c r="E27" s="439">
        <v>256</v>
      </c>
      <c r="F27" s="439">
        <v>283</v>
      </c>
    </row>
    <row r="28" spans="1:13" ht="12" customHeight="1">
      <c r="A28" s="54" t="s">
        <v>792</v>
      </c>
      <c r="B28" s="439">
        <v>327</v>
      </c>
      <c r="C28" s="439">
        <v>350</v>
      </c>
      <c r="D28" s="439">
        <v>372</v>
      </c>
      <c r="E28" s="439">
        <v>399</v>
      </c>
      <c r="F28" s="439">
        <v>420</v>
      </c>
    </row>
    <row r="29" spans="1:13" ht="12" customHeight="1">
      <c r="A29" s="53" t="s">
        <v>267</v>
      </c>
      <c r="B29" s="53">
        <v>177</v>
      </c>
      <c r="C29" s="53">
        <v>180</v>
      </c>
      <c r="D29" s="53">
        <v>181</v>
      </c>
      <c r="E29" s="53">
        <v>223</v>
      </c>
      <c r="F29" s="53">
        <v>262</v>
      </c>
      <c r="G29" s="39"/>
      <c r="H29" s="39"/>
      <c r="I29" s="39"/>
      <c r="J29" s="39"/>
      <c r="K29" s="39"/>
      <c r="L29" s="39"/>
      <c r="M29" s="39"/>
    </row>
    <row r="30" spans="1:13" ht="12" customHeight="1">
      <c r="A30" s="54" t="s">
        <v>649</v>
      </c>
      <c r="B30" s="439">
        <v>111</v>
      </c>
      <c r="C30" s="439">
        <v>105</v>
      </c>
      <c r="D30" s="439">
        <v>102</v>
      </c>
      <c r="E30" s="439">
        <v>127</v>
      </c>
      <c r="F30" s="439">
        <v>160</v>
      </c>
    </row>
    <row r="31" spans="1:13" ht="12" customHeight="1">
      <c r="A31" s="54" t="s">
        <v>792</v>
      </c>
      <c r="B31" s="439">
        <v>66</v>
      </c>
      <c r="C31" s="439">
        <v>75</v>
      </c>
      <c r="D31" s="439">
        <v>79</v>
      </c>
      <c r="E31" s="439">
        <v>96</v>
      </c>
      <c r="F31" s="439">
        <v>102</v>
      </c>
    </row>
    <row r="32" spans="1:13" ht="12" customHeight="1">
      <c r="A32" s="52" t="s">
        <v>178</v>
      </c>
      <c r="B32" s="52">
        <v>137</v>
      </c>
      <c r="C32" s="52">
        <v>144</v>
      </c>
      <c r="D32" s="52">
        <v>169</v>
      </c>
      <c r="E32" s="52">
        <v>185</v>
      </c>
      <c r="F32" s="52">
        <v>214</v>
      </c>
    </row>
    <row r="33" spans="1:13" ht="12" customHeight="1">
      <c r="A33" s="53" t="s">
        <v>272</v>
      </c>
      <c r="B33" s="53">
        <v>122</v>
      </c>
      <c r="C33" s="53">
        <v>127</v>
      </c>
      <c r="D33" s="53">
        <v>153</v>
      </c>
      <c r="E33" s="53">
        <v>167</v>
      </c>
      <c r="F33" s="53">
        <v>192</v>
      </c>
      <c r="G33" s="39"/>
      <c r="H33" s="39"/>
      <c r="I33" s="39"/>
      <c r="J33" s="39"/>
      <c r="K33" s="39"/>
      <c r="L33" s="39"/>
      <c r="M33" s="39"/>
    </row>
    <row r="34" spans="1:13" ht="12" customHeight="1">
      <c r="A34" s="54" t="s">
        <v>649</v>
      </c>
      <c r="B34" s="439">
        <v>50</v>
      </c>
      <c r="C34" s="439">
        <v>51</v>
      </c>
      <c r="D34" s="439">
        <v>70</v>
      </c>
      <c r="E34" s="439">
        <v>74</v>
      </c>
      <c r="F34" s="439">
        <v>95</v>
      </c>
    </row>
    <row r="35" spans="1:13" ht="12" customHeight="1">
      <c r="A35" s="54" t="s">
        <v>792</v>
      </c>
      <c r="B35" s="439">
        <v>72</v>
      </c>
      <c r="C35" s="439">
        <v>76</v>
      </c>
      <c r="D35" s="439">
        <v>83</v>
      </c>
      <c r="E35" s="439">
        <v>93</v>
      </c>
      <c r="F35" s="439">
        <v>97</v>
      </c>
    </row>
    <row r="36" spans="1:13" ht="12" customHeight="1">
      <c r="A36" s="53" t="s">
        <v>267</v>
      </c>
      <c r="B36" s="53">
        <v>15</v>
      </c>
      <c r="C36" s="53">
        <v>17</v>
      </c>
      <c r="D36" s="53">
        <v>16</v>
      </c>
      <c r="E36" s="53">
        <v>18</v>
      </c>
      <c r="F36" s="53">
        <v>22</v>
      </c>
      <c r="G36" s="39"/>
      <c r="H36" s="39"/>
      <c r="I36" s="39"/>
      <c r="J36" s="39"/>
      <c r="K36" s="39"/>
      <c r="L36" s="39"/>
      <c r="M36" s="39"/>
    </row>
    <row r="37" spans="1:13" ht="12" customHeight="1">
      <c r="A37" s="54" t="s">
        <v>649</v>
      </c>
      <c r="B37" s="439">
        <v>13</v>
      </c>
      <c r="C37" s="439">
        <v>14</v>
      </c>
      <c r="D37" s="439">
        <v>13</v>
      </c>
      <c r="E37" s="439">
        <v>15</v>
      </c>
      <c r="F37" s="439">
        <v>19</v>
      </c>
    </row>
    <row r="38" spans="1:13" ht="12" customHeight="1">
      <c r="A38" s="54" t="s">
        <v>792</v>
      </c>
      <c r="B38" s="439">
        <v>2</v>
      </c>
      <c r="C38" s="439">
        <v>3</v>
      </c>
      <c r="D38" s="439">
        <v>3</v>
      </c>
      <c r="E38" s="439">
        <v>3</v>
      </c>
      <c r="F38" s="439">
        <v>3</v>
      </c>
    </row>
    <row r="39" spans="1:13" ht="12" customHeight="1">
      <c r="A39" s="52" t="s">
        <v>179</v>
      </c>
      <c r="B39" s="52">
        <v>133</v>
      </c>
      <c r="C39" s="52">
        <v>144</v>
      </c>
      <c r="D39" s="52">
        <v>176</v>
      </c>
      <c r="E39" s="52">
        <v>201</v>
      </c>
      <c r="F39" s="52">
        <v>213</v>
      </c>
    </row>
    <row r="40" spans="1:13" ht="12" customHeight="1">
      <c r="A40" s="53" t="s">
        <v>273</v>
      </c>
      <c r="B40" s="53">
        <v>84</v>
      </c>
      <c r="C40" s="53">
        <v>94</v>
      </c>
      <c r="D40" s="53">
        <v>123</v>
      </c>
      <c r="E40" s="53">
        <v>139</v>
      </c>
      <c r="F40" s="53">
        <v>135</v>
      </c>
      <c r="G40" s="39"/>
      <c r="H40" s="39"/>
      <c r="I40" s="39"/>
      <c r="J40" s="39"/>
      <c r="K40" s="39"/>
      <c r="L40" s="39"/>
      <c r="M40" s="39"/>
    </row>
    <row r="41" spans="1:13" ht="12" customHeight="1">
      <c r="A41" s="54" t="s">
        <v>649</v>
      </c>
      <c r="B41" s="439">
        <v>34</v>
      </c>
      <c r="C41" s="439">
        <v>38</v>
      </c>
      <c r="D41" s="439">
        <v>60</v>
      </c>
      <c r="E41" s="439">
        <v>70</v>
      </c>
      <c r="F41" s="439">
        <v>66</v>
      </c>
    </row>
    <row r="42" spans="1:13" ht="12" customHeight="1">
      <c r="A42" s="54" t="s">
        <v>792</v>
      </c>
      <c r="B42" s="439">
        <v>50</v>
      </c>
      <c r="C42" s="439">
        <v>56</v>
      </c>
      <c r="D42" s="439">
        <v>63</v>
      </c>
      <c r="E42" s="439">
        <v>69</v>
      </c>
      <c r="F42" s="439">
        <v>69</v>
      </c>
    </row>
    <row r="43" spans="1:13" ht="12" customHeight="1">
      <c r="A43" s="53" t="s">
        <v>267</v>
      </c>
      <c r="B43" s="53">
        <v>49</v>
      </c>
      <c r="C43" s="53">
        <v>50</v>
      </c>
      <c r="D43" s="53">
        <v>53</v>
      </c>
      <c r="E43" s="53">
        <v>62</v>
      </c>
      <c r="F43" s="53">
        <v>78</v>
      </c>
      <c r="G43" s="39"/>
      <c r="H43" s="39"/>
      <c r="I43" s="39"/>
      <c r="J43" s="39"/>
      <c r="K43" s="39"/>
      <c r="L43" s="39"/>
      <c r="M43" s="39"/>
    </row>
    <row r="44" spans="1:13" ht="12" customHeight="1">
      <c r="A44" s="54" t="s">
        <v>649</v>
      </c>
      <c r="B44" s="439">
        <v>32</v>
      </c>
      <c r="C44" s="439">
        <v>35</v>
      </c>
      <c r="D44" s="439">
        <v>36</v>
      </c>
      <c r="E44" s="439">
        <v>39</v>
      </c>
      <c r="F44" s="439">
        <v>55</v>
      </c>
    </row>
    <row r="45" spans="1:13" ht="12" customHeight="1">
      <c r="A45" s="54" t="s">
        <v>792</v>
      </c>
      <c r="B45" s="439">
        <v>17</v>
      </c>
      <c r="C45" s="439">
        <v>15</v>
      </c>
      <c r="D45" s="439">
        <v>17</v>
      </c>
      <c r="E45" s="439">
        <v>23</v>
      </c>
      <c r="F45" s="439">
        <v>23</v>
      </c>
    </row>
    <row r="46" spans="1:13" ht="12" customHeight="1">
      <c r="A46" s="52" t="s">
        <v>180</v>
      </c>
      <c r="B46" s="52">
        <v>214</v>
      </c>
      <c r="C46" s="52">
        <v>224</v>
      </c>
      <c r="D46" s="52">
        <v>251</v>
      </c>
      <c r="E46" s="52">
        <v>277</v>
      </c>
      <c r="F46" s="52">
        <v>305</v>
      </c>
    </row>
    <row r="47" spans="1:13" ht="12" customHeight="1">
      <c r="A47" s="53" t="s">
        <v>274</v>
      </c>
      <c r="B47" s="53">
        <v>146</v>
      </c>
      <c r="C47" s="53">
        <v>151</v>
      </c>
      <c r="D47" s="53">
        <v>179</v>
      </c>
      <c r="E47" s="53">
        <v>201</v>
      </c>
      <c r="F47" s="53">
        <v>217</v>
      </c>
      <c r="G47" s="39"/>
      <c r="H47" s="39"/>
      <c r="I47" s="39"/>
      <c r="J47" s="39"/>
      <c r="K47" s="39"/>
      <c r="L47" s="39"/>
      <c r="M47" s="39"/>
    </row>
    <row r="48" spans="1:13" ht="12" customHeight="1">
      <c r="A48" s="54" t="s">
        <v>649</v>
      </c>
      <c r="B48" s="439">
        <v>62</v>
      </c>
      <c r="C48" s="439">
        <v>58</v>
      </c>
      <c r="D48" s="439">
        <v>78</v>
      </c>
      <c r="E48" s="439">
        <v>89</v>
      </c>
      <c r="F48" s="439">
        <v>103</v>
      </c>
    </row>
    <row r="49" spans="1:13" ht="12" customHeight="1">
      <c r="A49" s="54" t="s">
        <v>792</v>
      </c>
      <c r="B49" s="439">
        <v>84</v>
      </c>
      <c r="C49" s="439">
        <v>93</v>
      </c>
      <c r="D49" s="439">
        <v>101</v>
      </c>
      <c r="E49" s="439">
        <v>112</v>
      </c>
      <c r="F49" s="439">
        <v>114</v>
      </c>
    </row>
    <row r="50" spans="1:13" ht="12" customHeight="1">
      <c r="A50" s="53" t="s">
        <v>267</v>
      </c>
      <c r="B50" s="53">
        <v>68</v>
      </c>
      <c r="C50" s="53">
        <v>73</v>
      </c>
      <c r="D50" s="53">
        <v>72</v>
      </c>
      <c r="E50" s="53">
        <v>76</v>
      </c>
      <c r="F50" s="53">
        <v>88</v>
      </c>
      <c r="G50" s="39"/>
      <c r="H50" s="39"/>
      <c r="I50" s="39"/>
      <c r="J50" s="39"/>
      <c r="K50" s="39"/>
      <c r="L50" s="39"/>
      <c r="M50" s="39"/>
    </row>
    <row r="51" spans="1:13" ht="12" customHeight="1">
      <c r="A51" s="54" t="s">
        <v>649</v>
      </c>
      <c r="B51" s="439">
        <v>43</v>
      </c>
      <c r="C51" s="439">
        <v>47</v>
      </c>
      <c r="D51" s="439">
        <v>43</v>
      </c>
      <c r="E51" s="439">
        <v>46</v>
      </c>
      <c r="F51" s="439">
        <v>56</v>
      </c>
    </row>
    <row r="52" spans="1:13" ht="12" customHeight="1">
      <c r="A52" s="54" t="s">
        <v>792</v>
      </c>
      <c r="B52" s="439">
        <v>25</v>
      </c>
      <c r="C52" s="439">
        <v>26</v>
      </c>
      <c r="D52" s="439">
        <v>29</v>
      </c>
      <c r="E52" s="439">
        <v>30</v>
      </c>
      <c r="F52" s="439">
        <v>32</v>
      </c>
    </row>
    <row r="53" spans="1:13" ht="12" customHeight="1">
      <c r="A53" s="52" t="s">
        <v>181</v>
      </c>
      <c r="B53" s="52">
        <v>1296</v>
      </c>
      <c r="C53" s="52">
        <v>1387</v>
      </c>
      <c r="D53" s="52">
        <v>1508</v>
      </c>
      <c r="E53" s="52">
        <v>1591</v>
      </c>
      <c r="F53" s="52">
        <v>1756</v>
      </c>
    </row>
    <row r="54" spans="1:13" ht="12" customHeight="1">
      <c r="A54" s="53" t="s">
        <v>275</v>
      </c>
      <c r="B54" s="53">
        <v>1053</v>
      </c>
      <c r="C54" s="53">
        <v>1124</v>
      </c>
      <c r="D54" s="53">
        <v>1223</v>
      </c>
      <c r="E54" s="53">
        <v>1271</v>
      </c>
      <c r="F54" s="53">
        <v>1383</v>
      </c>
      <c r="G54" s="39"/>
      <c r="H54" s="39"/>
      <c r="I54" s="39"/>
      <c r="J54" s="39"/>
      <c r="K54" s="39"/>
      <c r="L54" s="39"/>
      <c r="M54" s="39"/>
    </row>
    <row r="55" spans="1:13" ht="12" customHeight="1">
      <c r="A55" s="54" t="s">
        <v>649</v>
      </c>
      <c r="B55" s="54">
        <v>393</v>
      </c>
      <c r="C55" s="54">
        <v>391</v>
      </c>
      <c r="D55" s="54">
        <v>454</v>
      </c>
      <c r="E55" s="54">
        <v>464</v>
      </c>
      <c r="F55" s="54">
        <v>536</v>
      </c>
    </row>
    <row r="56" spans="1:13" ht="12" customHeight="1">
      <c r="A56" s="54" t="s">
        <v>792</v>
      </c>
      <c r="B56" s="54">
        <v>660</v>
      </c>
      <c r="C56" s="54">
        <v>733</v>
      </c>
      <c r="D56" s="54">
        <v>769</v>
      </c>
      <c r="E56" s="54">
        <v>807</v>
      </c>
      <c r="F56" s="54">
        <v>847</v>
      </c>
    </row>
    <row r="57" spans="1:13" ht="12" customHeight="1">
      <c r="A57" s="53" t="s">
        <v>267</v>
      </c>
      <c r="B57" s="53">
        <v>243</v>
      </c>
      <c r="C57" s="53">
        <v>263</v>
      </c>
      <c r="D57" s="53">
        <v>285</v>
      </c>
      <c r="E57" s="53">
        <v>320</v>
      </c>
      <c r="F57" s="53">
        <v>373</v>
      </c>
      <c r="G57" s="39"/>
      <c r="H57" s="39"/>
      <c r="I57" s="39"/>
      <c r="J57" s="39"/>
      <c r="K57" s="39"/>
      <c r="L57" s="39"/>
      <c r="M57" s="39"/>
    </row>
    <row r="58" spans="1:13" ht="12" customHeight="1">
      <c r="A58" s="54" t="s">
        <v>649</v>
      </c>
      <c r="B58" s="54">
        <v>149</v>
      </c>
      <c r="C58" s="54">
        <v>155</v>
      </c>
      <c r="D58" s="54">
        <v>164</v>
      </c>
      <c r="E58" s="54">
        <v>182</v>
      </c>
      <c r="F58" s="54">
        <v>222</v>
      </c>
    </row>
    <row r="59" spans="1:13" ht="12" customHeight="1">
      <c r="A59" s="54" t="s">
        <v>792</v>
      </c>
      <c r="B59" s="54">
        <v>94</v>
      </c>
      <c r="C59" s="54">
        <v>108</v>
      </c>
      <c r="D59" s="54">
        <v>121</v>
      </c>
      <c r="E59" s="54">
        <v>138</v>
      </c>
      <c r="F59" s="54">
        <v>151</v>
      </c>
    </row>
    <row r="60" spans="1:13" ht="12" customHeight="1">
      <c r="A60" s="52" t="s">
        <v>182</v>
      </c>
      <c r="B60" s="52">
        <v>119</v>
      </c>
      <c r="C60" s="52">
        <v>133</v>
      </c>
      <c r="D60" s="52">
        <v>144</v>
      </c>
      <c r="E60" s="52">
        <v>161</v>
      </c>
      <c r="F60" s="52">
        <v>164</v>
      </c>
    </row>
    <row r="61" spans="1:13" ht="12" customHeight="1">
      <c r="A61" s="53" t="s">
        <v>276</v>
      </c>
      <c r="B61" s="53">
        <v>56</v>
      </c>
      <c r="C61" s="53">
        <v>64</v>
      </c>
      <c r="D61" s="53">
        <v>67</v>
      </c>
      <c r="E61" s="53">
        <v>77</v>
      </c>
      <c r="F61" s="53">
        <v>79</v>
      </c>
      <c r="G61" s="39"/>
      <c r="H61" s="39"/>
      <c r="I61" s="39"/>
      <c r="J61" s="39"/>
      <c r="K61" s="39"/>
      <c r="L61" s="39"/>
      <c r="M61" s="39"/>
    </row>
    <row r="62" spans="1:13" ht="12" customHeight="1">
      <c r="A62" s="54" t="s">
        <v>649</v>
      </c>
      <c r="B62" s="54">
        <v>21</v>
      </c>
      <c r="C62" s="54">
        <v>26</v>
      </c>
      <c r="D62" s="54">
        <v>22</v>
      </c>
      <c r="E62" s="54">
        <v>26</v>
      </c>
      <c r="F62" s="54">
        <v>29</v>
      </c>
    </row>
    <row r="63" spans="1:13" ht="12" customHeight="1">
      <c r="A63" s="54" t="s">
        <v>792</v>
      </c>
      <c r="B63" s="54">
        <v>35</v>
      </c>
      <c r="C63" s="54">
        <v>38</v>
      </c>
      <c r="D63" s="54">
        <v>45</v>
      </c>
      <c r="E63" s="54">
        <v>51</v>
      </c>
      <c r="F63" s="54">
        <v>50</v>
      </c>
    </row>
    <row r="64" spans="1:13" ht="12" customHeight="1">
      <c r="A64" s="53" t="s">
        <v>267</v>
      </c>
      <c r="B64" s="53">
        <v>63</v>
      </c>
      <c r="C64" s="53">
        <v>69</v>
      </c>
      <c r="D64" s="53">
        <v>77</v>
      </c>
      <c r="E64" s="53">
        <v>84</v>
      </c>
      <c r="F64" s="53">
        <v>85</v>
      </c>
      <c r="G64" s="39"/>
      <c r="H64" s="39"/>
      <c r="I64" s="39"/>
      <c r="J64" s="39"/>
      <c r="K64" s="39"/>
      <c r="L64" s="39"/>
      <c r="M64" s="39"/>
    </row>
    <row r="65" spans="1:13" ht="12" customHeight="1">
      <c r="A65" s="54" t="s">
        <v>649</v>
      </c>
      <c r="B65" s="54">
        <v>39</v>
      </c>
      <c r="C65" s="54">
        <v>41</v>
      </c>
      <c r="D65" s="54">
        <v>47</v>
      </c>
      <c r="E65" s="54">
        <v>50</v>
      </c>
      <c r="F65" s="54">
        <v>52</v>
      </c>
    </row>
    <row r="66" spans="1:13" ht="12" customHeight="1">
      <c r="A66" s="54" t="s">
        <v>792</v>
      </c>
      <c r="B66" s="54">
        <v>24</v>
      </c>
      <c r="C66" s="54">
        <v>28</v>
      </c>
      <c r="D66" s="54">
        <v>30</v>
      </c>
      <c r="E66" s="54">
        <v>34</v>
      </c>
      <c r="F66" s="54">
        <v>33</v>
      </c>
    </row>
    <row r="67" spans="1:13" ht="12" customHeight="1">
      <c r="A67" s="52" t="s">
        <v>183</v>
      </c>
      <c r="B67" s="52">
        <v>41</v>
      </c>
      <c r="C67" s="52">
        <v>45</v>
      </c>
      <c r="D67" s="52">
        <v>48</v>
      </c>
      <c r="E67" s="52">
        <v>47</v>
      </c>
      <c r="F67" s="52">
        <v>43</v>
      </c>
    </row>
    <row r="68" spans="1:13" ht="12" customHeight="1">
      <c r="A68" s="53" t="s">
        <v>277</v>
      </c>
      <c r="B68" s="53">
        <v>38</v>
      </c>
      <c r="C68" s="53">
        <v>43</v>
      </c>
      <c r="D68" s="53">
        <v>46</v>
      </c>
      <c r="E68" s="53">
        <v>45</v>
      </c>
      <c r="F68" s="53">
        <v>41</v>
      </c>
      <c r="G68" s="39"/>
      <c r="H68" s="39"/>
      <c r="I68" s="39"/>
      <c r="J68" s="39"/>
      <c r="K68" s="39"/>
      <c r="L68" s="39"/>
      <c r="M68" s="39"/>
    </row>
    <row r="69" spans="1:13" ht="12" customHeight="1">
      <c r="A69" s="54" t="s">
        <v>649</v>
      </c>
      <c r="B69" s="54">
        <v>14</v>
      </c>
      <c r="C69" s="54">
        <v>16</v>
      </c>
      <c r="D69" s="54">
        <v>19</v>
      </c>
      <c r="E69" s="54">
        <v>17</v>
      </c>
      <c r="F69" s="54">
        <v>17</v>
      </c>
    </row>
    <row r="70" spans="1:13" ht="12" customHeight="1">
      <c r="A70" s="54" t="s">
        <v>792</v>
      </c>
      <c r="B70" s="54">
        <v>24</v>
      </c>
      <c r="C70" s="54">
        <v>27</v>
      </c>
      <c r="D70" s="54">
        <v>27</v>
      </c>
      <c r="E70" s="54">
        <v>28</v>
      </c>
      <c r="F70" s="54">
        <v>24</v>
      </c>
    </row>
    <row r="71" spans="1:13" ht="12" customHeight="1">
      <c r="A71" s="53" t="s">
        <v>267</v>
      </c>
      <c r="B71" s="53">
        <v>3</v>
      </c>
      <c r="C71" s="53">
        <v>2</v>
      </c>
      <c r="D71" s="53">
        <v>2</v>
      </c>
      <c r="E71" s="53">
        <v>2</v>
      </c>
      <c r="F71" s="53">
        <v>2</v>
      </c>
      <c r="G71" s="39"/>
      <c r="H71" s="39"/>
      <c r="I71" s="39"/>
      <c r="J71" s="39"/>
      <c r="K71" s="39"/>
      <c r="L71" s="39"/>
      <c r="M71" s="39"/>
    </row>
    <row r="72" spans="1:13" ht="12" customHeight="1">
      <c r="A72" s="54" t="s">
        <v>649</v>
      </c>
      <c r="B72" s="54">
        <v>3</v>
      </c>
      <c r="C72" s="54">
        <v>2</v>
      </c>
      <c r="D72" s="54">
        <v>2</v>
      </c>
      <c r="E72" s="54">
        <v>2</v>
      </c>
      <c r="F72" s="54">
        <v>2</v>
      </c>
    </row>
    <row r="73" spans="1:13" ht="12" customHeight="1">
      <c r="A73" s="54" t="s">
        <v>792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13" ht="17.25" customHeight="1">
      <c r="A74" s="55" t="s">
        <v>10</v>
      </c>
      <c r="B74" s="55">
        <v>3901</v>
      </c>
      <c r="C74" s="55">
        <v>4240</v>
      </c>
      <c r="D74" s="55">
        <v>4700</v>
      </c>
      <c r="E74" s="55">
        <v>5204</v>
      </c>
      <c r="F74" s="55">
        <v>5676</v>
      </c>
      <c r="H74" s="39"/>
    </row>
    <row r="75" spans="1:13" ht="9" customHeight="1" thickBot="1">
      <c r="A75" s="42"/>
      <c r="B75" s="43"/>
      <c r="C75" s="43"/>
      <c r="D75" s="43"/>
      <c r="E75" s="43"/>
      <c r="F75" s="43"/>
    </row>
    <row r="76" spans="1:13" ht="15" customHeight="1" thickTop="1">
      <c r="A76" s="440" t="s">
        <v>922</v>
      </c>
      <c r="B76" s="40"/>
      <c r="C76" s="40"/>
      <c r="D76" s="40"/>
      <c r="E76" s="40"/>
      <c r="F76" s="40"/>
    </row>
    <row r="77" spans="1:13">
      <c r="A77" s="440" t="s">
        <v>650</v>
      </c>
      <c r="B77" s="39"/>
      <c r="C77" s="39"/>
      <c r="D77" s="39"/>
      <c r="E77" s="39"/>
      <c r="F77" s="39"/>
    </row>
    <row r="78" spans="1:13">
      <c r="A78" s="440"/>
      <c r="B78" s="39"/>
      <c r="C78" s="39"/>
      <c r="D78" s="39"/>
      <c r="E78" s="39"/>
      <c r="F78" s="39"/>
    </row>
    <row r="79" spans="1:13">
      <c r="A79" s="57"/>
      <c r="B79" s="39"/>
      <c r="C79" s="39"/>
      <c r="D79" s="39"/>
      <c r="E79" s="39"/>
      <c r="F79" s="39"/>
    </row>
    <row r="80" spans="1:13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9"/>
  <sheetViews>
    <sheetView workbookViewId="0">
      <selection activeCell="O21" sqref="O21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7" width="5.7109375" style="38" customWidth="1"/>
    <col min="8" max="17" width="5.140625" style="38" customWidth="1"/>
    <col min="18" max="256" width="33.140625" style="38"/>
    <col min="257" max="257" width="45" style="38" customWidth="1"/>
    <col min="258" max="262" width="10.7109375" style="38" customWidth="1"/>
    <col min="263" max="263" width="5.7109375" style="38" customWidth="1"/>
    <col min="264" max="273" width="5.140625" style="38" customWidth="1"/>
    <col min="274" max="512" width="33.140625" style="38"/>
    <col min="513" max="513" width="45" style="38" customWidth="1"/>
    <col min="514" max="518" width="10.7109375" style="38" customWidth="1"/>
    <col min="519" max="519" width="5.7109375" style="38" customWidth="1"/>
    <col min="520" max="529" width="5.140625" style="38" customWidth="1"/>
    <col min="530" max="768" width="33.140625" style="38"/>
    <col min="769" max="769" width="45" style="38" customWidth="1"/>
    <col min="770" max="774" width="10.7109375" style="38" customWidth="1"/>
    <col min="775" max="775" width="5.7109375" style="38" customWidth="1"/>
    <col min="776" max="785" width="5.140625" style="38" customWidth="1"/>
    <col min="786" max="1024" width="33.140625" style="38"/>
    <col min="1025" max="1025" width="45" style="38" customWidth="1"/>
    <col min="1026" max="1030" width="10.7109375" style="38" customWidth="1"/>
    <col min="1031" max="1031" width="5.7109375" style="38" customWidth="1"/>
    <col min="1032" max="1041" width="5.140625" style="38" customWidth="1"/>
    <col min="1042" max="1280" width="33.140625" style="38"/>
    <col min="1281" max="1281" width="45" style="38" customWidth="1"/>
    <col min="1282" max="1286" width="10.7109375" style="38" customWidth="1"/>
    <col min="1287" max="1287" width="5.7109375" style="38" customWidth="1"/>
    <col min="1288" max="1297" width="5.140625" style="38" customWidth="1"/>
    <col min="1298" max="1536" width="33.140625" style="38"/>
    <col min="1537" max="1537" width="45" style="38" customWidth="1"/>
    <col min="1538" max="1542" width="10.7109375" style="38" customWidth="1"/>
    <col min="1543" max="1543" width="5.7109375" style="38" customWidth="1"/>
    <col min="1544" max="1553" width="5.140625" style="38" customWidth="1"/>
    <col min="1554" max="1792" width="33.140625" style="38"/>
    <col min="1793" max="1793" width="45" style="38" customWidth="1"/>
    <col min="1794" max="1798" width="10.7109375" style="38" customWidth="1"/>
    <col min="1799" max="1799" width="5.7109375" style="38" customWidth="1"/>
    <col min="1800" max="1809" width="5.140625" style="38" customWidth="1"/>
    <col min="1810" max="2048" width="33.140625" style="38"/>
    <col min="2049" max="2049" width="45" style="38" customWidth="1"/>
    <col min="2050" max="2054" width="10.7109375" style="38" customWidth="1"/>
    <col min="2055" max="2055" width="5.7109375" style="38" customWidth="1"/>
    <col min="2056" max="2065" width="5.140625" style="38" customWidth="1"/>
    <col min="2066" max="2304" width="33.140625" style="38"/>
    <col min="2305" max="2305" width="45" style="38" customWidth="1"/>
    <col min="2306" max="2310" width="10.7109375" style="38" customWidth="1"/>
    <col min="2311" max="2311" width="5.7109375" style="38" customWidth="1"/>
    <col min="2312" max="2321" width="5.140625" style="38" customWidth="1"/>
    <col min="2322" max="2560" width="33.140625" style="38"/>
    <col min="2561" max="2561" width="45" style="38" customWidth="1"/>
    <col min="2562" max="2566" width="10.7109375" style="38" customWidth="1"/>
    <col min="2567" max="2567" width="5.7109375" style="38" customWidth="1"/>
    <col min="2568" max="2577" width="5.140625" style="38" customWidth="1"/>
    <col min="2578" max="2816" width="33.140625" style="38"/>
    <col min="2817" max="2817" width="45" style="38" customWidth="1"/>
    <col min="2818" max="2822" width="10.7109375" style="38" customWidth="1"/>
    <col min="2823" max="2823" width="5.7109375" style="38" customWidth="1"/>
    <col min="2824" max="2833" width="5.140625" style="38" customWidth="1"/>
    <col min="2834" max="3072" width="33.140625" style="38"/>
    <col min="3073" max="3073" width="45" style="38" customWidth="1"/>
    <col min="3074" max="3078" width="10.7109375" style="38" customWidth="1"/>
    <col min="3079" max="3079" width="5.7109375" style="38" customWidth="1"/>
    <col min="3080" max="3089" width="5.140625" style="38" customWidth="1"/>
    <col min="3090" max="3328" width="33.140625" style="38"/>
    <col min="3329" max="3329" width="45" style="38" customWidth="1"/>
    <col min="3330" max="3334" width="10.7109375" style="38" customWidth="1"/>
    <col min="3335" max="3335" width="5.7109375" style="38" customWidth="1"/>
    <col min="3336" max="3345" width="5.140625" style="38" customWidth="1"/>
    <col min="3346" max="3584" width="33.140625" style="38"/>
    <col min="3585" max="3585" width="45" style="38" customWidth="1"/>
    <col min="3586" max="3590" width="10.7109375" style="38" customWidth="1"/>
    <col min="3591" max="3591" width="5.7109375" style="38" customWidth="1"/>
    <col min="3592" max="3601" width="5.140625" style="38" customWidth="1"/>
    <col min="3602" max="3840" width="33.140625" style="38"/>
    <col min="3841" max="3841" width="45" style="38" customWidth="1"/>
    <col min="3842" max="3846" width="10.7109375" style="38" customWidth="1"/>
    <col min="3847" max="3847" width="5.7109375" style="38" customWidth="1"/>
    <col min="3848" max="3857" width="5.140625" style="38" customWidth="1"/>
    <col min="3858" max="4096" width="33.140625" style="38"/>
    <col min="4097" max="4097" width="45" style="38" customWidth="1"/>
    <col min="4098" max="4102" width="10.7109375" style="38" customWidth="1"/>
    <col min="4103" max="4103" width="5.7109375" style="38" customWidth="1"/>
    <col min="4104" max="4113" width="5.140625" style="38" customWidth="1"/>
    <col min="4114" max="4352" width="33.140625" style="38"/>
    <col min="4353" max="4353" width="45" style="38" customWidth="1"/>
    <col min="4354" max="4358" width="10.7109375" style="38" customWidth="1"/>
    <col min="4359" max="4359" width="5.7109375" style="38" customWidth="1"/>
    <col min="4360" max="4369" width="5.140625" style="38" customWidth="1"/>
    <col min="4370" max="4608" width="33.140625" style="38"/>
    <col min="4609" max="4609" width="45" style="38" customWidth="1"/>
    <col min="4610" max="4614" width="10.7109375" style="38" customWidth="1"/>
    <col min="4615" max="4615" width="5.7109375" style="38" customWidth="1"/>
    <col min="4616" max="4625" width="5.140625" style="38" customWidth="1"/>
    <col min="4626" max="4864" width="33.140625" style="38"/>
    <col min="4865" max="4865" width="45" style="38" customWidth="1"/>
    <col min="4866" max="4870" width="10.7109375" style="38" customWidth="1"/>
    <col min="4871" max="4871" width="5.7109375" style="38" customWidth="1"/>
    <col min="4872" max="4881" width="5.140625" style="38" customWidth="1"/>
    <col min="4882" max="5120" width="33.140625" style="38"/>
    <col min="5121" max="5121" width="45" style="38" customWidth="1"/>
    <col min="5122" max="5126" width="10.7109375" style="38" customWidth="1"/>
    <col min="5127" max="5127" width="5.7109375" style="38" customWidth="1"/>
    <col min="5128" max="5137" width="5.140625" style="38" customWidth="1"/>
    <col min="5138" max="5376" width="33.140625" style="38"/>
    <col min="5377" max="5377" width="45" style="38" customWidth="1"/>
    <col min="5378" max="5382" width="10.7109375" style="38" customWidth="1"/>
    <col min="5383" max="5383" width="5.7109375" style="38" customWidth="1"/>
    <col min="5384" max="5393" width="5.140625" style="38" customWidth="1"/>
    <col min="5394" max="5632" width="33.140625" style="38"/>
    <col min="5633" max="5633" width="45" style="38" customWidth="1"/>
    <col min="5634" max="5638" width="10.7109375" style="38" customWidth="1"/>
    <col min="5639" max="5639" width="5.7109375" style="38" customWidth="1"/>
    <col min="5640" max="5649" width="5.140625" style="38" customWidth="1"/>
    <col min="5650" max="5888" width="33.140625" style="38"/>
    <col min="5889" max="5889" width="45" style="38" customWidth="1"/>
    <col min="5890" max="5894" width="10.7109375" style="38" customWidth="1"/>
    <col min="5895" max="5895" width="5.7109375" style="38" customWidth="1"/>
    <col min="5896" max="5905" width="5.140625" style="38" customWidth="1"/>
    <col min="5906" max="6144" width="33.140625" style="38"/>
    <col min="6145" max="6145" width="45" style="38" customWidth="1"/>
    <col min="6146" max="6150" width="10.7109375" style="38" customWidth="1"/>
    <col min="6151" max="6151" width="5.7109375" style="38" customWidth="1"/>
    <col min="6152" max="6161" width="5.140625" style="38" customWidth="1"/>
    <col min="6162" max="6400" width="33.140625" style="38"/>
    <col min="6401" max="6401" width="45" style="38" customWidth="1"/>
    <col min="6402" max="6406" width="10.7109375" style="38" customWidth="1"/>
    <col min="6407" max="6407" width="5.7109375" style="38" customWidth="1"/>
    <col min="6408" max="6417" width="5.140625" style="38" customWidth="1"/>
    <col min="6418" max="6656" width="33.140625" style="38"/>
    <col min="6657" max="6657" width="45" style="38" customWidth="1"/>
    <col min="6658" max="6662" width="10.7109375" style="38" customWidth="1"/>
    <col min="6663" max="6663" width="5.7109375" style="38" customWidth="1"/>
    <col min="6664" max="6673" width="5.140625" style="38" customWidth="1"/>
    <col min="6674" max="6912" width="33.140625" style="38"/>
    <col min="6913" max="6913" width="45" style="38" customWidth="1"/>
    <col min="6914" max="6918" width="10.7109375" style="38" customWidth="1"/>
    <col min="6919" max="6919" width="5.7109375" style="38" customWidth="1"/>
    <col min="6920" max="6929" width="5.140625" style="38" customWidth="1"/>
    <col min="6930" max="7168" width="33.140625" style="38"/>
    <col min="7169" max="7169" width="45" style="38" customWidth="1"/>
    <col min="7170" max="7174" width="10.7109375" style="38" customWidth="1"/>
    <col min="7175" max="7175" width="5.7109375" style="38" customWidth="1"/>
    <col min="7176" max="7185" width="5.140625" style="38" customWidth="1"/>
    <col min="7186" max="7424" width="33.140625" style="38"/>
    <col min="7425" max="7425" width="45" style="38" customWidth="1"/>
    <col min="7426" max="7430" width="10.7109375" style="38" customWidth="1"/>
    <col min="7431" max="7431" width="5.7109375" style="38" customWidth="1"/>
    <col min="7432" max="7441" width="5.140625" style="38" customWidth="1"/>
    <col min="7442" max="7680" width="33.140625" style="38"/>
    <col min="7681" max="7681" width="45" style="38" customWidth="1"/>
    <col min="7682" max="7686" width="10.7109375" style="38" customWidth="1"/>
    <col min="7687" max="7687" width="5.7109375" style="38" customWidth="1"/>
    <col min="7688" max="7697" width="5.140625" style="38" customWidth="1"/>
    <col min="7698" max="7936" width="33.140625" style="38"/>
    <col min="7937" max="7937" width="45" style="38" customWidth="1"/>
    <col min="7938" max="7942" width="10.7109375" style="38" customWidth="1"/>
    <col min="7943" max="7943" width="5.7109375" style="38" customWidth="1"/>
    <col min="7944" max="7953" width="5.140625" style="38" customWidth="1"/>
    <col min="7954" max="8192" width="33.140625" style="38"/>
    <col min="8193" max="8193" width="45" style="38" customWidth="1"/>
    <col min="8194" max="8198" width="10.7109375" style="38" customWidth="1"/>
    <col min="8199" max="8199" width="5.7109375" style="38" customWidth="1"/>
    <col min="8200" max="8209" width="5.140625" style="38" customWidth="1"/>
    <col min="8210" max="8448" width="33.140625" style="38"/>
    <col min="8449" max="8449" width="45" style="38" customWidth="1"/>
    <col min="8450" max="8454" width="10.7109375" style="38" customWidth="1"/>
    <col min="8455" max="8455" width="5.7109375" style="38" customWidth="1"/>
    <col min="8456" max="8465" width="5.140625" style="38" customWidth="1"/>
    <col min="8466" max="8704" width="33.140625" style="38"/>
    <col min="8705" max="8705" width="45" style="38" customWidth="1"/>
    <col min="8706" max="8710" width="10.7109375" style="38" customWidth="1"/>
    <col min="8711" max="8711" width="5.7109375" style="38" customWidth="1"/>
    <col min="8712" max="8721" width="5.140625" style="38" customWidth="1"/>
    <col min="8722" max="8960" width="33.140625" style="38"/>
    <col min="8961" max="8961" width="45" style="38" customWidth="1"/>
    <col min="8962" max="8966" width="10.7109375" style="38" customWidth="1"/>
    <col min="8967" max="8967" width="5.7109375" style="38" customWidth="1"/>
    <col min="8968" max="8977" width="5.140625" style="38" customWidth="1"/>
    <col min="8978" max="9216" width="33.140625" style="38"/>
    <col min="9217" max="9217" width="45" style="38" customWidth="1"/>
    <col min="9218" max="9222" width="10.7109375" style="38" customWidth="1"/>
    <col min="9223" max="9223" width="5.7109375" style="38" customWidth="1"/>
    <col min="9224" max="9233" width="5.140625" style="38" customWidth="1"/>
    <col min="9234" max="9472" width="33.140625" style="38"/>
    <col min="9473" max="9473" width="45" style="38" customWidth="1"/>
    <col min="9474" max="9478" width="10.7109375" style="38" customWidth="1"/>
    <col min="9479" max="9479" width="5.7109375" style="38" customWidth="1"/>
    <col min="9480" max="9489" width="5.140625" style="38" customWidth="1"/>
    <col min="9490" max="9728" width="33.140625" style="38"/>
    <col min="9729" max="9729" width="45" style="38" customWidth="1"/>
    <col min="9730" max="9734" width="10.7109375" style="38" customWidth="1"/>
    <col min="9735" max="9735" width="5.7109375" style="38" customWidth="1"/>
    <col min="9736" max="9745" width="5.140625" style="38" customWidth="1"/>
    <col min="9746" max="9984" width="33.140625" style="38"/>
    <col min="9985" max="9985" width="45" style="38" customWidth="1"/>
    <col min="9986" max="9990" width="10.7109375" style="38" customWidth="1"/>
    <col min="9991" max="9991" width="5.7109375" style="38" customWidth="1"/>
    <col min="9992" max="10001" width="5.140625" style="38" customWidth="1"/>
    <col min="10002" max="10240" width="33.140625" style="38"/>
    <col min="10241" max="10241" width="45" style="38" customWidth="1"/>
    <col min="10242" max="10246" width="10.7109375" style="38" customWidth="1"/>
    <col min="10247" max="10247" width="5.7109375" style="38" customWidth="1"/>
    <col min="10248" max="10257" width="5.140625" style="38" customWidth="1"/>
    <col min="10258" max="10496" width="33.140625" style="38"/>
    <col min="10497" max="10497" width="45" style="38" customWidth="1"/>
    <col min="10498" max="10502" width="10.7109375" style="38" customWidth="1"/>
    <col min="10503" max="10503" width="5.7109375" style="38" customWidth="1"/>
    <col min="10504" max="10513" width="5.140625" style="38" customWidth="1"/>
    <col min="10514" max="10752" width="33.140625" style="38"/>
    <col min="10753" max="10753" width="45" style="38" customWidth="1"/>
    <col min="10754" max="10758" width="10.7109375" style="38" customWidth="1"/>
    <col min="10759" max="10759" width="5.7109375" style="38" customWidth="1"/>
    <col min="10760" max="10769" width="5.140625" style="38" customWidth="1"/>
    <col min="10770" max="11008" width="33.140625" style="38"/>
    <col min="11009" max="11009" width="45" style="38" customWidth="1"/>
    <col min="11010" max="11014" width="10.7109375" style="38" customWidth="1"/>
    <col min="11015" max="11015" width="5.7109375" style="38" customWidth="1"/>
    <col min="11016" max="11025" width="5.140625" style="38" customWidth="1"/>
    <col min="11026" max="11264" width="33.140625" style="38"/>
    <col min="11265" max="11265" width="45" style="38" customWidth="1"/>
    <col min="11266" max="11270" width="10.7109375" style="38" customWidth="1"/>
    <col min="11271" max="11271" width="5.7109375" style="38" customWidth="1"/>
    <col min="11272" max="11281" width="5.140625" style="38" customWidth="1"/>
    <col min="11282" max="11520" width="33.140625" style="38"/>
    <col min="11521" max="11521" width="45" style="38" customWidth="1"/>
    <col min="11522" max="11526" width="10.7109375" style="38" customWidth="1"/>
    <col min="11527" max="11527" width="5.7109375" style="38" customWidth="1"/>
    <col min="11528" max="11537" width="5.140625" style="38" customWidth="1"/>
    <col min="11538" max="11776" width="33.140625" style="38"/>
    <col min="11777" max="11777" width="45" style="38" customWidth="1"/>
    <col min="11778" max="11782" width="10.7109375" style="38" customWidth="1"/>
    <col min="11783" max="11783" width="5.7109375" style="38" customWidth="1"/>
    <col min="11784" max="11793" width="5.140625" style="38" customWidth="1"/>
    <col min="11794" max="12032" width="33.140625" style="38"/>
    <col min="12033" max="12033" width="45" style="38" customWidth="1"/>
    <col min="12034" max="12038" width="10.7109375" style="38" customWidth="1"/>
    <col min="12039" max="12039" width="5.7109375" style="38" customWidth="1"/>
    <col min="12040" max="12049" width="5.140625" style="38" customWidth="1"/>
    <col min="12050" max="12288" width="33.140625" style="38"/>
    <col min="12289" max="12289" width="45" style="38" customWidth="1"/>
    <col min="12290" max="12294" width="10.7109375" style="38" customWidth="1"/>
    <col min="12295" max="12295" width="5.7109375" style="38" customWidth="1"/>
    <col min="12296" max="12305" width="5.140625" style="38" customWidth="1"/>
    <col min="12306" max="12544" width="33.140625" style="38"/>
    <col min="12545" max="12545" width="45" style="38" customWidth="1"/>
    <col min="12546" max="12550" width="10.7109375" style="38" customWidth="1"/>
    <col min="12551" max="12551" width="5.7109375" style="38" customWidth="1"/>
    <col min="12552" max="12561" width="5.140625" style="38" customWidth="1"/>
    <col min="12562" max="12800" width="33.140625" style="38"/>
    <col min="12801" max="12801" width="45" style="38" customWidth="1"/>
    <col min="12802" max="12806" width="10.7109375" style="38" customWidth="1"/>
    <col min="12807" max="12807" width="5.7109375" style="38" customWidth="1"/>
    <col min="12808" max="12817" width="5.140625" style="38" customWidth="1"/>
    <col min="12818" max="13056" width="33.140625" style="38"/>
    <col min="13057" max="13057" width="45" style="38" customWidth="1"/>
    <col min="13058" max="13062" width="10.7109375" style="38" customWidth="1"/>
    <col min="13063" max="13063" width="5.7109375" style="38" customWidth="1"/>
    <col min="13064" max="13073" width="5.140625" style="38" customWidth="1"/>
    <col min="13074" max="13312" width="33.140625" style="38"/>
    <col min="13313" max="13313" width="45" style="38" customWidth="1"/>
    <col min="13314" max="13318" width="10.7109375" style="38" customWidth="1"/>
    <col min="13319" max="13319" width="5.7109375" style="38" customWidth="1"/>
    <col min="13320" max="13329" width="5.140625" style="38" customWidth="1"/>
    <col min="13330" max="13568" width="33.140625" style="38"/>
    <col min="13569" max="13569" width="45" style="38" customWidth="1"/>
    <col min="13570" max="13574" width="10.7109375" style="38" customWidth="1"/>
    <col min="13575" max="13575" width="5.7109375" style="38" customWidth="1"/>
    <col min="13576" max="13585" width="5.140625" style="38" customWidth="1"/>
    <col min="13586" max="13824" width="33.140625" style="38"/>
    <col min="13825" max="13825" width="45" style="38" customWidth="1"/>
    <col min="13826" max="13830" width="10.7109375" style="38" customWidth="1"/>
    <col min="13831" max="13831" width="5.7109375" style="38" customWidth="1"/>
    <col min="13832" max="13841" width="5.140625" style="38" customWidth="1"/>
    <col min="13842" max="14080" width="33.140625" style="38"/>
    <col min="14081" max="14081" width="45" style="38" customWidth="1"/>
    <col min="14082" max="14086" width="10.7109375" style="38" customWidth="1"/>
    <col min="14087" max="14087" width="5.7109375" style="38" customWidth="1"/>
    <col min="14088" max="14097" width="5.140625" style="38" customWidth="1"/>
    <col min="14098" max="14336" width="33.140625" style="38"/>
    <col min="14337" max="14337" width="45" style="38" customWidth="1"/>
    <col min="14338" max="14342" width="10.7109375" style="38" customWidth="1"/>
    <col min="14343" max="14343" width="5.7109375" style="38" customWidth="1"/>
    <col min="14344" max="14353" width="5.140625" style="38" customWidth="1"/>
    <col min="14354" max="14592" width="33.140625" style="38"/>
    <col min="14593" max="14593" width="45" style="38" customWidth="1"/>
    <col min="14594" max="14598" width="10.7109375" style="38" customWidth="1"/>
    <col min="14599" max="14599" width="5.7109375" style="38" customWidth="1"/>
    <col min="14600" max="14609" width="5.140625" style="38" customWidth="1"/>
    <col min="14610" max="14848" width="33.140625" style="38"/>
    <col min="14849" max="14849" width="45" style="38" customWidth="1"/>
    <col min="14850" max="14854" width="10.7109375" style="38" customWidth="1"/>
    <col min="14855" max="14855" width="5.7109375" style="38" customWidth="1"/>
    <col min="14856" max="14865" width="5.140625" style="38" customWidth="1"/>
    <col min="14866" max="15104" width="33.140625" style="38"/>
    <col min="15105" max="15105" width="45" style="38" customWidth="1"/>
    <col min="15106" max="15110" width="10.7109375" style="38" customWidth="1"/>
    <col min="15111" max="15111" width="5.7109375" style="38" customWidth="1"/>
    <col min="15112" max="15121" width="5.140625" style="38" customWidth="1"/>
    <col min="15122" max="15360" width="33.140625" style="38"/>
    <col min="15361" max="15361" width="45" style="38" customWidth="1"/>
    <col min="15362" max="15366" width="10.7109375" style="38" customWidth="1"/>
    <col min="15367" max="15367" width="5.7109375" style="38" customWidth="1"/>
    <col min="15368" max="15377" width="5.140625" style="38" customWidth="1"/>
    <col min="15378" max="15616" width="33.140625" style="38"/>
    <col min="15617" max="15617" width="45" style="38" customWidth="1"/>
    <col min="15618" max="15622" width="10.7109375" style="38" customWidth="1"/>
    <col min="15623" max="15623" width="5.7109375" style="38" customWidth="1"/>
    <col min="15624" max="15633" width="5.140625" style="38" customWidth="1"/>
    <col min="15634" max="15872" width="33.140625" style="38"/>
    <col min="15873" max="15873" width="45" style="38" customWidth="1"/>
    <col min="15874" max="15878" width="10.7109375" style="38" customWidth="1"/>
    <col min="15879" max="15879" width="5.7109375" style="38" customWidth="1"/>
    <col min="15880" max="15889" width="5.140625" style="38" customWidth="1"/>
    <col min="15890" max="16128" width="33.140625" style="38"/>
    <col min="16129" max="16129" width="45" style="38" customWidth="1"/>
    <col min="16130" max="16134" width="10.7109375" style="38" customWidth="1"/>
    <col min="16135" max="16135" width="5.7109375" style="38" customWidth="1"/>
    <col min="16136" max="16145" width="5.140625" style="38" customWidth="1"/>
    <col min="16146" max="16384" width="33.140625" style="38"/>
  </cols>
  <sheetData>
    <row r="1" spans="1:7" s="45" customFormat="1" ht="3.75" customHeight="1">
      <c r="A1" s="369"/>
      <c r="B1" s="370"/>
      <c r="C1" s="370"/>
      <c r="D1" s="370"/>
      <c r="E1" s="370"/>
      <c r="F1" s="370"/>
    </row>
    <row r="2" spans="1:7" s="45" customFormat="1" ht="16.5" customHeight="1">
      <c r="A2" s="850" t="s">
        <v>549</v>
      </c>
      <c r="B2" s="850"/>
      <c r="C2" s="850"/>
      <c r="D2" s="850"/>
      <c r="E2" s="850"/>
      <c r="F2" s="850"/>
    </row>
    <row r="3" spans="1:7" s="45" customFormat="1" ht="13.5" customHeight="1">
      <c r="A3" s="850" t="s">
        <v>696</v>
      </c>
      <c r="B3" s="850"/>
      <c r="C3" s="850"/>
      <c r="D3" s="850"/>
      <c r="E3" s="850"/>
      <c r="F3" s="850"/>
    </row>
    <row r="4" spans="1:7" s="45" customFormat="1" ht="3" customHeight="1">
      <c r="A4" s="851"/>
      <c r="B4" s="851"/>
      <c r="C4" s="664"/>
      <c r="D4" s="664"/>
      <c r="E4" s="664"/>
      <c r="F4" s="664"/>
    </row>
    <row r="5" spans="1:7" ht="3" customHeight="1">
      <c r="A5" s="46"/>
    </row>
    <row r="6" spans="1:7" ht="2.25" customHeight="1">
      <c r="A6" s="47"/>
      <c r="B6" s="49"/>
      <c r="C6" s="49"/>
      <c r="D6" s="49"/>
      <c r="E6" s="49"/>
      <c r="F6" s="49"/>
    </row>
    <row r="7" spans="1:7" ht="14.25" customHeight="1">
      <c r="A7" s="50"/>
      <c r="B7" s="51" t="s">
        <v>623</v>
      </c>
      <c r="C7" s="51" t="s">
        <v>707</v>
      </c>
      <c r="D7" s="51" t="s">
        <v>739</v>
      </c>
      <c r="E7" s="51" t="s">
        <v>833</v>
      </c>
      <c r="F7" s="51" t="s">
        <v>921</v>
      </c>
    </row>
    <row r="8" spans="1:7" ht="15.75" customHeight="1">
      <c r="A8" s="52" t="s">
        <v>175</v>
      </c>
      <c r="B8" s="717">
        <v>18</v>
      </c>
      <c r="C8" s="717">
        <v>22</v>
      </c>
      <c r="D8" s="717">
        <v>21</v>
      </c>
      <c r="E8" s="717">
        <v>10</v>
      </c>
      <c r="F8" s="717">
        <v>10</v>
      </c>
    </row>
    <row r="9" spans="1:7" ht="14.25" customHeight="1">
      <c r="A9" s="53" t="s">
        <v>266</v>
      </c>
      <c r="B9" s="53">
        <v>10</v>
      </c>
      <c r="C9" s="53">
        <v>17</v>
      </c>
      <c r="D9" s="53">
        <v>17</v>
      </c>
      <c r="E9" s="53">
        <v>6</v>
      </c>
      <c r="F9" s="53">
        <v>6</v>
      </c>
      <c r="G9" s="39"/>
    </row>
    <row r="10" spans="1:7" ht="12" customHeight="1">
      <c r="A10" s="54" t="s">
        <v>649</v>
      </c>
      <c r="B10" s="439">
        <v>5</v>
      </c>
      <c r="C10" s="439">
        <v>5</v>
      </c>
      <c r="D10" s="439">
        <v>6</v>
      </c>
      <c r="E10" s="439">
        <v>3</v>
      </c>
      <c r="F10" s="439">
        <v>3</v>
      </c>
    </row>
    <row r="11" spans="1:7" ht="12" customHeight="1">
      <c r="A11" s="54" t="s">
        <v>792</v>
      </c>
      <c r="B11" s="439">
        <v>5</v>
      </c>
      <c r="C11" s="439">
        <v>12</v>
      </c>
      <c r="D11" s="439">
        <v>11</v>
      </c>
      <c r="E11" s="439">
        <v>3</v>
      </c>
      <c r="F11" s="439">
        <v>3</v>
      </c>
    </row>
    <row r="12" spans="1:7" ht="12" customHeight="1">
      <c r="A12" s="53" t="s">
        <v>267</v>
      </c>
      <c r="B12" s="53">
        <v>8</v>
      </c>
      <c r="C12" s="53">
        <v>5</v>
      </c>
      <c r="D12" s="53">
        <v>4</v>
      </c>
      <c r="E12" s="53">
        <v>4</v>
      </c>
      <c r="F12" s="53">
        <v>4</v>
      </c>
      <c r="G12" s="39"/>
    </row>
    <row r="13" spans="1:7" ht="12" customHeight="1">
      <c r="A13" s="54" t="s">
        <v>649</v>
      </c>
      <c r="B13" s="439">
        <v>8</v>
      </c>
      <c r="C13" s="439">
        <v>5</v>
      </c>
      <c r="D13" s="439">
        <v>4</v>
      </c>
      <c r="E13" s="439">
        <v>4</v>
      </c>
      <c r="F13" s="439">
        <v>4</v>
      </c>
    </row>
    <row r="14" spans="1:7" ht="12" customHeight="1">
      <c r="A14" s="54" t="s">
        <v>792</v>
      </c>
      <c r="B14" s="439">
        <v>0</v>
      </c>
      <c r="C14" s="439">
        <v>0</v>
      </c>
      <c r="D14" s="439">
        <v>0</v>
      </c>
      <c r="E14" s="439">
        <v>0</v>
      </c>
      <c r="F14" s="439">
        <v>0</v>
      </c>
    </row>
    <row r="15" spans="1:7" ht="12" customHeight="1">
      <c r="A15" s="52" t="s">
        <v>176</v>
      </c>
      <c r="B15" s="717">
        <v>81</v>
      </c>
      <c r="C15" s="717">
        <v>84</v>
      </c>
      <c r="D15" s="717">
        <v>97</v>
      </c>
      <c r="E15" s="717">
        <v>44</v>
      </c>
      <c r="F15" s="717">
        <v>42</v>
      </c>
    </row>
    <row r="16" spans="1:7" s="41" customFormat="1" ht="12" customHeight="1">
      <c r="A16" s="53" t="s">
        <v>269</v>
      </c>
      <c r="B16" s="53">
        <v>41</v>
      </c>
      <c r="C16" s="53">
        <v>45</v>
      </c>
      <c r="D16" s="53">
        <v>57</v>
      </c>
      <c r="E16" s="53">
        <v>27</v>
      </c>
      <c r="F16" s="53">
        <v>23</v>
      </c>
      <c r="G16" s="39"/>
    </row>
    <row r="17" spans="1:7" s="41" customFormat="1" ht="12" customHeight="1">
      <c r="A17" s="54" t="s">
        <v>649</v>
      </c>
      <c r="B17" s="439">
        <v>20</v>
      </c>
      <c r="C17" s="439">
        <v>15</v>
      </c>
      <c r="D17" s="439">
        <v>17</v>
      </c>
      <c r="E17" s="439">
        <v>14</v>
      </c>
      <c r="F17" s="439">
        <v>12</v>
      </c>
    </row>
    <row r="18" spans="1:7" s="41" customFormat="1" ht="12" customHeight="1">
      <c r="A18" s="54" t="s">
        <v>792</v>
      </c>
      <c r="B18" s="439">
        <v>21</v>
      </c>
      <c r="C18" s="439">
        <v>30</v>
      </c>
      <c r="D18" s="439">
        <v>40</v>
      </c>
      <c r="E18" s="439">
        <v>13</v>
      </c>
      <c r="F18" s="439">
        <v>11</v>
      </c>
    </row>
    <row r="19" spans="1:7" s="41" customFormat="1" ht="12" customHeight="1">
      <c r="A19" s="53" t="s">
        <v>270</v>
      </c>
      <c r="B19" s="53">
        <v>20</v>
      </c>
      <c r="C19" s="53">
        <v>25</v>
      </c>
      <c r="D19" s="53">
        <v>27</v>
      </c>
      <c r="E19" s="53">
        <v>6</v>
      </c>
      <c r="F19" s="53">
        <v>10</v>
      </c>
      <c r="G19" s="39"/>
    </row>
    <row r="20" spans="1:7" s="41" customFormat="1" ht="12" customHeight="1">
      <c r="A20" s="54" t="s">
        <v>649</v>
      </c>
      <c r="B20" s="439">
        <v>14</v>
      </c>
      <c r="C20" s="439">
        <v>12</v>
      </c>
      <c r="D20" s="439">
        <v>13</v>
      </c>
      <c r="E20" s="439">
        <v>6</v>
      </c>
      <c r="F20" s="439">
        <v>7</v>
      </c>
    </row>
    <row r="21" spans="1:7" ht="12" customHeight="1">
      <c r="A21" s="54" t="s">
        <v>792</v>
      </c>
      <c r="B21" s="439">
        <v>6</v>
      </c>
      <c r="C21" s="439">
        <v>13</v>
      </c>
      <c r="D21" s="439">
        <v>14</v>
      </c>
      <c r="E21" s="439">
        <v>0</v>
      </c>
      <c r="F21" s="439">
        <v>3</v>
      </c>
    </row>
    <row r="22" spans="1:7" ht="12" customHeight="1">
      <c r="A22" s="53" t="s">
        <v>267</v>
      </c>
      <c r="B22" s="53">
        <v>20</v>
      </c>
      <c r="C22" s="53">
        <v>14</v>
      </c>
      <c r="D22" s="53">
        <v>13</v>
      </c>
      <c r="E22" s="53">
        <v>11</v>
      </c>
      <c r="F22" s="53">
        <v>9</v>
      </c>
      <c r="G22" s="39"/>
    </row>
    <row r="23" spans="1:7" ht="12" customHeight="1">
      <c r="A23" s="54" t="s">
        <v>649</v>
      </c>
      <c r="B23" s="439">
        <v>19</v>
      </c>
      <c r="C23" s="439">
        <v>13</v>
      </c>
      <c r="D23" s="439">
        <v>12</v>
      </c>
      <c r="E23" s="439">
        <v>10</v>
      </c>
      <c r="F23" s="439">
        <v>9</v>
      </c>
    </row>
    <row r="24" spans="1:7" ht="12" customHeight="1">
      <c r="A24" s="54" t="s">
        <v>792</v>
      </c>
      <c r="B24" s="439">
        <v>1</v>
      </c>
      <c r="C24" s="439">
        <v>1</v>
      </c>
      <c r="D24" s="439">
        <v>1</v>
      </c>
      <c r="E24" s="439">
        <v>1</v>
      </c>
      <c r="F24" s="439">
        <v>0</v>
      </c>
    </row>
    <row r="25" spans="1:7" ht="12" customHeight="1">
      <c r="A25" s="52" t="s">
        <v>177</v>
      </c>
      <c r="B25" s="52">
        <v>56</v>
      </c>
      <c r="C25" s="52">
        <v>62</v>
      </c>
      <c r="D25" s="52">
        <v>66</v>
      </c>
      <c r="E25" s="52">
        <v>25</v>
      </c>
      <c r="F25" s="52">
        <v>24</v>
      </c>
    </row>
    <row r="26" spans="1:7" ht="12" customHeight="1">
      <c r="A26" s="53" t="s">
        <v>271</v>
      </c>
      <c r="B26" s="53">
        <v>32</v>
      </c>
      <c r="C26" s="53">
        <v>37</v>
      </c>
      <c r="D26" s="53">
        <v>42</v>
      </c>
      <c r="E26" s="53">
        <v>17</v>
      </c>
      <c r="F26" s="53">
        <v>16</v>
      </c>
      <c r="G26" s="39"/>
    </row>
    <row r="27" spans="1:7" ht="12" customHeight="1">
      <c r="A27" s="54" t="s">
        <v>649</v>
      </c>
      <c r="B27" s="439">
        <v>14</v>
      </c>
      <c r="C27" s="439">
        <v>13</v>
      </c>
      <c r="D27" s="439">
        <v>13</v>
      </c>
      <c r="E27" s="439">
        <v>10</v>
      </c>
      <c r="F27" s="439">
        <v>9</v>
      </c>
    </row>
    <row r="28" spans="1:7" ht="12" customHeight="1">
      <c r="A28" s="54" t="s">
        <v>792</v>
      </c>
      <c r="B28" s="439">
        <v>18</v>
      </c>
      <c r="C28" s="439">
        <v>24</v>
      </c>
      <c r="D28" s="439">
        <v>29</v>
      </c>
      <c r="E28" s="439">
        <v>7</v>
      </c>
      <c r="F28" s="439">
        <v>7</v>
      </c>
    </row>
    <row r="29" spans="1:7" ht="12" customHeight="1">
      <c r="A29" s="53" t="s">
        <v>267</v>
      </c>
      <c r="B29" s="53">
        <v>24</v>
      </c>
      <c r="C29" s="53">
        <v>25</v>
      </c>
      <c r="D29" s="53">
        <v>24</v>
      </c>
      <c r="E29" s="53">
        <v>8</v>
      </c>
      <c r="F29" s="53">
        <v>8</v>
      </c>
      <c r="G29" s="39"/>
    </row>
    <row r="30" spans="1:7" ht="12" customHeight="1">
      <c r="A30" s="54" t="s">
        <v>649</v>
      </c>
      <c r="B30" s="439">
        <v>17</v>
      </c>
      <c r="C30" s="439">
        <v>15</v>
      </c>
      <c r="D30" s="439">
        <v>15</v>
      </c>
      <c r="E30" s="439">
        <v>7</v>
      </c>
      <c r="F30" s="439">
        <v>7</v>
      </c>
    </row>
    <row r="31" spans="1:7" ht="12" customHeight="1">
      <c r="A31" s="54" t="s">
        <v>792</v>
      </c>
      <c r="B31" s="439">
        <v>7</v>
      </c>
      <c r="C31" s="439">
        <v>10</v>
      </c>
      <c r="D31" s="439">
        <v>9</v>
      </c>
      <c r="E31" s="439">
        <v>1</v>
      </c>
      <c r="F31" s="439">
        <v>1</v>
      </c>
    </row>
    <row r="32" spans="1:7" ht="12" customHeight="1">
      <c r="A32" s="52" t="s">
        <v>178</v>
      </c>
      <c r="B32" s="52">
        <v>17</v>
      </c>
      <c r="C32" s="52">
        <v>19</v>
      </c>
      <c r="D32" s="52">
        <v>19</v>
      </c>
      <c r="E32" s="52">
        <v>14</v>
      </c>
      <c r="F32" s="52">
        <v>15</v>
      </c>
    </row>
    <row r="33" spans="1:7" ht="12" customHeight="1">
      <c r="A33" s="53" t="s">
        <v>272</v>
      </c>
      <c r="B33" s="53">
        <v>14</v>
      </c>
      <c r="C33" s="53">
        <v>16</v>
      </c>
      <c r="D33" s="53">
        <v>16</v>
      </c>
      <c r="E33" s="53">
        <v>12</v>
      </c>
      <c r="F33" s="53">
        <v>13</v>
      </c>
      <c r="G33" s="39"/>
    </row>
    <row r="34" spans="1:7" ht="12" customHeight="1">
      <c r="A34" s="54" t="s">
        <v>649</v>
      </c>
      <c r="B34" s="439">
        <v>8</v>
      </c>
      <c r="C34" s="439">
        <v>9</v>
      </c>
      <c r="D34" s="439">
        <v>9</v>
      </c>
      <c r="E34" s="439">
        <v>8</v>
      </c>
      <c r="F34" s="439">
        <v>9</v>
      </c>
    </row>
    <row r="35" spans="1:7" ht="12" customHeight="1">
      <c r="A35" s="54" t="s">
        <v>792</v>
      </c>
      <c r="B35" s="439">
        <v>6</v>
      </c>
      <c r="C35" s="439">
        <v>7</v>
      </c>
      <c r="D35" s="439">
        <v>7</v>
      </c>
      <c r="E35" s="439">
        <v>4</v>
      </c>
      <c r="F35" s="439">
        <v>4</v>
      </c>
    </row>
    <row r="36" spans="1:7" ht="12" customHeight="1">
      <c r="A36" s="53" t="s">
        <v>267</v>
      </c>
      <c r="B36" s="53">
        <v>3</v>
      </c>
      <c r="C36" s="53">
        <v>3</v>
      </c>
      <c r="D36" s="53">
        <v>3</v>
      </c>
      <c r="E36" s="53">
        <v>2</v>
      </c>
      <c r="F36" s="53">
        <v>2</v>
      </c>
      <c r="G36" s="39"/>
    </row>
    <row r="37" spans="1:7" ht="12" customHeight="1">
      <c r="A37" s="54" t="s">
        <v>649</v>
      </c>
      <c r="B37" s="439">
        <v>3</v>
      </c>
      <c r="C37" s="439">
        <v>3</v>
      </c>
      <c r="D37" s="439">
        <v>3</v>
      </c>
      <c r="E37" s="439">
        <v>2</v>
      </c>
      <c r="F37" s="439">
        <v>2</v>
      </c>
    </row>
    <row r="38" spans="1:7" ht="12" customHeight="1">
      <c r="A38" s="54" t="s">
        <v>792</v>
      </c>
      <c r="B38" s="439">
        <v>0</v>
      </c>
      <c r="C38" s="439">
        <v>0</v>
      </c>
      <c r="D38" s="439">
        <v>0</v>
      </c>
      <c r="E38" s="439">
        <v>0</v>
      </c>
      <c r="F38" s="439">
        <v>0</v>
      </c>
    </row>
    <row r="39" spans="1:7" ht="12" customHeight="1">
      <c r="A39" s="52" t="s">
        <v>179</v>
      </c>
      <c r="B39" s="52">
        <v>14</v>
      </c>
      <c r="C39" s="52">
        <v>14</v>
      </c>
      <c r="D39" s="52">
        <v>14</v>
      </c>
      <c r="E39" s="52">
        <v>9</v>
      </c>
      <c r="F39" s="52">
        <v>10</v>
      </c>
    </row>
    <row r="40" spans="1:7" ht="12" customHeight="1">
      <c r="A40" s="53" t="s">
        <v>273</v>
      </c>
      <c r="B40" s="53">
        <v>8</v>
      </c>
      <c r="C40" s="53">
        <v>9</v>
      </c>
      <c r="D40" s="53">
        <v>11</v>
      </c>
      <c r="E40" s="53">
        <v>6</v>
      </c>
      <c r="F40" s="53">
        <v>6</v>
      </c>
      <c r="G40" s="39"/>
    </row>
    <row r="41" spans="1:7" ht="12" customHeight="1">
      <c r="A41" s="54" t="s">
        <v>649</v>
      </c>
      <c r="B41" s="439">
        <v>5</v>
      </c>
      <c r="C41" s="439">
        <v>4</v>
      </c>
      <c r="D41" s="439">
        <v>4</v>
      </c>
      <c r="E41" s="439">
        <v>3</v>
      </c>
      <c r="F41" s="439">
        <v>3</v>
      </c>
    </row>
    <row r="42" spans="1:7" ht="12" customHeight="1">
      <c r="A42" s="54" t="s">
        <v>792</v>
      </c>
      <c r="B42" s="439">
        <v>3</v>
      </c>
      <c r="C42" s="439">
        <v>5</v>
      </c>
      <c r="D42" s="439">
        <v>7</v>
      </c>
      <c r="E42" s="439">
        <v>3</v>
      </c>
      <c r="F42" s="439">
        <v>3</v>
      </c>
    </row>
    <row r="43" spans="1:7" ht="12" customHeight="1">
      <c r="A43" s="53" t="s">
        <v>267</v>
      </c>
      <c r="B43" s="53">
        <v>6</v>
      </c>
      <c r="C43" s="53">
        <v>5</v>
      </c>
      <c r="D43" s="53">
        <v>3</v>
      </c>
      <c r="E43" s="53">
        <v>3</v>
      </c>
      <c r="F43" s="53">
        <v>4</v>
      </c>
      <c r="G43" s="39"/>
    </row>
    <row r="44" spans="1:7" ht="12" customHeight="1">
      <c r="A44" s="54" t="s">
        <v>649</v>
      </c>
      <c r="B44" s="439">
        <v>6</v>
      </c>
      <c r="C44" s="439">
        <v>4</v>
      </c>
      <c r="D44" s="439">
        <v>3</v>
      </c>
      <c r="E44" s="439">
        <v>3</v>
      </c>
      <c r="F44" s="439">
        <v>4</v>
      </c>
    </row>
    <row r="45" spans="1:7" ht="12" customHeight="1">
      <c r="A45" s="54" t="s">
        <v>792</v>
      </c>
      <c r="B45" s="439">
        <v>0</v>
      </c>
      <c r="C45" s="439">
        <v>1</v>
      </c>
      <c r="D45" s="439">
        <v>0</v>
      </c>
      <c r="E45" s="439">
        <v>0</v>
      </c>
      <c r="F45" s="439">
        <v>0</v>
      </c>
    </row>
    <row r="46" spans="1:7" ht="12" customHeight="1">
      <c r="A46" s="52" t="s">
        <v>180</v>
      </c>
      <c r="B46" s="52">
        <v>18</v>
      </c>
      <c r="C46" s="52">
        <v>22</v>
      </c>
      <c r="D46" s="52">
        <v>22</v>
      </c>
      <c r="E46" s="52">
        <v>12</v>
      </c>
      <c r="F46" s="52">
        <v>11</v>
      </c>
    </row>
    <row r="47" spans="1:7" ht="12" customHeight="1">
      <c r="A47" s="53" t="s">
        <v>274</v>
      </c>
      <c r="B47" s="53">
        <v>10</v>
      </c>
      <c r="C47" s="53">
        <v>16</v>
      </c>
      <c r="D47" s="53">
        <v>17</v>
      </c>
      <c r="E47" s="53">
        <v>7</v>
      </c>
      <c r="F47" s="53">
        <v>6</v>
      </c>
      <c r="G47" s="39"/>
    </row>
    <row r="48" spans="1:7" ht="12" customHeight="1">
      <c r="A48" s="54" t="s">
        <v>649</v>
      </c>
      <c r="B48" s="439">
        <v>5</v>
      </c>
      <c r="C48" s="439">
        <v>5</v>
      </c>
      <c r="D48" s="439">
        <v>6</v>
      </c>
      <c r="E48" s="439">
        <v>4</v>
      </c>
      <c r="F48" s="439">
        <v>4</v>
      </c>
    </row>
    <row r="49" spans="1:7" ht="12" customHeight="1">
      <c r="A49" s="54" t="s">
        <v>792</v>
      </c>
      <c r="B49" s="439">
        <v>5</v>
      </c>
      <c r="C49" s="439">
        <v>11</v>
      </c>
      <c r="D49" s="439">
        <v>11</v>
      </c>
      <c r="E49" s="439">
        <v>3</v>
      </c>
      <c r="F49" s="439">
        <v>2</v>
      </c>
    </row>
    <row r="50" spans="1:7" ht="12" customHeight="1">
      <c r="A50" s="53" t="s">
        <v>267</v>
      </c>
      <c r="B50" s="53">
        <v>8</v>
      </c>
      <c r="C50" s="53">
        <v>6</v>
      </c>
      <c r="D50" s="53">
        <v>5</v>
      </c>
      <c r="E50" s="53">
        <v>5</v>
      </c>
      <c r="F50" s="53">
        <v>5</v>
      </c>
      <c r="G50" s="39"/>
    </row>
    <row r="51" spans="1:7" ht="12" customHeight="1">
      <c r="A51" s="54" t="s">
        <v>649</v>
      </c>
      <c r="B51" s="439">
        <v>8</v>
      </c>
      <c r="C51" s="439">
        <v>6</v>
      </c>
      <c r="D51" s="439">
        <v>5</v>
      </c>
      <c r="E51" s="439">
        <v>5</v>
      </c>
      <c r="F51" s="439">
        <v>5</v>
      </c>
    </row>
    <row r="52" spans="1:7" ht="12" customHeight="1">
      <c r="A52" s="54" t="s">
        <v>792</v>
      </c>
      <c r="B52" s="439">
        <v>0</v>
      </c>
      <c r="C52" s="439">
        <v>0</v>
      </c>
      <c r="D52" s="439">
        <v>0</v>
      </c>
      <c r="E52" s="439">
        <v>0</v>
      </c>
      <c r="F52" s="439">
        <v>0</v>
      </c>
    </row>
    <row r="53" spans="1:7" ht="12" customHeight="1">
      <c r="A53" s="52" t="s">
        <v>181</v>
      </c>
      <c r="B53" s="52">
        <v>79</v>
      </c>
      <c r="C53" s="52">
        <v>99</v>
      </c>
      <c r="D53" s="52">
        <v>112</v>
      </c>
      <c r="E53" s="52">
        <v>30</v>
      </c>
      <c r="F53" s="52">
        <v>30</v>
      </c>
    </row>
    <row r="54" spans="1:7" ht="12" customHeight="1">
      <c r="A54" s="53" t="s">
        <v>275</v>
      </c>
      <c r="B54" s="53">
        <v>52</v>
      </c>
      <c r="C54" s="53">
        <v>74</v>
      </c>
      <c r="D54" s="53">
        <v>87</v>
      </c>
      <c r="E54" s="53">
        <v>21</v>
      </c>
      <c r="F54" s="53">
        <v>21</v>
      </c>
      <c r="G54" s="39"/>
    </row>
    <row r="55" spans="1:7" ht="12" customHeight="1">
      <c r="A55" s="54" t="s">
        <v>649</v>
      </c>
      <c r="B55" s="54">
        <v>21</v>
      </c>
      <c r="C55" s="54">
        <v>23</v>
      </c>
      <c r="D55" s="54">
        <v>24</v>
      </c>
      <c r="E55" s="54">
        <v>12</v>
      </c>
      <c r="F55" s="54">
        <v>13</v>
      </c>
    </row>
    <row r="56" spans="1:7" ht="12" customHeight="1">
      <c r="A56" s="54" t="s">
        <v>792</v>
      </c>
      <c r="B56" s="54">
        <v>31</v>
      </c>
      <c r="C56" s="54">
        <v>51</v>
      </c>
      <c r="D56" s="54">
        <v>63</v>
      </c>
      <c r="E56" s="54">
        <v>9</v>
      </c>
      <c r="F56" s="54">
        <v>8</v>
      </c>
    </row>
    <row r="57" spans="1:7" ht="12" customHeight="1">
      <c r="A57" s="53" t="s">
        <v>267</v>
      </c>
      <c r="B57" s="53">
        <v>27</v>
      </c>
      <c r="C57" s="53">
        <v>25</v>
      </c>
      <c r="D57" s="53">
        <v>25</v>
      </c>
      <c r="E57" s="53">
        <v>9</v>
      </c>
      <c r="F57" s="53">
        <v>9</v>
      </c>
      <c r="G57" s="39"/>
    </row>
    <row r="58" spans="1:7" ht="12" customHeight="1">
      <c r="A58" s="54" t="s">
        <v>649</v>
      </c>
      <c r="B58" s="54">
        <v>21</v>
      </c>
      <c r="C58" s="54">
        <v>17</v>
      </c>
      <c r="D58" s="54">
        <v>15</v>
      </c>
      <c r="E58" s="54">
        <v>9</v>
      </c>
      <c r="F58" s="54">
        <v>9</v>
      </c>
    </row>
    <row r="59" spans="1:7" ht="12" customHeight="1">
      <c r="A59" s="54" t="s">
        <v>792</v>
      </c>
      <c r="B59" s="54">
        <v>6</v>
      </c>
      <c r="C59" s="54">
        <v>8</v>
      </c>
      <c r="D59" s="54">
        <v>10</v>
      </c>
      <c r="E59" s="54">
        <v>0</v>
      </c>
      <c r="F59" s="54">
        <v>0</v>
      </c>
    </row>
    <row r="60" spans="1:7" ht="12" customHeight="1">
      <c r="A60" s="52" t="s">
        <v>182</v>
      </c>
      <c r="B60" s="52">
        <v>14</v>
      </c>
      <c r="C60" s="52">
        <v>13</v>
      </c>
      <c r="D60" s="52">
        <v>14</v>
      </c>
      <c r="E60" s="52">
        <v>5</v>
      </c>
      <c r="F60" s="52">
        <v>5</v>
      </c>
    </row>
    <row r="61" spans="1:7" ht="12" customHeight="1">
      <c r="A61" s="53" t="s">
        <v>276</v>
      </c>
      <c r="B61" s="53">
        <v>7</v>
      </c>
      <c r="C61" s="53">
        <v>6</v>
      </c>
      <c r="D61" s="53">
        <v>6</v>
      </c>
      <c r="E61" s="53">
        <v>2</v>
      </c>
      <c r="F61" s="53">
        <v>2</v>
      </c>
      <c r="G61" s="39"/>
    </row>
    <row r="62" spans="1:7" ht="12" customHeight="1">
      <c r="A62" s="54" t="s">
        <v>649</v>
      </c>
      <c r="B62" s="54">
        <v>5</v>
      </c>
      <c r="C62" s="54">
        <v>4</v>
      </c>
      <c r="D62" s="54">
        <v>3</v>
      </c>
      <c r="E62" s="54">
        <v>2</v>
      </c>
      <c r="F62" s="54">
        <v>2</v>
      </c>
    </row>
    <row r="63" spans="1:7" ht="12" customHeight="1">
      <c r="A63" s="54" t="s">
        <v>792</v>
      </c>
      <c r="B63" s="54">
        <v>2</v>
      </c>
      <c r="C63" s="54">
        <v>2</v>
      </c>
      <c r="D63" s="54">
        <v>3</v>
      </c>
      <c r="E63" s="54">
        <v>0</v>
      </c>
      <c r="F63" s="54">
        <v>0</v>
      </c>
    </row>
    <row r="64" spans="1:7" ht="12" customHeight="1">
      <c r="A64" s="53" t="s">
        <v>267</v>
      </c>
      <c r="B64" s="53">
        <v>7</v>
      </c>
      <c r="C64" s="53">
        <v>7</v>
      </c>
      <c r="D64" s="53">
        <v>8</v>
      </c>
      <c r="E64" s="53">
        <v>3</v>
      </c>
      <c r="F64" s="53">
        <v>3</v>
      </c>
      <c r="G64" s="39"/>
    </row>
    <row r="65" spans="1:7" ht="12" customHeight="1">
      <c r="A65" s="54" t="s">
        <v>649</v>
      </c>
      <c r="B65" s="54">
        <v>6</v>
      </c>
      <c r="C65" s="54">
        <v>6</v>
      </c>
      <c r="D65" s="54">
        <v>5</v>
      </c>
      <c r="E65" s="54">
        <v>3</v>
      </c>
      <c r="F65" s="54">
        <v>3</v>
      </c>
    </row>
    <row r="66" spans="1:7" ht="12" customHeight="1">
      <c r="A66" s="54" t="s">
        <v>792</v>
      </c>
      <c r="B66" s="54">
        <v>1</v>
      </c>
      <c r="C66" s="54">
        <v>1</v>
      </c>
      <c r="D66" s="54">
        <v>3</v>
      </c>
      <c r="E66" s="54">
        <v>0</v>
      </c>
      <c r="F66" s="54">
        <v>0</v>
      </c>
    </row>
    <row r="67" spans="1:7" ht="12" customHeight="1">
      <c r="A67" s="52" t="s">
        <v>183</v>
      </c>
      <c r="B67" s="52">
        <v>3</v>
      </c>
      <c r="C67" s="52">
        <v>4</v>
      </c>
      <c r="D67" s="52">
        <v>4</v>
      </c>
      <c r="E67" s="52">
        <v>1</v>
      </c>
      <c r="F67" s="52">
        <v>1</v>
      </c>
    </row>
    <row r="68" spans="1:7" ht="12" customHeight="1">
      <c r="A68" s="53" t="s">
        <v>277</v>
      </c>
      <c r="B68" s="53">
        <v>3</v>
      </c>
      <c r="C68" s="53">
        <v>4</v>
      </c>
      <c r="D68" s="53">
        <v>4</v>
      </c>
      <c r="E68" s="53">
        <v>1</v>
      </c>
      <c r="F68" s="53">
        <v>1</v>
      </c>
      <c r="G68" s="39"/>
    </row>
    <row r="69" spans="1:7" ht="12" customHeight="1">
      <c r="A69" s="54" t="s">
        <v>649</v>
      </c>
      <c r="B69" s="54">
        <v>2</v>
      </c>
      <c r="C69" s="54">
        <v>2</v>
      </c>
      <c r="D69" s="54">
        <v>2</v>
      </c>
      <c r="E69" s="54">
        <v>1</v>
      </c>
      <c r="F69" s="54">
        <v>1</v>
      </c>
    </row>
    <row r="70" spans="1:7" ht="12" customHeight="1">
      <c r="A70" s="54" t="s">
        <v>792</v>
      </c>
      <c r="B70" s="54">
        <v>1</v>
      </c>
      <c r="C70" s="54">
        <v>2</v>
      </c>
      <c r="D70" s="54">
        <v>2</v>
      </c>
      <c r="E70" s="54">
        <v>0</v>
      </c>
      <c r="F70" s="54">
        <v>0</v>
      </c>
    </row>
    <row r="71" spans="1:7" ht="12" customHeight="1">
      <c r="A71" s="53" t="s">
        <v>267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39"/>
    </row>
    <row r="72" spans="1:7" ht="12" customHeight="1">
      <c r="A72" s="54" t="s">
        <v>649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</row>
    <row r="73" spans="1:7" ht="12" customHeight="1">
      <c r="A73" s="54" t="s">
        <v>792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7" ht="14.25" customHeight="1">
      <c r="A74" s="55" t="s">
        <v>10</v>
      </c>
      <c r="B74" s="55">
        <v>300</v>
      </c>
      <c r="C74" s="55">
        <v>339</v>
      </c>
      <c r="D74" s="55">
        <v>369</v>
      </c>
      <c r="E74" s="55">
        <v>150</v>
      </c>
      <c r="F74" s="55">
        <v>148</v>
      </c>
    </row>
    <row r="75" spans="1:7" ht="9" customHeight="1" thickBot="1">
      <c r="A75" s="42"/>
      <c r="B75" s="43"/>
      <c r="C75" s="43"/>
      <c r="D75" s="43"/>
      <c r="E75" s="43"/>
      <c r="F75" s="43"/>
    </row>
    <row r="76" spans="1:7" ht="15" customHeight="1" thickTop="1">
      <c r="A76" s="440" t="s">
        <v>278</v>
      </c>
      <c r="B76" s="40"/>
      <c r="C76" s="40"/>
      <c r="D76" s="40"/>
      <c r="E76" s="40"/>
      <c r="F76" s="40"/>
    </row>
    <row r="77" spans="1:7">
      <c r="B77" s="39"/>
      <c r="C77" s="39"/>
      <c r="D77" s="39"/>
      <c r="E77" s="39"/>
      <c r="F77" s="39"/>
    </row>
    <row r="78" spans="1:7">
      <c r="A78" s="440"/>
      <c r="B78" s="39"/>
      <c r="C78" s="39"/>
      <c r="D78" s="39"/>
      <c r="E78" s="39"/>
      <c r="F78" s="39"/>
    </row>
    <row r="79" spans="1:7">
      <c r="A79" s="57"/>
      <c r="B79" s="39"/>
      <c r="C79" s="39"/>
      <c r="D79" s="39"/>
      <c r="E79" s="39"/>
      <c r="F79" s="39"/>
    </row>
    <row r="80" spans="1:7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559"/>
  <sheetViews>
    <sheetView showGridLines="0" workbookViewId="0">
      <selection activeCell="Q22" sqref="Q22"/>
    </sheetView>
  </sheetViews>
  <sheetFormatPr baseColWidth="10" defaultColWidth="33.140625" defaultRowHeight="9"/>
  <cols>
    <col min="1" max="1" width="45" style="59" customWidth="1"/>
    <col min="2" max="2" width="7.7109375" style="59" customWidth="1"/>
    <col min="3" max="10" width="7.7109375" style="38" customWidth="1"/>
    <col min="11" max="21" width="5.7109375" style="38" customWidth="1"/>
    <col min="22" max="256" width="33.140625" style="38"/>
    <col min="257" max="257" width="45" style="38" customWidth="1"/>
    <col min="258" max="266" width="7.7109375" style="38" customWidth="1"/>
    <col min="267" max="277" width="5.7109375" style="38" customWidth="1"/>
    <col min="278" max="512" width="33.140625" style="38"/>
    <col min="513" max="513" width="45" style="38" customWidth="1"/>
    <col min="514" max="522" width="7.7109375" style="38" customWidth="1"/>
    <col min="523" max="533" width="5.7109375" style="38" customWidth="1"/>
    <col min="534" max="768" width="33.140625" style="38"/>
    <col min="769" max="769" width="45" style="38" customWidth="1"/>
    <col min="770" max="778" width="7.7109375" style="38" customWidth="1"/>
    <col min="779" max="789" width="5.7109375" style="38" customWidth="1"/>
    <col min="790" max="1024" width="33.140625" style="38"/>
    <col min="1025" max="1025" width="45" style="38" customWidth="1"/>
    <col min="1026" max="1034" width="7.7109375" style="38" customWidth="1"/>
    <col min="1035" max="1045" width="5.7109375" style="38" customWidth="1"/>
    <col min="1046" max="1280" width="33.140625" style="38"/>
    <col min="1281" max="1281" width="45" style="38" customWidth="1"/>
    <col min="1282" max="1290" width="7.7109375" style="38" customWidth="1"/>
    <col min="1291" max="1301" width="5.7109375" style="38" customWidth="1"/>
    <col min="1302" max="1536" width="33.140625" style="38"/>
    <col min="1537" max="1537" width="45" style="38" customWidth="1"/>
    <col min="1538" max="1546" width="7.7109375" style="38" customWidth="1"/>
    <col min="1547" max="1557" width="5.7109375" style="38" customWidth="1"/>
    <col min="1558" max="1792" width="33.140625" style="38"/>
    <col min="1793" max="1793" width="45" style="38" customWidth="1"/>
    <col min="1794" max="1802" width="7.7109375" style="38" customWidth="1"/>
    <col min="1803" max="1813" width="5.7109375" style="38" customWidth="1"/>
    <col min="1814" max="2048" width="33.140625" style="38"/>
    <col min="2049" max="2049" width="45" style="38" customWidth="1"/>
    <col min="2050" max="2058" width="7.7109375" style="38" customWidth="1"/>
    <col min="2059" max="2069" width="5.7109375" style="38" customWidth="1"/>
    <col min="2070" max="2304" width="33.140625" style="38"/>
    <col min="2305" max="2305" width="45" style="38" customWidth="1"/>
    <col min="2306" max="2314" width="7.7109375" style="38" customWidth="1"/>
    <col min="2315" max="2325" width="5.7109375" style="38" customWidth="1"/>
    <col min="2326" max="2560" width="33.140625" style="38"/>
    <col min="2561" max="2561" width="45" style="38" customWidth="1"/>
    <col min="2562" max="2570" width="7.7109375" style="38" customWidth="1"/>
    <col min="2571" max="2581" width="5.7109375" style="38" customWidth="1"/>
    <col min="2582" max="2816" width="33.140625" style="38"/>
    <col min="2817" max="2817" width="45" style="38" customWidth="1"/>
    <col min="2818" max="2826" width="7.7109375" style="38" customWidth="1"/>
    <col min="2827" max="2837" width="5.7109375" style="38" customWidth="1"/>
    <col min="2838" max="3072" width="33.140625" style="38"/>
    <col min="3073" max="3073" width="45" style="38" customWidth="1"/>
    <col min="3074" max="3082" width="7.7109375" style="38" customWidth="1"/>
    <col min="3083" max="3093" width="5.7109375" style="38" customWidth="1"/>
    <col min="3094" max="3328" width="33.140625" style="38"/>
    <col min="3329" max="3329" width="45" style="38" customWidth="1"/>
    <col min="3330" max="3338" width="7.7109375" style="38" customWidth="1"/>
    <col min="3339" max="3349" width="5.7109375" style="38" customWidth="1"/>
    <col min="3350" max="3584" width="33.140625" style="38"/>
    <col min="3585" max="3585" width="45" style="38" customWidth="1"/>
    <col min="3586" max="3594" width="7.7109375" style="38" customWidth="1"/>
    <col min="3595" max="3605" width="5.7109375" style="38" customWidth="1"/>
    <col min="3606" max="3840" width="33.140625" style="38"/>
    <col min="3841" max="3841" width="45" style="38" customWidth="1"/>
    <col min="3842" max="3850" width="7.7109375" style="38" customWidth="1"/>
    <col min="3851" max="3861" width="5.7109375" style="38" customWidth="1"/>
    <col min="3862" max="4096" width="33.140625" style="38"/>
    <col min="4097" max="4097" width="45" style="38" customWidth="1"/>
    <col min="4098" max="4106" width="7.7109375" style="38" customWidth="1"/>
    <col min="4107" max="4117" width="5.7109375" style="38" customWidth="1"/>
    <col min="4118" max="4352" width="33.140625" style="38"/>
    <col min="4353" max="4353" width="45" style="38" customWidth="1"/>
    <col min="4354" max="4362" width="7.7109375" style="38" customWidth="1"/>
    <col min="4363" max="4373" width="5.7109375" style="38" customWidth="1"/>
    <col min="4374" max="4608" width="33.140625" style="38"/>
    <col min="4609" max="4609" width="45" style="38" customWidth="1"/>
    <col min="4610" max="4618" width="7.7109375" style="38" customWidth="1"/>
    <col min="4619" max="4629" width="5.7109375" style="38" customWidth="1"/>
    <col min="4630" max="4864" width="33.140625" style="38"/>
    <col min="4865" max="4865" width="45" style="38" customWidth="1"/>
    <col min="4866" max="4874" width="7.7109375" style="38" customWidth="1"/>
    <col min="4875" max="4885" width="5.7109375" style="38" customWidth="1"/>
    <col min="4886" max="5120" width="33.140625" style="38"/>
    <col min="5121" max="5121" width="45" style="38" customWidth="1"/>
    <col min="5122" max="5130" width="7.7109375" style="38" customWidth="1"/>
    <col min="5131" max="5141" width="5.7109375" style="38" customWidth="1"/>
    <col min="5142" max="5376" width="33.140625" style="38"/>
    <col min="5377" max="5377" width="45" style="38" customWidth="1"/>
    <col min="5378" max="5386" width="7.7109375" style="38" customWidth="1"/>
    <col min="5387" max="5397" width="5.7109375" style="38" customWidth="1"/>
    <col min="5398" max="5632" width="33.140625" style="38"/>
    <col min="5633" max="5633" width="45" style="38" customWidth="1"/>
    <col min="5634" max="5642" width="7.7109375" style="38" customWidth="1"/>
    <col min="5643" max="5653" width="5.7109375" style="38" customWidth="1"/>
    <col min="5654" max="5888" width="33.140625" style="38"/>
    <col min="5889" max="5889" width="45" style="38" customWidth="1"/>
    <col min="5890" max="5898" width="7.7109375" style="38" customWidth="1"/>
    <col min="5899" max="5909" width="5.7109375" style="38" customWidth="1"/>
    <col min="5910" max="6144" width="33.140625" style="38"/>
    <col min="6145" max="6145" width="45" style="38" customWidth="1"/>
    <col min="6146" max="6154" width="7.7109375" style="38" customWidth="1"/>
    <col min="6155" max="6165" width="5.7109375" style="38" customWidth="1"/>
    <col min="6166" max="6400" width="33.140625" style="38"/>
    <col min="6401" max="6401" width="45" style="38" customWidth="1"/>
    <col min="6402" max="6410" width="7.7109375" style="38" customWidth="1"/>
    <col min="6411" max="6421" width="5.7109375" style="38" customWidth="1"/>
    <col min="6422" max="6656" width="33.140625" style="38"/>
    <col min="6657" max="6657" width="45" style="38" customWidth="1"/>
    <col min="6658" max="6666" width="7.7109375" style="38" customWidth="1"/>
    <col min="6667" max="6677" width="5.7109375" style="38" customWidth="1"/>
    <col min="6678" max="6912" width="33.140625" style="38"/>
    <col min="6913" max="6913" width="45" style="38" customWidth="1"/>
    <col min="6914" max="6922" width="7.7109375" style="38" customWidth="1"/>
    <col min="6923" max="6933" width="5.7109375" style="38" customWidth="1"/>
    <col min="6934" max="7168" width="33.140625" style="38"/>
    <col min="7169" max="7169" width="45" style="38" customWidth="1"/>
    <col min="7170" max="7178" width="7.7109375" style="38" customWidth="1"/>
    <col min="7179" max="7189" width="5.7109375" style="38" customWidth="1"/>
    <col min="7190" max="7424" width="33.140625" style="38"/>
    <col min="7425" max="7425" width="45" style="38" customWidth="1"/>
    <col min="7426" max="7434" width="7.7109375" style="38" customWidth="1"/>
    <col min="7435" max="7445" width="5.7109375" style="38" customWidth="1"/>
    <col min="7446" max="7680" width="33.140625" style="38"/>
    <col min="7681" max="7681" width="45" style="38" customWidth="1"/>
    <col min="7682" max="7690" width="7.7109375" style="38" customWidth="1"/>
    <col min="7691" max="7701" width="5.7109375" style="38" customWidth="1"/>
    <col min="7702" max="7936" width="33.140625" style="38"/>
    <col min="7937" max="7937" width="45" style="38" customWidth="1"/>
    <col min="7938" max="7946" width="7.7109375" style="38" customWidth="1"/>
    <col min="7947" max="7957" width="5.7109375" style="38" customWidth="1"/>
    <col min="7958" max="8192" width="33.140625" style="38"/>
    <col min="8193" max="8193" width="45" style="38" customWidth="1"/>
    <col min="8194" max="8202" width="7.7109375" style="38" customWidth="1"/>
    <col min="8203" max="8213" width="5.7109375" style="38" customWidth="1"/>
    <col min="8214" max="8448" width="33.140625" style="38"/>
    <col min="8449" max="8449" width="45" style="38" customWidth="1"/>
    <col min="8450" max="8458" width="7.7109375" style="38" customWidth="1"/>
    <col min="8459" max="8469" width="5.7109375" style="38" customWidth="1"/>
    <col min="8470" max="8704" width="33.140625" style="38"/>
    <col min="8705" max="8705" width="45" style="38" customWidth="1"/>
    <col min="8706" max="8714" width="7.7109375" style="38" customWidth="1"/>
    <col min="8715" max="8725" width="5.7109375" style="38" customWidth="1"/>
    <col min="8726" max="8960" width="33.140625" style="38"/>
    <col min="8961" max="8961" width="45" style="38" customWidth="1"/>
    <col min="8962" max="8970" width="7.7109375" style="38" customWidth="1"/>
    <col min="8971" max="8981" width="5.7109375" style="38" customWidth="1"/>
    <col min="8982" max="9216" width="33.140625" style="38"/>
    <col min="9217" max="9217" width="45" style="38" customWidth="1"/>
    <col min="9218" max="9226" width="7.7109375" style="38" customWidth="1"/>
    <col min="9227" max="9237" width="5.7109375" style="38" customWidth="1"/>
    <col min="9238" max="9472" width="33.140625" style="38"/>
    <col min="9473" max="9473" width="45" style="38" customWidth="1"/>
    <col min="9474" max="9482" width="7.7109375" style="38" customWidth="1"/>
    <col min="9483" max="9493" width="5.7109375" style="38" customWidth="1"/>
    <col min="9494" max="9728" width="33.140625" style="38"/>
    <col min="9729" max="9729" width="45" style="38" customWidth="1"/>
    <col min="9730" max="9738" width="7.7109375" style="38" customWidth="1"/>
    <col min="9739" max="9749" width="5.7109375" style="38" customWidth="1"/>
    <col min="9750" max="9984" width="33.140625" style="38"/>
    <col min="9985" max="9985" width="45" style="38" customWidth="1"/>
    <col min="9986" max="9994" width="7.7109375" style="38" customWidth="1"/>
    <col min="9995" max="10005" width="5.7109375" style="38" customWidth="1"/>
    <col min="10006" max="10240" width="33.140625" style="38"/>
    <col min="10241" max="10241" width="45" style="38" customWidth="1"/>
    <col min="10242" max="10250" width="7.7109375" style="38" customWidth="1"/>
    <col min="10251" max="10261" width="5.7109375" style="38" customWidth="1"/>
    <col min="10262" max="10496" width="33.140625" style="38"/>
    <col min="10497" max="10497" width="45" style="38" customWidth="1"/>
    <col min="10498" max="10506" width="7.7109375" style="38" customWidth="1"/>
    <col min="10507" max="10517" width="5.7109375" style="38" customWidth="1"/>
    <col min="10518" max="10752" width="33.140625" style="38"/>
    <col min="10753" max="10753" width="45" style="38" customWidth="1"/>
    <col min="10754" max="10762" width="7.7109375" style="38" customWidth="1"/>
    <col min="10763" max="10773" width="5.7109375" style="38" customWidth="1"/>
    <col min="10774" max="11008" width="33.140625" style="38"/>
    <col min="11009" max="11009" width="45" style="38" customWidth="1"/>
    <col min="11010" max="11018" width="7.7109375" style="38" customWidth="1"/>
    <col min="11019" max="11029" width="5.7109375" style="38" customWidth="1"/>
    <col min="11030" max="11264" width="33.140625" style="38"/>
    <col min="11265" max="11265" width="45" style="38" customWidth="1"/>
    <col min="11266" max="11274" width="7.7109375" style="38" customWidth="1"/>
    <col min="11275" max="11285" width="5.7109375" style="38" customWidth="1"/>
    <col min="11286" max="11520" width="33.140625" style="38"/>
    <col min="11521" max="11521" width="45" style="38" customWidth="1"/>
    <col min="11522" max="11530" width="7.7109375" style="38" customWidth="1"/>
    <col min="11531" max="11541" width="5.7109375" style="38" customWidth="1"/>
    <col min="11542" max="11776" width="33.140625" style="38"/>
    <col min="11777" max="11777" width="45" style="38" customWidth="1"/>
    <col min="11778" max="11786" width="7.7109375" style="38" customWidth="1"/>
    <col min="11787" max="11797" width="5.7109375" style="38" customWidth="1"/>
    <col min="11798" max="12032" width="33.140625" style="38"/>
    <col min="12033" max="12033" width="45" style="38" customWidth="1"/>
    <col min="12034" max="12042" width="7.7109375" style="38" customWidth="1"/>
    <col min="12043" max="12053" width="5.7109375" style="38" customWidth="1"/>
    <col min="12054" max="12288" width="33.140625" style="38"/>
    <col min="12289" max="12289" width="45" style="38" customWidth="1"/>
    <col min="12290" max="12298" width="7.7109375" style="38" customWidth="1"/>
    <col min="12299" max="12309" width="5.7109375" style="38" customWidth="1"/>
    <col min="12310" max="12544" width="33.140625" style="38"/>
    <col min="12545" max="12545" width="45" style="38" customWidth="1"/>
    <col min="12546" max="12554" width="7.7109375" style="38" customWidth="1"/>
    <col min="12555" max="12565" width="5.7109375" style="38" customWidth="1"/>
    <col min="12566" max="12800" width="33.140625" style="38"/>
    <col min="12801" max="12801" width="45" style="38" customWidth="1"/>
    <col min="12802" max="12810" width="7.7109375" style="38" customWidth="1"/>
    <col min="12811" max="12821" width="5.7109375" style="38" customWidth="1"/>
    <col min="12822" max="13056" width="33.140625" style="38"/>
    <col min="13057" max="13057" width="45" style="38" customWidth="1"/>
    <col min="13058" max="13066" width="7.7109375" style="38" customWidth="1"/>
    <col min="13067" max="13077" width="5.7109375" style="38" customWidth="1"/>
    <col min="13078" max="13312" width="33.140625" style="38"/>
    <col min="13313" max="13313" width="45" style="38" customWidth="1"/>
    <col min="13314" max="13322" width="7.7109375" style="38" customWidth="1"/>
    <col min="13323" max="13333" width="5.7109375" style="38" customWidth="1"/>
    <col min="13334" max="13568" width="33.140625" style="38"/>
    <col min="13569" max="13569" width="45" style="38" customWidth="1"/>
    <col min="13570" max="13578" width="7.7109375" style="38" customWidth="1"/>
    <col min="13579" max="13589" width="5.7109375" style="38" customWidth="1"/>
    <col min="13590" max="13824" width="33.140625" style="38"/>
    <col min="13825" max="13825" width="45" style="38" customWidth="1"/>
    <col min="13826" max="13834" width="7.7109375" style="38" customWidth="1"/>
    <col min="13835" max="13845" width="5.7109375" style="38" customWidth="1"/>
    <col min="13846" max="14080" width="33.140625" style="38"/>
    <col min="14081" max="14081" width="45" style="38" customWidth="1"/>
    <col min="14082" max="14090" width="7.7109375" style="38" customWidth="1"/>
    <col min="14091" max="14101" width="5.7109375" style="38" customWidth="1"/>
    <col min="14102" max="14336" width="33.140625" style="38"/>
    <col min="14337" max="14337" width="45" style="38" customWidth="1"/>
    <col min="14338" max="14346" width="7.7109375" style="38" customWidth="1"/>
    <col min="14347" max="14357" width="5.7109375" style="38" customWidth="1"/>
    <col min="14358" max="14592" width="33.140625" style="38"/>
    <col min="14593" max="14593" width="45" style="38" customWidth="1"/>
    <col min="14594" max="14602" width="7.7109375" style="38" customWidth="1"/>
    <col min="14603" max="14613" width="5.7109375" style="38" customWidth="1"/>
    <col min="14614" max="14848" width="33.140625" style="38"/>
    <col min="14849" max="14849" width="45" style="38" customWidth="1"/>
    <col min="14850" max="14858" width="7.7109375" style="38" customWidth="1"/>
    <col min="14859" max="14869" width="5.7109375" style="38" customWidth="1"/>
    <col min="14870" max="15104" width="33.140625" style="38"/>
    <col min="15105" max="15105" width="45" style="38" customWidth="1"/>
    <col min="15106" max="15114" width="7.7109375" style="38" customWidth="1"/>
    <col min="15115" max="15125" width="5.7109375" style="38" customWidth="1"/>
    <col min="15126" max="15360" width="33.140625" style="38"/>
    <col min="15361" max="15361" width="45" style="38" customWidth="1"/>
    <col min="15362" max="15370" width="7.7109375" style="38" customWidth="1"/>
    <col min="15371" max="15381" width="5.7109375" style="38" customWidth="1"/>
    <col min="15382" max="15616" width="33.140625" style="38"/>
    <col min="15617" max="15617" width="45" style="38" customWidth="1"/>
    <col min="15618" max="15626" width="7.7109375" style="38" customWidth="1"/>
    <col min="15627" max="15637" width="5.7109375" style="38" customWidth="1"/>
    <col min="15638" max="15872" width="33.140625" style="38"/>
    <col min="15873" max="15873" width="45" style="38" customWidth="1"/>
    <col min="15874" max="15882" width="7.7109375" style="38" customWidth="1"/>
    <col min="15883" max="15893" width="5.7109375" style="38" customWidth="1"/>
    <col min="15894" max="16128" width="33.140625" style="38"/>
    <col min="16129" max="16129" width="45" style="38" customWidth="1"/>
    <col min="16130" max="16138" width="7.7109375" style="38" customWidth="1"/>
    <col min="16139" max="16149" width="5.7109375" style="38" customWidth="1"/>
    <col min="16150" max="16384" width="33.140625" style="38"/>
  </cols>
  <sheetData>
    <row r="1" spans="1:18" s="45" customFormat="1" ht="3.75" customHeight="1">
      <c r="A1" s="369"/>
      <c r="B1" s="369"/>
      <c r="C1" s="370"/>
      <c r="D1" s="370"/>
      <c r="E1" s="370"/>
      <c r="F1" s="370"/>
      <c r="G1" s="370"/>
      <c r="H1" s="370"/>
      <c r="I1" s="370"/>
      <c r="J1" s="370"/>
    </row>
    <row r="2" spans="1:18" s="45" customFormat="1" ht="16.5" customHeight="1">
      <c r="A2" s="850" t="s">
        <v>699</v>
      </c>
      <c r="B2" s="850"/>
      <c r="C2" s="850"/>
      <c r="D2" s="850"/>
      <c r="E2" s="850"/>
      <c r="F2" s="850"/>
      <c r="G2" s="850"/>
      <c r="H2" s="850"/>
      <c r="I2" s="850"/>
      <c r="J2" s="850"/>
    </row>
    <row r="3" spans="1:18" s="45" customFormat="1" ht="13.5" customHeight="1">
      <c r="A3" s="850" t="s">
        <v>696</v>
      </c>
      <c r="B3" s="850"/>
      <c r="C3" s="850"/>
      <c r="D3" s="850"/>
      <c r="E3" s="850"/>
      <c r="F3" s="850"/>
      <c r="G3" s="850"/>
      <c r="H3" s="850"/>
      <c r="I3" s="850"/>
      <c r="J3" s="850"/>
    </row>
    <row r="4" spans="1:18" s="45" customFormat="1" ht="3" customHeight="1">
      <c r="A4" s="851"/>
      <c r="B4" s="851"/>
      <c r="C4" s="851"/>
      <c r="D4" s="851"/>
      <c r="E4" s="851"/>
      <c r="F4" s="851"/>
      <c r="G4" s="664"/>
      <c r="H4" s="664"/>
      <c r="I4" s="664"/>
      <c r="J4" s="664"/>
    </row>
    <row r="5" spans="1:18" ht="3" customHeight="1">
      <c r="A5" s="46"/>
      <c r="B5" s="46"/>
    </row>
    <row r="6" spans="1:18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8" ht="11.25" customHeight="1">
      <c r="A7" s="50"/>
      <c r="B7" s="51" t="s">
        <v>262</v>
      </c>
      <c r="C7" s="51" t="s">
        <v>263</v>
      </c>
      <c r="D7" s="51" t="s">
        <v>264</v>
      </c>
      <c r="E7" s="51" t="s">
        <v>265</v>
      </c>
      <c r="F7" s="51" t="s">
        <v>623</v>
      </c>
      <c r="G7" s="51" t="s">
        <v>707</v>
      </c>
      <c r="H7" s="51" t="s">
        <v>739</v>
      </c>
      <c r="I7" s="51" t="s">
        <v>833</v>
      </c>
      <c r="J7" s="51" t="s">
        <v>921</v>
      </c>
    </row>
    <row r="8" spans="1:18" ht="11.25" customHeight="1">
      <c r="A8" s="52" t="s">
        <v>175</v>
      </c>
      <c r="B8" s="52">
        <v>4</v>
      </c>
      <c r="C8" s="52">
        <v>4</v>
      </c>
      <c r="D8" s="52">
        <v>4</v>
      </c>
      <c r="E8" s="52">
        <v>4</v>
      </c>
      <c r="F8" s="52">
        <v>3</v>
      </c>
      <c r="G8" s="52">
        <v>2</v>
      </c>
      <c r="H8" s="52">
        <v>2</v>
      </c>
      <c r="I8" s="52">
        <v>4</v>
      </c>
      <c r="J8" s="52">
        <v>4</v>
      </c>
    </row>
    <row r="9" spans="1:18" ht="11.25" customHeight="1">
      <c r="A9" s="53" t="s">
        <v>266</v>
      </c>
      <c r="B9" s="53">
        <v>4</v>
      </c>
      <c r="C9" s="53">
        <v>4</v>
      </c>
      <c r="D9" s="53">
        <v>4</v>
      </c>
      <c r="E9" s="53">
        <v>4</v>
      </c>
      <c r="F9" s="53">
        <v>3</v>
      </c>
      <c r="G9" s="53">
        <v>2</v>
      </c>
      <c r="H9" s="53">
        <v>2</v>
      </c>
      <c r="I9" s="53">
        <v>4</v>
      </c>
      <c r="J9" s="53">
        <v>4</v>
      </c>
      <c r="K9" s="39"/>
      <c r="L9" s="39"/>
      <c r="M9" s="39"/>
      <c r="N9" s="39"/>
      <c r="O9" s="39"/>
      <c r="P9" s="39"/>
      <c r="Q9" s="39"/>
      <c r="R9" s="39"/>
    </row>
    <row r="10" spans="1:18" ht="11.25" customHeight="1">
      <c r="A10" s="54" t="s">
        <v>649</v>
      </c>
      <c r="B10" s="54">
        <v>2</v>
      </c>
      <c r="C10" s="54">
        <v>2</v>
      </c>
      <c r="D10" s="54">
        <v>2</v>
      </c>
      <c r="E10" s="54">
        <v>2</v>
      </c>
      <c r="F10" s="54">
        <v>2</v>
      </c>
      <c r="G10" s="54">
        <v>2</v>
      </c>
      <c r="H10" s="54">
        <v>2</v>
      </c>
      <c r="I10" s="54">
        <v>2</v>
      </c>
      <c r="J10" s="54">
        <v>2</v>
      </c>
    </row>
    <row r="11" spans="1:18" ht="11.25" customHeight="1">
      <c r="A11" s="54" t="s">
        <v>792</v>
      </c>
      <c r="B11" s="54">
        <v>2</v>
      </c>
      <c r="C11" s="54">
        <v>2</v>
      </c>
      <c r="D11" s="54">
        <v>2</v>
      </c>
      <c r="E11" s="54">
        <v>2</v>
      </c>
      <c r="F11" s="54">
        <v>1</v>
      </c>
      <c r="G11" s="54">
        <v>0</v>
      </c>
      <c r="H11" s="54">
        <v>0</v>
      </c>
      <c r="I11" s="54">
        <v>2</v>
      </c>
      <c r="J11" s="54">
        <v>2</v>
      </c>
    </row>
    <row r="12" spans="1:18" ht="11.25" customHeight="1">
      <c r="A12" s="53" t="s">
        <v>267</v>
      </c>
      <c r="B12" s="53">
        <v>0</v>
      </c>
      <c r="C12" s="53">
        <v>0</v>
      </c>
      <c r="D12" s="53">
        <v>0</v>
      </c>
      <c r="E12" s="53">
        <v>0</v>
      </c>
      <c r="F12" s="53">
        <v>0</v>
      </c>
      <c r="G12" s="53">
        <v>0</v>
      </c>
      <c r="H12" s="53">
        <v>0</v>
      </c>
      <c r="I12" s="53">
        <v>0</v>
      </c>
      <c r="J12" s="53">
        <v>0</v>
      </c>
      <c r="K12" s="39"/>
      <c r="L12" s="39"/>
      <c r="M12" s="39"/>
      <c r="N12" s="39"/>
      <c r="O12" s="39"/>
      <c r="P12" s="39"/>
      <c r="Q12" s="39"/>
    </row>
    <row r="13" spans="1:18" ht="11.25" customHeight="1">
      <c r="A13" s="54" t="s">
        <v>649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</row>
    <row r="14" spans="1:18" ht="11.25" customHeight="1">
      <c r="A14" s="54" t="s">
        <v>792</v>
      </c>
      <c r="B14" s="54">
        <v>0</v>
      </c>
      <c r="C14" s="54">
        <v>0</v>
      </c>
      <c r="D14" s="54">
        <v>0</v>
      </c>
      <c r="E14" s="54">
        <v>0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</row>
    <row r="15" spans="1:18" ht="11.25" customHeight="1">
      <c r="A15" s="52" t="s">
        <v>176</v>
      </c>
      <c r="B15" s="52">
        <v>55</v>
      </c>
      <c r="C15" s="52">
        <v>60</v>
      </c>
      <c r="D15" s="52">
        <v>66</v>
      </c>
      <c r="E15" s="52">
        <v>65</v>
      </c>
      <c r="F15" s="52">
        <v>65</v>
      </c>
      <c r="G15" s="52">
        <v>68</v>
      </c>
      <c r="H15" s="52">
        <v>37</v>
      </c>
      <c r="I15" s="52">
        <v>39</v>
      </c>
      <c r="J15" s="52">
        <v>39</v>
      </c>
    </row>
    <row r="16" spans="1:18" s="41" customFormat="1" ht="11.25" customHeight="1">
      <c r="A16" s="53" t="s">
        <v>269</v>
      </c>
      <c r="B16" s="53">
        <v>47</v>
      </c>
      <c r="C16" s="53">
        <v>52</v>
      </c>
      <c r="D16" s="53">
        <v>57</v>
      </c>
      <c r="E16" s="53">
        <v>54</v>
      </c>
      <c r="F16" s="53">
        <v>54</v>
      </c>
      <c r="G16" s="53">
        <v>57</v>
      </c>
      <c r="H16" s="53">
        <v>30</v>
      </c>
      <c r="I16" s="53">
        <v>32</v>
      </c>
      <c r="J16" s="53">
        <v>32</v>
      </c>
      <c r="K16" s="39"/>
      <c r="L16" s="39"/>
      <c r="M16" s="39"/>
      <c r="N16" s="39"/>
      <c r="O16" s="39"/>
      <c r="P16" s="39"/>
      <c r="Q16" s="39"/>
    </row>
    <row r="17" spans="1:17" s="41" customFormat="1" ht="11.25" customHeight="1">
      <c r="A17" s="54" t="s">
        <v>649</v>
      </c>
      <c r="B17" s="54">
        <v>23</v>
      </c>
      <c r="C17" s="54">
        <v>23</v>
      </c>
      <c r="D17" s="54">
        <v>25</v>
      </c>
      <c r="E17" s="54">
        <v>23</v>
      </c>
      <c r="F17" s="54">
        <v>23</v>
      </c>
      <c r="G17" s="54">
        <v>26</v>
      </c>
      <c r="H17" s="54">
        <v>10</v>
      </c>
      <c r="I17" s="54">
        <v>11</v>
      </c>
      <c r="J17" s="54">
        <v>11</v>
      </c>
    </row>
    <row r="18" spans="1:17" s="41" customFormat="1" ht="11.25" customHeight="1">
      <c r="A18" s="54" t="s">
        <v>792</v>
      </c>
      <c r="B18" s="54">
        <v>24</v>
      </c>
      <c r="C18" s="54">
        <v>29</v>
      </c>
      <c r="D18" s="54">
        <v>32</v>
      </c>
      <c r="E18" s="54">
        <v>31</v>
      </c>
      <c r="F18" s="54">
        <v>31</v>
      </c>
      <c r="G18" s="54">
        <v>31</v>
      </c>
      <c r="H18" s="54">
        <v>20</v>
      </c>
      <c r="I18" s="54">
        <v>21</v>
      </c>
      <c r="J18" s="54">
        <v>21</v>
      </c>
    </row>
    <row r="19" spans="1:17" s="41" customFormat="1" ht="11.25" customHeight="1">
      <c r="A19" s="53" t="s">
        <v>270</v>
      </c>
      <c r="B19" s="53">
        <v>8</v>
      </c>
      <c r="C19" s="53">
        <v>8</v>
      </c>
      <c r="D19" s="53">
        <v>9</v>
      </c>
      <c r="E19" s="53">
        <v>11</v>
      </c>
      <c r="F19" s="53">
        <v>11</v>
      </c>
      <c r="G19" s="53">
        <v>11</v>
      </c>
      <c r="H19" s="53">
        <v>7</v>
      </c>
      <c r="I19" s="53">
        <v>7</v>
      </c>
      <c r="J19" s="53">
        <v>7</v>
      </c>
      <c r="K19" s="39"/>
      <c r="L19" s="39"/>
      <c r="M19" s="39"/>
      <c r="N19" s="39"/>
      <c r="O19" s="39"/>
      <c r="P19" s="39"/>
      <c r="Q19" s="39"/>
    </row>
    <row r="20" spans="1:17" s="41" customFormat="1" ht="11.25" customHeight="1">
      <c r="A20" s="54" t="s">
        <v>649</v>
      </c>
      <c r="B20" s="54">
        <v>5</v>
      </c>
      <c r="C20" s="54">
        <v>5</v>
      </c>
      <c r="D20" s="54">
        <v>5</v>
      </c>
      <c r="E20" s="54">
        <v>6</v>
      </c>
      <c r="F20" s="54">
        <v>6</v>
      </c>
      <c r="G20" s="54">
        <v>6</v>
      </c>
      <c r="H20" s="54">
        <v>4</v>
      </c>
      <c r="I20" s="54">
        <v>4</v>
      </c>
      <c r="J20" s="54">
        <v>4</v>
      </c>
    </row>
    <row r="21" spans="1:17" ht="11.25" customHeight="1">
      <c r="A21" s="54" t="s">
        <v>792</v>
      </c>
      <c r="B21" s="54">
        <v>3</v>
      </c>
      <c r="C21" s="54">
        <v>3</v>
      </c>
      <c r="D21" s="54">
        <v>4</v>
      </c>
      <c r="E21" s="54">
        <v>5</v>
      </c>
      <c r="F21" s="54">
        <v>5</v>
      </c>
      <c r="G21" s="54">
        <v>5</v>
      </c>
      <c r="H21" s="54">
        <v>3</v>
      </c>
      <c r="I21" s="54">
        <v>3</v>
      </c>
      <c r="J21" s="54">
        <v>3</v>
      </c>
    </row>
    <row r="22" spans="1:17" ht="11.25" customHeight="1">
      <c r="A22" s="53" t="s">
        <v>267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39"/>
      <c r="L22" s="39"/>
      <c r="M22" s="39"/>
      <c r="N22" s="39"/>
      <c r="O22" s="39"/>
      <c r="P22" s="39"/>
      <c r="Q22" s="39"/>
    </row>
    <row r="23" spans="1:17" ht="11.25" customHeight="1">
      <c r="A23" s="54" t="s">
        <v>649</v>
      </c>
      <c r="B23" s="54">
        <v>0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</row>
    <row r="24" spans="1:17" ht="11.25" customHeight="1">
      <c r="A24" s="54" t="s">
        <v>792</v>
      </c>
      <c r="B24" s="54">
        <v>0</v>
      </c>
      <c r="C24" s="54">
        <v>0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</row>
    <row r="25" spans="1:17" ht="11.25" customHeight="1">
      <c r="A25" s="52" t="s">
        <v>177</v>
      </c>
      <c r="B25" s="52">
        <v>4</v>
      </c>
      <c r="C25" s="52">
        <v>8</v>
      </c>
      <c r="D25" s="52">
        <v>10</v>
      </c>
      <c r="E25" s="52">
        <v>10</v>
      </c>
      <c r="F25" s="52">
        <v>12</v>
      </c>
      <c r="G25" s="52">
        <v>14</v>
      </c>
      <c r="H25" s="52">
        <v>13</v>
      </c>
      <c r="I25" s="52">
        <v>13</v>
      </c>
      <c r="J25" s="52">
        <v>13</v>
      </c>
    </row>
    <row r="26" spans="1:17" ht="11.25" customHeight="1">
      <c r="A26" s="53" t="s">
        <v>271</v>
      </c>
      <c r="B26" s="53">
        <v>3</v>
      </c>
      <c r="C26" s="53">
        <v>7</v>
      </c>
      <c r="D26" s="53">
        <v>8</v>
      </c>
      <c r="E26" s="53">
        <v>8</v>
      </c>
      <c r="F26" s="53">
        <v>8</v>
      </c>
      <c r="G26" s="53">
        <v>10</v>
      </c>
      <c r="H26" s="53">
        <v>9</v>
      </c>
      <c r="I26" s="53">
        <v>9</v>
      </c>
      <c r="J26" s="53">
        <v>9</v>
      </c>
      <c r="K26" s="39"/>
      <c r="L26" s="39"/>
      <c r="M26" s="39"/>
      <c r="N26" s="39"/>
      <c r="O26" s="39"/>
      <c r="P26" s="39"/>
      <c r="Q26" s="39"/>
    </row>
    <row r="27" spans="1:17" ht="11.25" customHeight="1">
      <c r="A27" s="54" t="s">
        <v>649</v>
      </c>
      <c r="B27" s="54">
        <v>3</v>
      </c>
      <c r="C27" s="54">
        <v>4</v>
      </c>
      <c r="D27" s="54">
        <v>4</v>
      </c>
      <c r="E27" s="54">
        <v>4</v>
      </c>
      <c r="F27" s="54">
        <v>4</v>
      </c>
      <c r="G27" s="54">
        <v>5</v>
      </c>
      <c r="H27" s="54">
        <v>4</v>
      </c>
      <c r="I27" s="54">
        <v>4</v>
      </c>
      <c r="J27" s="54">
        <v>4</v>
      </c>
    </row>
    <row r="28" spans="1:17" ht="11.25" customHeight="1">
      <c r="A28" s="54" t="s">
        <v>792</v>
      </c>
      <c r="B28" s="54" t="s">
        <v>268</v>
      </c>
      <c r="C28" s="54">
        <v>3</v>
      </c>
      <c r="D28" s="54">
        <v>4</v>
      </c>
      <c r="E28" s="54">
        <v>4</v>
      </c>
      <c r="F28" s="54">
        <v>4</v>
      </c>
      <c r="G28" s="54">
        <v>5</v>
      </c>
      <c r="H28" s="54">
        <v>5</v>
      </c>
      <c r="I28" s="54">
        <v>5</v>
      </c>
      <c r="J28" s="54">
        <v>5</v>
      </c>
    </row>
    <row r="29" spans="1:17" ht="11.25" customHeight="1">
      <c r="A29" s="53" t="s">
        <v>267</v>
      </c>
      <c r="B29" s="53">
        <v>1</v>
      </c>
      <c r="C29" s="53">
        <v>1</v>
      </c>
      <c r="D29" s="53">
        <v>2</v>
      </c>
      <c r="E29" s="53">
        <v>2</v>
      </c>
      <c r="F29" s="53">
        <v>4</v>
      </c>
      <c r="G29" s="53">
        <v>4</v>
      </c>
      <c r="H29" s="53">
        <v>4</v>
      </c>
      <c r="I29" s="53">
        <v>4</v>
      </c>
      <c r="J29" s="53">
        <v>4</v>
      </c>
      <c r="K29" s="39"/>
      <c r="L29" s="39"/>
      <c r="M29" s="39"/>
      <c r="N29" s="39"/>
      <c r="O29" s="39"/>
      <c r="P29" s="39"/>
      <c r="Q29" s="39"/>
    </row>
    <row r="30" spans="1:17" ht="11.25" customHeight="1">
      <c r="A30" s="54" t="s">
        <v>649</v>
      </c>
      <c r="B30" s="54">
        <v>1</v>
      </c>
      <c r="C30" s="54">
        <v>1</v>
      </c>
      <c r="D30" s="54">
        <v>1</v>
      </c>
      <c r="E30" s="54">
        <v>1</v>
      </c>
      <c r="F30" s="54">
        <v>2</v>
      </c>
      <c r="G30" s="54">
        <v>2</v>
      </c>
      <c r="H30" s="54">
        <v>2</v>
      </c>
      <c r="I30" s="54">
        <v>2</v>
      </c>
      <c r="J30" s="54">
        <v>2</v>
      </c>
    </row>
    <row r="31" spans="1:17" ht="11.25" customHeight="1">
      <c r="A31" s="54" t="s">
        <v>792</v>
      </c>
      <c r="B31" s="54" t="s">
        <v>268</v>
      </c>
      <c r="C31" s="54" t="s">
        <v>268</v>
      </c>
      <c r="D31" s="54">
        <v>1</v>
      </c>
      <c r="E31" s="54">
        <v>1</v>
      </c>
      <c r="F31" s="54">
        <v>2</v>
      </c>
      <c r="G31" s="54">
        <v>2</v>
      </c>
      <c r="H31" s="54">
        <v>2</v>
      </c>
      <c r="I31" s="54">
        <v>2</v>
      </c>
      <c r="J31" s="54">
        <v>2</v>
      </c>
    </row>
    <row r="32" spans="1:17" ht="11.25" customHeight="1">
      <c r="A32" s="52" t="s">
        <v>178</v>
      </c>
      <c r="B32" s="52">
        <v>2</v>
      </c>
      <c r="C32" s="52">
        <v>2</v>
      </c>
      <c r="D32" s="52">
        <v>2</v>
      </c>
      <c r="E32" s="52">
        <v>2</v>
      </c>
      <c r="F32" s="52">
        <v>2</v>
      </c>
      <c r="G32" s="52">
        <v>2</v>
      </c>
      <c r="H32" s="52">
        <v>2</v>
      </c>
      <c r="I32" s="52">
        <v>2</v>
      </c>
      <c r="J32" s="52">
        <v>2</v>
      </c>
    </row>
    <row r="33" spans="1:17" ht="11.25" customHeight="1">
      <c r="A33" s="53" t="s">
        <v>272</v>
      </c>
      <c r="B33" s="53">
        <v>2</v>
      </c>
      <c r="C33" s="53">
        <v>2</v>
      </c>
      <c r="D33" s="53">
        <v>2</v>
      </c>
      <c r="E33" s="53">
        <v>2</v>
      </c>
      <c r="F33" s="53">
        <v>2</v>
      </c>
      <c r="G33" s="53">
        <v>2</v>
      </c>
      <c r="H33" s="53">
        <v>2</v>
      </c>
      <c r="I33" s="53">
        <v>2</v>
      </c>
      <c r="J33" s="53">
        <v>2</v>
      </c>
      <c r="K33" s="39"/>
      <c r="L33" s="39"/>
      <c r="M33" s="39"/>
      <c r="N33" s="39"/>
      <c r="O33" s="39"/>
      <c r="P33" s="39"/>
      <c r="Q33" s="39"/>
    </row>
    <row r="34" spans="1:17" ht="11.25" customHeight="1">
      <c r="A34" s="54" t="s">
        <v>649</v>
      </c>
      <c r="B34" s="54">
        <v>2</v>
      </c>
      <c r="C34" s="54">
        <v>2</v>
      </c>
      <c r="D34" s="54">
        <v>2</v>
      </c>
      <c r="E34" s="54">
        <v>2</v>
      </c>
      <c r="F34" s="54">
        <v>2</v>
      </c>
      <c r="G34" s="54">
        <v>2</v>
      </c>
      <c r="H34" s="54">
        <v>2</v>
      </c>
      <c r="I34" s="54">
        <v>2</v>
      </c>
      <c r="J34" s="54">
        <v>2</v>
      </c>
    </row>
    <row r="35" spans="1:17" ht="11.25" customHeight="1">
      <c r="A35" s="54" t="s">
        <v>792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</row>
    <row r="36" spans="1:17" ht="11.25" customHeight="1">
      <c r="A36" s="53" t="s">
        <v>267</v>
      </c>
      <c r="B36" s="53">
        <v>0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39"/>
      <c r="L36" s="39"/>
      <c r="M36" s="39"/>
      <c r="N36" s="39"/>
      <c r="O36" s="39"/>
      <c r="P36" s="39"/>
      <c r="Q36" s="39"/>
    </row>
    <row r="37" spans="1:17" ht="11.25" customHeight="1">
      <c r="A37" s="54" t="s">
        <v>649</v>
      </c>
      <c r="B37" s="54">
        <v>0</v>
      </c>
      <c r="C37" s="54">
        <v>0</v>
      </c>
      <c r="D37" s="54">
        <v>0</v>
      </c>
      <c r="E37" s="54">
        <v>0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</row>
    <row r="38" spans="1:17" ht="11.25" customHeight="1">
      <c r="A38" s="54" t="s">
        <v>792</v>
      </c>
      <c r="B38" s="54">
        <v>0</v>
      </c>
      <c r="C38" s="54">
        <v>0</v>
      </c>
      <c r="D38" s="54">
        <v>0</v>
      </c>
      <c r="E38" s="54">
        <v>0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</row>
    <row r="39" spans="1:17" ht="11.25" customHeight="1">
      <c r="A39" s="52" t="s">
        <v>179</v>
      </c>
      <c r="B39" s="52">
        <v>7</v>
      </c>
      <c r="C39" s="52">
        <v>7</v>
      </c>
      <c r="D39" s="52">
        <v>7</v>
      </c>
      <c r="E39" s="52">
        <v>5</v>
      </c>
      <c r="F39" s="52">
        <v>5</v>
      </c>
      <c r="G39" s="52">
        <v>4</v>
      </c>
      <c r="H39" s="52">
        <v>4</v>
      </c>
      <c r="I39" s="52">
        <v>3</v>
      </c>
      <c r="J39" s="52">
        <v>0</v>
      </c>
    </row>
    <row r="40" spans="1:17" ht="11.25" customHeight="1">
      <c r="A40" s="53" t="s">
        <v>273</v>
      </c>
      <c r="B40" s="53">
        <v>3</v>
      </c>
      <c r="C40" s="53">
        <v>3</v>
      </c>
      <c r="D40" s="53">
        <v>3</v>
      </c>
      <c r="E40" s="53">
        <v>3</v>
      </c>
      <c r="F40" s="53">
        <v>3</v>
      </c>
      <c r="G40" s="53">
        <v>2</v>
      </c>
      <c r="H40" s="53">
        <v>2</v>
      </c>
      <c r="I40" s="53">
        <v>1</v>
      </c>
      <c r="J40" s="53">
        <v>0</v>
      </c>
      <c r="K40" s="39"/>
      <c r="L40" s="39"/>
      <c r="M40" s="39"/>
      <c r="N40" s="39"/>
      <c r="O40" s="39"/>
      <c r="P40" s="39"/>
      <c r="Q40" s="39"/>
    </row>
    <row r="41" spans="1:17" ht="11.25" customHeight="1">
      <c r="A41" s="54" t="s">
        <v>649</v>
      </c>
      <c r="B41" s="54">
        <v>1</v>
      </c>
      <c r="C41" s="54">
        <v>1</v>
      </c>
      <c r="D41" s="54">
        <v>1</v>
      </c>
      <c r="E41" s="54">
        <v>1</v>
      </c>
      <c r="F41" s="54">
        <v>1</v>
      </c>
      <c r="G41" s="54">
        <v>1</v>
      </c>
      <c r="H41" s="54">
        <v>1</v>
      </c>
      <c r="I41" s="54">
        <v>1</v>
      </c>
      <c r="J41" s="54">
        <v>0</v>
      </c>
    </row>
    <row r="42" spans="1:17" ht="11.25" customHeight="1">
      <c r="A42" s="54" t="s">
        <v>792</v>
      </c>
      <c r="B42" s="54">
        <v>2</v>
      </c>
      <c r="C42" s="54">
        <v>2</v>
      </c>
      <c r="D42" s="54">
        <v>2</v>
      </c>
      <c r="E42" s="54">
        <v>2</v>
      </c>
      <c r="F42" s="54">
        <v>2</v>
      </c>
      <c r="G42" s="54">
        <v>1</v>
      </c>
      <c r="H42" s="54">
        <v>1</v>
      </c>
      <c r="I42" s="54">
        <v>0</v>
      </c>
      <c r="J42" s="54">
        <v>0</v>
      </c>
    </row>
    <row r="43" spans="1:17" ht="11.25" customHeight="1">
      <c r="A43" s="53" t="s">
        <v>267</v>
      </c>
      <c r="B43" s="53">
        <v>4</v>
      </c>
      <c r="C43" s="53">
        <v>4</v>
      </c>
      <c r="D43" s="53">
        <v>4</v>
      </c>
      <c r="E43" s="53">
        <v>2</v>
      </c>
      <c r="F43" s="53">
        <v>2</v>
      </c>
      <c r="G43" s="53">
        <v>2</v>
      </c>
      <c r="H43" s="53">
        <v>2</v>
      </c>
      <c r="I43" s="53">
        <v>2</v>
      </c>
      <c r="J43" s="53">
        <v>0</v>
      </c>
      <c r="K43" s="39"/>
      <c r="L43" s="39"/>
      <c r="M43" s="39"/>
      <c r="N43" s="39"/>
      <c r="O43" s="39"/>
      <c r="P43" s="39"/>
      <c r="Q43" s="39"/>
    </row>
    <row r="44" spans="1:17" ht="11.25" customHeight="1">
      <c r="A44" s="54" t="s">
        <v>649</v>
      </c>
      <c r="B44" s="54">
        <v>2</v>
      </c>
      <c r="C44" s="54">
        <v>2</v>
      </c>
      <c r="D44" s="54">
        <v>2</v>
      </c>
      <c r="E44" s="54">
        <v>2</v>
      </c>
      <c r="F44" s="54">
        <v>2</v>
      </c>
      <c r="G44" s="54">
        <v>2</v>
      </c>
      <c r="H44" s="54">
        <v>2</v>
      </c>
      <c r="I44" s="54">
        <v>2</v>
      </c>
      <c r="J44" s="54">
        <v>0</v>
      </c>
    </row>
    <row r="45" spans="1:17" ht="11.25" customHeight="1">
      <c r="A45" s="54" t="s">
        <v>792</v>
      </c>
      <c r="B45" s="54">
        <v>2</v>
      </c>
      <c r="C45" s="54">
        <v>2</v>
      </c>
      <c r="D45" s="54">
        <v>2</v>
      </c>
      <c r="E45" s="54" t="s">
        <v>268</v>
      </c>
      <c r="F45" s="54">
        <v>0</v>
      </c>
      <c r="G45" s="54">
        <v>0</v>
      </c>
      <c r="H45" s="54">
        <v>0</v>
      </c>
      <c r="I45" s="54">
        <v>0</v>
      </c>
      <c r="J45" s="54">
        <v>0</v>
      </c>
    </row>
    <row r="46" spans="1:17" ht="11.25" customHeight="1">
      <c r="A46" s="52" t="s">
        <v>180</v>
      </c>
      <c r="B46" s="52">
        <v>5</v>
      </c>
      <c r="C46" s="52">
        <v>5</v>
      </c>
      <c r="D46" s="52">
        <v>5</v>
      </c>
      <c r="E46" s="52">
        <v>5</v>
      </c>
      <c r="F46" s="52">
        <v>6</v>
      </c>
      <c r="G46" s="52">
        <v>6</v>
      </c>
      <c r="H46" s="52">
        <v>4</v>
      </c>
      <c r="I46" s="52">
        <v>4</v>
      </c>
      <c r="J46" s="52">
        <v>4</v>
      </c>
    </row>
    <row r="47" spans="1:17" ht="11.25" customHeight="1">
      <c r="A47" s="53" t="s">
        <v>274</v>
      </c>
      <c r="B47" s="53">
        <v>5</v>
      </c>
      <c r="C47" s="53">
        <v>5</v>
      </c>
      <c r="D47" s="53">
        <v>5</v>
      </c>
      <c r="E47" s="53">
        <v>5</v>
      </c>
      <c r="F47" s="53">
        <v>6</v>
      </c>
      <c r="G47" s="53">
        <v>6</v>
      </c>
      <c r="H47" s="53">
        <v>4</v>
      </c>
      <c r="I47" s="53">
        <v>4</v>
      </c>
      <c r="J47" s="53">
        <v>4</v>
      </c>
      <c r="K47" s="39"/>
      <c r="L47" s="39"/>
      <c r="M47" s="39"/>
      <c r="N47" s="39"/>
      <c r="O47" s="39"/>
      <c r="P47" s="39"/>
      <c r="Q47" s="39"/>
    </row>
    <row r="48" spans="1:17" ht="11.25" customHeight="1">
      <c r="A48" s="54" t="s">
        <v>649</v>
      </c>
      <c r="B48" s="54">
        <v>3</v>
      </c>
      <c r="C48" s="54">
        <v>3</v>
      </c>
      <c r="D48" s="54">
        <v>3</v>
      </c>
      <c r="E48" s="54">
        <v>3</v>
      </c>
      <c r="F48" s="54">
        <v>4</v>
      </c>
      <c r="G48" s="54">
        <v>4</v>
      </c>
      <c r="H48" s="54">
        <v>2</v>
      </c>
      <c r="I48" s="54">
        <v>2</v>
      </c>
      <c r="J48" s="54">
        <v>2</v>
      </c>
    </row>
    <row r="49" spans="1:17" ht="11.25" customHeight="1">
      <c r="A49" s="54" t="s">
        <v>792</v>
      </c>
      <c r="B49" s="54">
        <v>2</v>
      </c>
      <c r="C49" s="54">
        <v>2</v>
      </c>
      <c r="D49" s="54">
        <v>2</v>
      </c>
      <c r="E49" s="54">
        <v>2</v>
      </c>
      <c r="F49" s="54">
        <v>2</v>
      </c>
      <c r="G49" s="54">
        <v>2</v>
      </c>
      <c r="H49" s="54">
        <v>2</v>
      </c>
      <c r="I49" s="54">
        <v>2</v>
      </c>
      <c r="J49" s="54">
        <v>2</v>
      </c>
    </row>
    <row r="50" spans="1:17" ht="11.25" customHeight="1">
      <c r="A50" s="53" t="s">
        <v>267</v>
      </c>
      <c r="B50" s="53">
        <v>0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39"/>
      <c r="L50" s="39"/>
      <c r="M50" s="39"/>
      <c r="N50" s="39"/>
      <c r="O50" s="39"/>
      <c r="P50" s="39"/>
      <c r="Q50" s="39"/>
    </row>
    <row r="51" spans="1:17" ht="11.25" customHeight="1">
      <c r="A51" s="54" t="s">
        <v>649</v>
      </c>
      <c r="B51" s="54">
        <v>0</v>
      </c>
      <c r="C51" s="54">
        <v>0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</row>
    <row r="52" spans="1:17" ht="11.25" customHeight="1">
      <c r="A52" s="54" t="s">
        <v>792</v>
      </c>
      <c r="B52" s="54">
        <v>0</v>
      </c>
      <c r="C52" s="54">
        <v>0</v>
      </c>
      <c r="D52" s="54">
        <v>0</v>
      </c>
      <c r="E52" s="54">
        <v>0</v>
      </c>
      <c r="F52" s="54">
        <v>0</v>
      </c>
      <c r="G52" s="54">
        <v>0</v>
      </c>
      <c r="H52" s="54">
        <v>0</v>
      </c>
      <c r="I52" s="54">
        <v>0</v>
      </c>
      <c r="J52" s="54">
        <v>0</v>
      </c>
    </row>
    <row r="53" spans="1:17" ht="11.25" customHeight="1">
      <c r="A53" s="52" t="s">
        <v>181</v>
      </c>
      <c r="B53" s="52">
        <v>3</v>
      </c>
      <c r="C53" s="52">
        <v>6</v>
      </c>
      <c r="D53" s="52">
        <v>12</v>
      </c>
      <c r="E53" s="52">
        <v>11</v>
      </c>
      <c r="F53" s="52">
        <v>11</v>
      </c>
      <c r="G53" s="52">
        <v>11</v>
      </c>
      <c r="H53" s="52">
        <v>11</v>
      </c>
      <c r="I53" s="52">
        <v>11</v>
      </c>
      <c r="J53" s="52">
        <v>11</v>
      </c>
    </row>
    <row r="54" spans="1:17" ht="11.25" customHeight="1">
      <c r="A54" s="53" t="s">
        <v>275</v>
      </c>
      <c r="B54" s="53">
        <v>3</v>
      </c>
      <c r="C54" s="53">
        <v>6</v>
      </c>
      <c r="D54" s="53">
        <v>11</v>
      </c>
      <c r="E54" s="53">
        <v>11</v>
      </c>
      <c r="F54" s="53">
        <v>11</v>
      </c>
      <c r="G54" s="53">
        <v>11</v>
      </c>
      <c r="H54" s="53">
        <v>11</v>
      </c>
      <c r="I54" s="53">
        <v>11</v>
      </c>
      <c r="J54" s="53">
        <v>11</v>
      </c>
      <c r="K54" s="39"/>
      <c r="L54" s="39"/>
      <c r="M54" s="39"/>
      <c r="N54" s="39"/>
      <c r="O54" s="39"/>
      <c r="P54" s="39"/>
      <c r="Q54" s="39"/>
    </row>
    <row r="55" spans="1:17" ht="11.25" customHeight="1">
      <c r="A55" s="54" t="s">
        <v>649</v>
      </c>
      <c r="B55" s="54">
        <v>2</v>
      </c>
      <c r="C55" s="54">
        <v>3</v>
      </c>
      <c r="D55" s="54">
        <v>5</v>
      </c>
      <c r="E55" s="54">
        <v>4</v>
      </c>
      <c r="F55" s="54">
        <v>5</v>
      </c>
      <c r="G55" s="54">
        <v>4</v>
      </c>
      <c r="H55" s="54">
        <v>5</v>
      </c>
      <c r="I55" s="54">
        <v>5</v>
      </c>
      <c r="J55" s="54">
        <v>5</v>
      </c>
    </row>
    <row r="56" spans="1:17" ht="11.25" customHeight="1">
      <c r="A56" s="54" t="s">
        <v>792</v>
      </c>
      <c r="B56" s="54">
        <v>1</v>
      </c>
      <c r="C56" s="54">
        <v>3</v>
      </c>
      <c r="D56" s="54">
        <v>6</v>
      </c>
      <c r="E56" s="54">
        <v>7</v>
      </c>
      <c r="F56" s="54">
        <v>6</v>
      </c>
      <c r="G56" s="54">
        <v>7</v>
      </c>
      <c r="H56" s="54">
        <v>6</v>
      </c>
      <c r="I56" s="54">
        <v>6</v>
      </c>
      <c r="J56" s="54">
        <v>6</v>
      </c>
    </row>
    <row r="57" spans="1:17" ht="11.25" customHeight="1">
      <c r="A57" s="53" t="s">
        <v>267</v>
      </c>
      <c r="B57" s="53">
        <v>0</v>
      </c>
      <c r="C57" s="53">
        <v>0</v>
      </c>
      <c r="D57" s="53">
        <v>1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39"/>
      <c r="L57" s="39"/>
      <c r="M57" s="39"/>
      <c r="N57" s="39"/>
      <c r="O57" s="39"/>
      <c r="P57" s="39"/>
      <c r="Q57" s="39"/>
    </row>
    <row r="58" spans="1:17" ht="11.25" customHeight="1">
      <c r="A58" s="54" t="s">
        <v>649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</row>
    <row r="59" spans="1:17" ht="11.25" customHeight="1">
      <c r="A59" s="54" t="s">
        <v>792</v>
      </c>
      <c r="B59" s="54">
        <v>0</v>
      </c>
      <c r="C59" s="54">
        <v>0</v>
      </c>
      <c r="D59" s="54">
        <v>1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</row>
    <row r="60" spans="1:17" ht="11.25" customHeight="1">
      <c r="A60" s="52" t="s">
        <v>182</v>
      </c>
      <c r="B60" s="52">
        <v>5</v>
      </c>
      <c r="C60" s="52">
        <v>6</v>
      </c>
      <c r="D60" s="52">
        <v>6</v>
      </c>
      <c r="E60" s="52">
        <v>6</v>
      </c>
      <c r="F60" s="52">
        <v>5</v>
      </c>
      <c r="G60" s="52">
        <v>5</v>
      </c>
      <c r="H60" s="52">
        <v>3</v>
      </c>
      <c r="I60" s="52">
        <v>3</v>
      </c>
      <c r="J60" s="52">
        <v>0</v>
      </c>
    </row>
    <row r="61" spans="1:17" ht="11.25" customHeight="1">
      <c r="A61" s="53" t="s">
        <v>276</v>
      </c>
      <c r="B61" s="53">
        <v>4</v>
      </c>
      <c r="C61" s="53">
        <v>4</v>
      </c>
      <c r="D61" s="53">
        <v>4</v>
      </c>
      <c r="E61" s="53">
        <v>4</v>
      </c>
      <c r="F61" s="53">
        <v>3</v>
      </c>
      <c r="G61" s="53">
        <v>3</v>
      </c>
      <c r="H61" s="53">
        <v>1</v>
      </c>
      <c r="I61" s="53">
        <v>1</v>
      </c>
      <c r="J61" s="53">
        <v>0</v>
      </c>
      <c r="K61" s="39"/>
      <c r="L61" s="39"/>
      <c r="M61" s="39"/>
      <c r="N61" s="39"/>
      <c r="O61" s="39"/>
      <c r="P61" s="39"/>
      <c r="Q61" s="39"/>
    </row>
    <row r="62" spans="1:17" ht="11.25" customHeight="1">
      <c r="A62" s="54" t="s">
        <v>649</v>
      </c>
      <c r="B62" s="54">
        <v>3</v>
      </c>
      <c r="C62" s="54">
        <v>3</v>
      </c>
      <c r="D62" s="54">
        <v>3</v>
      </c>
      <c r="E62" s="54">
        <v>3</v>
      </c>
      <c r="F62" s="54">
        <v>3</v>
      </c>
      <c r="G62" s="54">
        <v>3</v>
      </c>
      <c r="H62" s="54">
        <v>1</v>
      </c>
      <c r="I62" s="54">
        <v>1</v>
      </c>
      <c r="J62" s="54">
        <v>0</v>
      </c>
    </row>
    <row r="63" spans="1:17" ht="11.25" customHeight="1">
      <c r="A63" s="54" t="s">
        <v>792</v>
      </c>
      <c r="B63" s="54">
        <v>1</v>
      </c>
      <c r="C63" s="54">
        <v>1</v>
      </c>
      <c r="D63" s="54">
        <v>1</v>
      </c>
      <c r="E63" s="54">
        <v>1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</row>
    <row r="64" spans="1:17" ht="11.25" customHeight="1">
      <c r="A64" s="53" t="s">
        <v>267</v>
      </c>
      <c r="B64" s="53">
        <v>1</v>
      </c>
      <c r="C64" s="53">
        <v>2</v>
      </c>
      <c r="D64" s="53">
        <v>2</v>
      </c>
      <c r="E64" s="53">
        <v>2</v>
      </c>
      <c r="F64" s="53">
        <v>2</v>
      </c>
      <c r="G64" s="53">
        <v>2</v>
      </c>
      <c r="H64" s="53">
        <v>2</v>
      </c>
      <c r="I64" s="53">
        <v>2</v>
      </c>
      <c r="J64" s="53">
        <v>0</v>
      </c>
      <c r="K64" s="39"/>
      <c r="L64" s="39"/>
      <c r="M64" s="39"/>
      <c r="N64" s="39"/>
      <c r="O64" s="39"/>
      <c r="P64" s="39"/>
      <c r="Q64" s="39"/>
    </row>
    <row r="65" spans="1:17" ht="11.25" customHeight="1">
      <c r="A65" s="54" t="s">
        <v>649</v>
      </c>
      <c r="B65" s="54">
        <v>1</v>
      </c>
      <c r="C65" s="54">
        <v>2</v>
      </c>
      <c r="D65" s="54">
        <v>2</v>
      </c>
      <c r="E65" s="54">
        <v>2</v>
      </c>
      <c r="F65" s="54">
        <v>2</v>
      </c>
      <c r="G65" s="54">
        <v>2</v>
      </c>
      <c r="H65" s="54">
        <v>2</v>
      </c>
      <c r="I65" s="54">
        <v>2</v>
      </c>
      <c r="J65" s="54">
        <v>0</v>
      </c>
    </row>
    <row r="66" spans="1:17" ht="11.25" customHeight="1">
      <c r="A66" s="54" t="s">
        <v>792</v>
      </c>
      <c r="B66" s="54">
        <v>0</v>
      </c>
      <c r="C66" s="54">
        <v>0</v>
      </c>
      <c r="D66" s="54">
        <v>0</v>
      </c>
      <c r="E66" s="54">
        <v>0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</row>
    <row r="67" spans="1:17" ht="11.25" customHeight="1">
      <c r="A67" s="52" t="s">
        <v>183</v>
      </c>
      <c r="B67" s="52">
        <v>3</v>
      </c>
      <c r="C67" s="52">
        <v>3</v>
      </c>
      <c r="D67" s="52">
        <v>3</v>
      </c>
      <c r="E67" s="52">
        <v>3</v>
      </c>
      <c r="F67" s="52">
        <v>3</v>
      </c>
      <c r="G67" s="52">
        <v>3</v>
      </c>
      <c r="H67" s="52">
        <v>3</v>
      </c>
      <c r="I67" s="52">
        <v>2</v>
      </c>
      <c r="J67" s="52">
        <v>0</v>
      </c>
    </row>
    <row r="68" spans="1:17" ht="11.25" customHeight="1">
      <c r="A68" s="53" t="s">
        <v>277</v>
      </c>
      <c r="B68" s="53">
        <v>3</v>
      </c>
      <c r="C68" s="53">
        <v>3</v>
      </c>
      <c r="D68" s="53">
        <v>3</v>
      </c>
      <c r="E68" s="53">
        <v>3</v>
      </c>
      <c r="F68" s="53">
        <v>3</v>
      </c>
      <c r="G68" s="53">
        <v>3</v>
      </c>
      <c r="H68" s="53">
        <v>3</v>
      </c>
      <c r="I68" s="53">
        <v>2</v>
      </c>
      <c r="J68" s="53">
        <v>0</v>
      </c>
      <c r="K68" s="39"/>
      <c r="L68" s="39"/>
      <c r="M68" s="39"/>
      <c r="N68" s="39"/>
      <c r="O68" s="39"/>
      <c r="P68" s="39"/>
      <c r="Q68" s="39"/>
    </row>
    <row r="69" spans="1:17" ht="11.25" customHeight="1">
      <c r="A69" s="54" t="s">
        <v>649</v>
      </c>
      <c r="B69" s="54">
        <v>2</v>
      </c>
      <c r="C69" s="54">
        <v>2</v>
      </c>
      <c r="D69" s="54">
        <v>2</v>
      </c>
      <c r="E69" s="54">
        <v>2</v>
      </c>
      <c r="F69" s="54">
        <v>2</v>
      </c>
      <c r="G69" s="54">
        <v>2</v>
      </c>
      <c r="H69" s="54">
        <v>2</v>
      </c>
      <c r="I69" s="54">
        <v>1</v>
      </c>
      <c r="J69" s="54">
        <v>0</v>
      </c>
    </row>
    <row r="70" spans="1:17" ht="11.25" customHeight="1">
      <c r="A70" s="54" t="s">
        <v>792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54">
        <v>1</v>
      </c>
      <c r="H70" s="54">
        <v>1</v>
      </c>
      <c r="I70" s="54">
        <v>1</v>
      </c>
      <c r="J70" s="54">
        <v>0</v>
      </c>
    </row>
    <row r="71" spans="1:17" ht="11.25" customHeight="1">
      <c r="A71" s="53" t="s">
        <v>267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  <c r="Q71" s="39"/>
    </row>
    <row r="72" spans="1:17" ht="11.25" customHeight="1">
      <c r="A72" s="54" t="s">
        <v>649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</row>
    <row r="73" spans="1:17" ht="11.25" customHeight="1">
      <c r="A73" s="54" t="s">
        <v>792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</row>
    <row r="74" spans="1:17" ht="11.25" customHeight="1">
      <c r="A74" s="55" t="s">
        <v>10</v>
      </c>
      <c r="B74" s="55">
        <v>88</v>
      </c>
      <c r="C74" s="55">
        <v>101</v>
      </c>
      <c r="D74" s="55">
        <v>115</v>
      </c>
      <c r="E74" s="55">
        <v>111</v>
      </c>
      <c r="F74" s="55">
        <v>112</v>
      </c>
      <c r="G74" s="55">
        <v>115</v>
      </c>
      <c r="H74" s="55">
        <v>79</v>
      </c>
      <c r="I74" s="55">
        <v>81</v>
      </c>
      <c r="J74" s="55">
        <v>73</v>
      </c>
    </row>
    <row r="75" spans="1:17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7" ht="15" customHeight="1" thickTop="1">
      <c r="A76" s="440" t="s">
        <v>650</v>
      </c>
      <c r="B76" s="56"/>
      <c r="D76" s="40"/>
      <c r="E76" s="40"/>
      <c r="F76" s="40"/>
      <c r="G76" s="40"/>
      <c r="H76" s="40"/>
      <c r="I76" s="40"/>
      <c r="J76" s="40"/>
    </row>
    <row r="77" spans="1:17">
      <c r="A77" s="440" t="s">
        <v>834</v>
      </c>
      <c r="B77" s="57"/>
      <c r="D77" s="39"/>
      <c r="E77" s="39"/>
      <c r="F77" s="39"/>
      <c r="G77" s="39"/>
      <c r="H77" s="39"/>
      <c r="I77" s="39"/>
      <c r="J77" s="39"/>
    </row>
    <row r="78" spans="1:17">
      <c r="A78" s="440"/>
      <c r="B78" s="57"/>
      <c r="D78" s="39"/>
      <c r="E78" s="39"/>
      <c r="F78" s="39"/>
      <c r="G78" s="39"/>
      <c r="H78" s="39"/>
      <c r="I78" s="39"/>
      <c r="J78" s="39"/>
    </row>
    <row r="79" spans="1:17">
      <c r="A79" s="57"/>
      <c r="B79" s="472"/>
      <c r="D79" s="39"/>
      <c r="E79" s="39"/>
      <c r="F79" s="39"/>
      <c r="G79" s="39"/>
      <c r="H79" s="39"/>
      <c r="I79" s="39"/>
      <c r="J79" s="39"/>
    </row>
    <row r="80" spans="1:17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3">
    <mergeCell ref="A4:F4"/>
    <mergeCell ref="A2:J2"/>
    <mergeCell ref="A3:J3"/>
  </mergeCells>
  <pageMargins left="0.7" right="0.7" top="0.75" bottom="0.75" header="0.3" footer="0.3"/>
  <pageSetup scale="77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9"/>
  <sheetViews>
    <sheetView workbookViewId="0">
      <selection activeCell="S22" sqref="S22"/>
    </sheetView>
  </sheetViews>
  <sheetFormatPr baseColWidth="10" defaultColWidth="33.140625" defaultRowHeight="9"/>
  <cols>
    <col min="1" max="1" width="45" style="59" customWidth="1"/>
    <col min="2" max="2" width="10.7109375" style="59" customWidth="1"/>
    <col min="3" max="10" width="10.7109375" style="38" customWidth="1"/>
    <col min="11" max="20" width="5.7109375" style="38" customWidth="1"/>
    <col min="21" max="256" width="33.140625" style="38"/>
    <col min="257" max="257" width="45" style="38" customWidth="1"/>
    <col min="258" max="266" width="10.7109375" style="38" customWidth="1"/>
    <col min="267" max="276" width="5.7109375" style="38" customWidth="1"/>
    <col min="277" max="512" width="33.140625" style="38"/>
    <col min="513" max="513" width="45" style="38" customWidth="1"/>
    <col min="514" max="522" width="10.7109375" style="38" customWidth="1"/>
    <col min="523" max="532" width="5.7109375" style="38" customWidth="1"/>
    <col min="533" max="768" width="33.140625" style="38"/>
    <col min="769" max="769" width="45" style="38" customWidth="1"/>
    <col min="770" max="778" width="10.7109375" style="38" customWidth="1"/>
    <col min="779" max="788" width="5.7109375" style="38" customWidth="1"/>
    <col min="789" max="1024" width="33.140625" style="38"/>
    <col min="1025" max="1025" width="45" style="38" customWidth="1"/>
    <col min="1026" max="1034" width="10.7109375" style="38" customWidth="1"/>
    <col min="1035" max="1044" width="5.7109375" style="38" customWidth="1"/>
    <col min="1045" max="1280" width="33.140625" style="38"/>
    <col min="1281" max="1281" width="45" style="38" customWidth="1"/>
    <col min="1282" max="1290" width="10.7109375" style="38" customWidth="1"/>
    <col min="1291" max="1300" width="5.7109375" style="38" customWidth="1"/>
    <col min="1301" max="1536" width="33.140625" style="38"/>
    <col min="1537" max="1537" width="45" style="38" customWidth="1"/>
    <col min="1538" max="1546" width="10.7109375" style="38" customWidth="1"/>
    <col min="1547" max="1556" width="5.7109375" style="38" customWidth="1"/>
    <col min="1557" max="1792" width="33.140625" style="38"/>
    <col min="1793" max="1793" width="45" style="38" customWidth="1"/>
    <col min="1794" max="1802" width="10.7109375" style="38" customWidth="1"/>
    <col min="1803" max="1812" width="5.7109375" style="38" customWidth="1"/>
    <col min="1813" max="2048" width="33.140625" style="38"/>
    <col min="2049" max="2049" width="45" style="38" customWidth="1"/>
    <col min="2050" max="2058" width="10.7109375" style="38" customWidth="1"/>
    <col min="2059" max="2068" width="5.7109375" style="38" customWidth="1"/>
    <col min="2069" max="2304" width="33.140625" style="38"/>
    <col min="2305" max="2305" width="45" style="38" customWidth="1"/>
    <col min="2306" max="2314" width="10.7109375" style="38" customWidth="1"/>
    <col min="2315" max="2324" width="5.7109375" style="38" customWidth="1"/>
    <col min="2325" max="2560" width="33.140625" style="38"/>
    <col min="2561" max="2561" width="45" style="38" customWidth="1"/>
    <col min="2562" max="2570" width="10.7109375" style="38" customWidth="1"/>
    <col min="2571" max="2580" width="5.7109375" style="38" customWidth="1"/>
    <col min="2581" max="2816" width="33.140625" style="38"/>
    <col min="2817" max="2817" width="45" style="38" customWidth="1"/>
    <col min="2818" max="2826" width="10.7109375" style="38" customWidth="1"/>
    <col min="2827" max="2836" width="5.7109375" style="38" customWidth="1"/>
    <col min="2837" max="3072" width="33.140625" style="38"/>
    <col min="3073" max="3073" width="45" style="38" customWidth="1"/>
    <col min="3074" max="3082" width="10.7109375" style="38" customWidth="1"/>
    <col min="3083" max="3092" width="5.7109375" style="38" customWidth="1"/>
    <col min="3093" max="3328" width="33.140625" style="38"/>
    <col min="3329" max="3329" width="45" style="38" customWidth="1"/>
    <col min="3330" max="3338" width="10.7109375" style="38" customWidth="1"/>
    <col min="3339" max="3348" width="5.7109375" style="38" customWidth="1"/>
    <col min="3349" max="3584" width="33.140625" style="38"/>
    <col min="3585" max="3585" width="45" style="38" customWidth="1"/>
    <col min="3586" max="3594" width="10.7109375" style="38" customWidth="1"/>
    <col min="3595" max="3604" width="5.7109375" style="38" customWidth="1"/>
    <col min="3605" max="3840" width="33.140625" style="38"/>
    <col min="3841" max="3841" width="45" style="38" customWidth="1"/>
    <col min="3842" max="3850" width="10.7109375" style="38" customWidth="1"/>
    <col min="3851" max="3860" width="5.7109375" style="38" customWidth="1"/>
    <col min="3861" max="4096" width="33.140625" style="38"/>
    <col min="4097" max="4097" width="45" style="38" customWidth="1"/>
    <col min="4098" max="4106" width="10.7109375" style="38" customWidth="1"/>
    <col min="4107" max="4116" width="5.7109375" style="38" customWidth="1"/>
    <col min="4117" max="4352" width="33.140625" style="38"/>
    <col min="4353" max="4353" width="45" style="38" customWidth="1"/>
    <col min="4354" max="4362" width="10.7109375" style="38" customWidth="1"/>
    <col min="4363" max="4372" width="5.7109375" style="38" customWidth="1"/>
    <col min="4373" max="4608" width="33.140625" style="38"/>
    <col min="4609" max="4609" width="45" style="38" customWidth="1"/>
    <col min="4610" max="4618" width="10.7109375" style="38" customWidth="1"/>
    <col min="4619" max="4628" width="5.7109375" style="38" customWidth="1"/>
    <col min="4629" max="4864" width="33.140625" style="38"/>
    <col min="4865" max="4865" width="45" style="38" customWidth="1"/>
    <col min="4866" max="4874" width="10.7109375" style="38" customWidth="1"/>
    <col min="4875" max="4884" width="5.7109375" style="38" customWidth="1"/>
    <col min="4885" max="5120" width="33.140625" style="38"/>
    <col min="5121" max="5121" width="45" style="38" customWidth="1"/>
    <col min="5122" max="5130" width="10.7109375" style="38" customWidth="1"/>
    <col min="5131" max="5140" width="5.7109375" style="38" customWidth="1"/>
    <col min="5141" max="5376" width="33.140625" style="38"/>
    <col min="5377" max="5377" width="45" style="38" customWidth="1"/>
    <col min="5378" max="5386" width="10.7109375" style="38" customWidth="1"/>
    <col min="5387" max="5396" width="5.7109375" style="38" customWidth="1"/>
    <col min="5397" max="5632" width="33.140625" style="38"/>
    <col min="5633" max="5633" width="45" style="38" customWidth="1"/>
    <col min="5634" max="5642" width="10.7109375" style="38" customWidth="1"/>
    <col min="5643" max="5652" width="5.7109375" style="38" customWidth="1"/>
    <col min="5653" max="5888" width="33.140625" style="38"/>
    <col min="5889" max="5889" width="45" style="38" customWidth="1"/>
    <col min="5890" max="5898" width="10.7109375" style="38" customWidth="1"/>
    <col min="5899" max="5908" width="5.7109375" style="38" customWidth="1"/>
    <col min="5909" max="6144" width="33.140625" style="38"/>
    <col min="6145" max="6145" width="45" style="38" customWidth="1"/>
    <col min="6146" max="6154" width="10.7109375" style="38" customWidth="1"/>
    <col min="6155" max="6164" width="5.7109375" style="38" customWidth="1"/>
    <col min="6165" max="6400" width="33.140625" style="38"/>
    <col min="6401" max="6401" width="45" style="38" customWidth="1"/>
    <col min="6402" max="6410" width="10.7109375" style="38" customWidth="1"/>
    <col min="6411" max="6420" width="5.7109375" style="38" customWidth="1"/>
    <col min="6421" max="6656" width="33.140625" style="38"/>
    <col min="6657" max="6657" width="45" style="38" customWidth="1"/>
    <col min="6658" max="6666" width="10.7109375" style="38" customWidth="1"/>
    <col min="6667" max="6676" width="5.7109375" style="38" customWidth="1"/>
    <col min="6677" max="6912" width="33.140625" style="38"/>
    <col min="6913" max="6913" width="45" style="38" customWidth="1"/>
    <col min="6914" max="6922" width="10.7109375" style="38" customWidth="1"/>
    <col min="6923" max="6932" width="5.7109375" style="38" customWidth="1"/>
    <col min="6933" max="7168" width="33.140625" style="38"/>
    <col min="7169" max="7169" width="45" style="38" customWidth="1"/>
    <col min="7170" max="7178" width="10.7109375" style="38" customWidth="1"/>
    <col min="7179" max="7188" width="5.7109375" style="38" customWidth="1"/>
    <col min="7189" max="7424" width="33.140625" style="38"/>
    <col min="7425" max="7425" width="45" style="38" customWidth="1"/>
    <col min="7426" max="7434" width="10.7109375" style="38" customWidth="1"/>
    <col min="7435" max="7444" width="5.7109375" style="38" customWidth="1"/>
    <col min="7445" max="7680" width="33.140625" style="38"/>
    <col min="7681" max="7681" width="45" style="38" customWidth="1"/>
    <col min="7682" max="7690" width="10.7109375" style="38" customWidth="1"/>
    <col min="7691" max="7700" width="5.7109375" style="38" customWidth="1"/>
    <col min="7701" max="7936" width="33.140625" style="38"/>
    <col min="7937" max="7937" width="45" style="38" customWidth="1"/>
    <col min="7938" max="7946" width="10.7109375" style="38" customWidth="1"/>
    <col min="7947" max="7956" width="5.7109375" style="38" customWidth="1"/>
    <col min="7957" max="8192" width="33.140625" style="38"/>
    <col min="8193" max="8193" width="45" style="38" customWidth="1"/>
    <col min="8194" max="8202" width="10.7109375" style="38" customWidth="1"/>
    <col min="8203" max="8212" width="5.7109375" style="38" customWidth="1"/>
    <col min="8213" max="8448" width="33.140625" style="38"/>
    <col min="8449" max="8449" width="45" style="38" customWidth="1"/>
    <col min="8450" max="8458" width="10.7109375" style="38" customWidth="1"/>
    <col min="8459" max="8468" width="5.7109375" style="38" customWidth="1"/>
    <col min="8469" max="8704" width="33.140625" style="38"/>
    <col min="8705" max="8705" width="45" style="38" customWidth="1"/>
    <col min="8706" max="8714" width="10.7109375" style="38" customWidth="1"/>
    <col min="8715" max="8724" width="5.7109375" style="38" customWidth="1"/>
    <col min="8725" max="8960" width="33.140625" style="38"/>
    <col min="8961" max="8961" width="45" style="38" customWidth="1"/>
    <col min="8962" max="8970" width="10.7109375" style="38" customWidth="1"/>
    <col min="8971" max="8980" width="5.7109375" style="38" customWidth="1"/>
    <col min="8981" max="9216" width="33.140625" style="38"/>
    <col min="9217" max="9217" width="45" style="38" customWidth="1"/>
    <col min="9218" max="9226" width="10.7109375" style="38" customWidth="1"/>
    <col min="9227" max="9236" width="5.7109375" style="38" customWidth="1"/>
    <col min="9237" max="9472" width="33.140625" style="38"/>
    <col min="9473" max="9473" width="45" style="38" customWidth="1"/>
    <col min="9474" max="9482" width="10.7109375" style="38" customWidth="1"/>
    <col min="9483" max="9492" width="5.7109375" style="38" customWidth="1"/>
    <col min="9493" max="9728" width="33.140625" style="38"/>
    <col min="9729" max="9729" width="45" style="38" customWidth="1"/>
    <col min="9730" max="9738" width="10.7109375" style="38" customWidth="1"/>
    <col min="9739" max="9748" width="5.7109375" style="38" customWidth="1"/>
    <col min="9749" max="9984" width="33.140625" style="38"/>
    <col min="9985" max="9985" width="45" style="38" customWidth="1"/>
    <col min="9986" max="9994" width="10.7109375" style="38" customWidth="1"/>
    <col min="9995" max="10004" width="5.7109375" style="38" customWidth="1"/>
    <col min="10005" max="10240" width="33.140625" style="38"/>
    <col min="10241" max="10241" width="45" style="38" customWidth="1"/>
    <col min="10242" max="10250" width="10.7109375" style="38" customWidth="1"/>
    <col min="10251" max="10260" width="5.7109375" style="38" customWidth="1"/>
    <col min="10261" max="10496" width="33.140625" style="38"/>
    <col min="10497" max="10497" width="45" style="38" customWidth="1"/>
    <col min="10498" max="10506" width="10.7109375" style="38" customWidth="1"/>
    <col min="10507" max="10516" width="5.7109375" style="38" customWidth="1"/>
    <col min="10517" max="10752" width="33.140625" style="38"/>
    <col min="10753" max="10753" width="45" style="38" customWidth="1"/>
    <col min="10754" max="10762" width="10.7109375" style="38" customWidth="1"/>
    <col min="10763" max="10772" width="5.7109375" style="38" customWidth="1"/>
    <col min="10773" max="11008" width="33.140625" style="38"/>
    <col min="11009" max="11009" width="45" style="38" customWidth="1"/>
    <col min="11010" max="11018" width="10.7109375" style="38" customWidth="1"/>
    <col min="11019" max="11028" width="5.7109375" style="38" customWidth="1"/>
    <col min="11029" max="11264" width="33.140625" style="38"/>
    <col min="11265" max="11265" width="45" style="38" customWidth="1"/>
    <col min="11266" max="11274" width="10.7109375" style="38" customWidth="1"/>
    <col min="11275" max="11284" width="5.7109375" style="38" customWidth="1"/>
    <col min="11285" max="11520" width="33.140625" style="38"/>
    <col min="11521" max="11521" width="45" style="38" customWidth="1"/>
    <col min="11522" max="11530" width="10.7109375" style="38" customWidth="1"/>
    <col min="11531" max="11540" width="5.7109375" style="38" customWidth="1"/>
    <col min="11541" max="11776" width="33.140625" style="38"/>
    <col min="11777" max="11777" width="45" style="38" customWidth="1"/>
    <col min="11778" max="11786" width="10.7109375" style="38" customWidth="1"/>
    <col min="11787" max="11796" width="5.7109375" style="38" customWidth="1"/>
    <col min="11797" max="12032" width="33.140625" style="38"/>
    <col min="12033" max="12033" width="45" style="38" customWidth="1"/>
    <col min="12034" max="12042" width="10.7109375" style="38" customWidth="1"/>
    <col min="12043" max="12052" width="5.7109375" style="38" customWidth="1"/>
    <col min="12053" max="12288" width="33.140625" style="38"/>
    <col min="12289" max="12289" width="45" style="38" customWidth="1"/>
    <col min="12290" max="12298" width="10.7109375" style="38" customWidth="1"/>
    <col min="12299" max="12308" width="5.7109375" style="38" customWidth="1"/>
    <col min="12309" max="12544" width="33.140625" style="38"/>
    <col min="12545" max="12545" width="45" style="38" customWidth="1"/>
    <col min="12546" max="12554" width="10.7109375" style="38" customWidth="1"/>
    <col min="12555" max="12564" width="5.7109375" style="38" customWidth="1"/>
    <col min="12565" max="12800" width="33.140625" style="38"/>
    <col min="12801" max="12801" width="45" style="38" customWidth="1"/>
    <col min="12802" max="12810" width="10.7109375" style="38" customWidth="1"/>
    <col min="12811" max="12820" width="5.7109375" style="38" customWidth="1"/>
    <col min="12821" max="13056" width="33.140625" style="38"/>
    <col min="13057" max="13057" width="45" style="38" customWidth="1"/>
    <col min="13058" max="13066" width="10.7109375" style="38" customWidth="1"/>
    <col min="13067" max="13076" width="5.7109375" style="38" customWidth="1"/>
    <col min="13077" max="13312" width="33.140625" style="38"/>
    <col min="13313" max="13313" width="45" style="38" customWidth="1"/>
    <col min="13314" max="13322" width="10.7109375" style="38" customWidth="1"/>
    <col min="13323" max="13332" width="5.7109375" style="38" customWidth="1"/>
    <col min="13333" max="13568" width="33.140625" style="38"/>
    <col min="13569" max="13569" width="45" style="38" customWidth="1"/>
    <col min="13570" max="13578" width="10.7109375" style="38" customWidth="1"/>
    <col min="13579" max="13588" width="5.7109375" style="38" customWidth="1"/>
    <col min="13589" max="13824" width="33.140625" style="38"/>
    <col min="13825" max="13825" width="45" style="38" customWidth="1"/>
    <col min="13826" max="13834" width="10.7109375" style="38" customWidth="1"/>
    <col min="13835" max="13844" width="5.7109375" style="38" customWidth="1"/>
    <col min="13845" max="14080" width="33.140625" style="38"/>
    <col min="14081" max="14081" width="45" style="38" customWidth="1"/>
    <col min="14082" max="14090" width="10.7109375" style="38" customWidth="1"/>
    <col min="14091" max="14100" width="5.7109375" style="38" customWidth="1"/>
    <col min="14101" max="14336" width="33.140625" style="38"/>
    <col min="14337" max="14337" width="45" style="38" customWidth="1"/>
    <col min="14338" max="14346" width="10.7109375" style="38" customWidth="1"/>
    <col min="14347" max="14356" width="5.7109375" style="38" customWidth="1"/>
    <col min="14357" max="14592" width="33.140625" style="38"/>
    <col min="14593" max="14593" width="45" style="38" customWidth="1"/>
    <col min="14594" max="14602" width="10.7109375" style="38" customWidth="1"/>
    <col min="14603" max="14612" width="5.7109375" style="38" customWidth="1"/>
    <col min="14613" max="14848" width="33.140625" style="38"/>
    <col min="14849" max="14849" width="45" style="38" customWidth="1"/>
    <col min="14850" max="14858" width="10.7109375" style="38" customWidth="1"/>
    <col min="14859" max="14868" width="5.7109375" style="38" customWidth="1"/>
    <col min="14869" max="15104" width="33.140625" style="38"/>
    <col min="15105" max="15105" width="45" style="38" customWidth="1"/>
    <col min="15106" max="15114" width="10.7109375" style="38" customWidth="1"/>
    <col min="15115" max="15124" width="5.7109375" style="38" customWidth="1"/>
    <col min="15125" max="15360" width="33.140625" style="38"/>
    <col min="15361" max="15361" width="45" style="38" customWidth="1"/>
    <col min="15362" max="15370" width="10.7109375" style="38" customWidth="1"/>
    <col min="15371" max="15380" width="5.7109375" style="38" customWidth="1"/>
    <col min="15381" max="15616" width="33.140625" style="38"/>
    <col min="15617" max="15617" width="45" style="38" customWidth="1"/>
    <col min="15618" max="15626" width="10.7109375" style="38" customWidth="1"/>
    <col min="15627" max="15636" width="5.7109375" style="38" customWidth="1"/>
    <col min="15637" max="15872" width="33.140625" style="38"/>
    <col min="15873" max="15873" width="45" style="38" customWidth="1"/>
    <col min="15874" max="15882" width="10.7109375" style="38" customWidth="1"/>
    <col min="15883" max="15892" width="5.7109375" style="38" customWidth="1"/>
    <col min="15893" max="16128" width="33.140625" style="38"/>
    <col min="16129" max="16129" width="45" style="38" customWidth="1"/>
    <col min="16130" max="16138" width="10.7109375" style="38" customWidth="1"/>
    <col min="16139" max="16148" width="5.7109375" style="38" customWidth="1"/>
    <col min="16149" max="16384" width="33.140625" style="38"/>
  </cols>
  <sheetData>
    <row r="1" spans="1:17" s="45" customFormat="1" ht="3.75" customHeight="1">
      <c r="A1" s="369"/>
      <c r="B1" s="850"/>
      <c r="C1" s="850"/>
      <c r="D1" s="850"/>
      <c r="E1" s="850"/>
      <c r="F1" s="850"/>
      <c r="G1" s="850"/>
      <c r="H1" s="850"/>
      <c r="I1" s="850"/>
      <c r="J1" s="850"/>
    </row>
    <row r="2" spans="1:17" s="45" customFormat="1" ht="16.5" customHeight="1">
      <c r="A2" s="850" t="s">
        <v>253</v>
      </c>
      <c r="B2" s="850"/>
      <c r="C2" s="850"/>
      <c r="D2" s="850"/>
      <c r="E2" s="850"/>
      <c r="F2" s="850"/>
      <c r="G2" s="850"/>
      <c r="H2" s="850"/>
      <c r="I2" s="850"/>
      <c r="J2" s="850"/>
    </row>
    <row r="3" spans="1:17" s="45" customFormat="1" ht="13.5" customHeight="1">
      <c r="A3" s="850" t="s">
        <v>696</v>
      </c>
      <c r="B3" s="850"/>
      <c r="C3" s="850"/>
      <c r="D3" s="850"/>
      <c r="E3" s="850"/>
      <c r="F3" s="850"/>
      <c r="G3" s="850"/>
      <c r="H3" s="850"/>
      <c r="I3" s="850"/>
      <c r="J3" s="850"/>
    </row>
    <row r="4" spans="1:17" s="45" customFormat="1" ht="3" customHeight="1">
      <c r="A4" s="851"/>
      <c r="B4" s="851"/>
      <c r="C4" s="851"/>
      <c r="D4" s="851"/>
      <c r="E4" s="851"/>
      <c r="F4" s="851"/>
      <c r="G4" s="664"/>
      <c r="H4" s="664"/>
      <c r="I4" s="664"/>
      <c r="J4" s="664"/>
    </row>
    <row r="5" spans="1:17" ht="3" customHeight="1">
      <c r="A5" s="46"/>
      <c r="B5" s="46"/>
    </row>
    <row r="6" spans="1:17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7" ht="14.25" customHeight="1">
      <c r="A7" s="50"/>
      <c r="B7" s="51" t="s">
        <v>262</v>
      </c>
      <c r="C7" s="51" t="s">
        <v>263</v>
      </c>
      <c r="D7" s="51" t="s">
        <v>264</v>
      </c>
      <c r="E7" s="51" t="s">
        <v>265</v>
      </c>
      <c r="F7" s="51" t="s">
        <v>623</v>
      </c>
      <c r="G7" s="51" t="s">
        <v>707</v>
      </c>
      <c r="H7" s="51" t="s">
        <v>739</v>
      </c>
      <c r="I7" s="51" t="s">
        <v>833</v>
      </c>
      <c r="J7" s="51" t="s">
        <v>921</v>
      </c>
    </row>
    <row r="8" spans="1:17" ht="15.75" customHeight="1">
      <c r="A8" s="52" t="s">
        <v>175</v>
      </c>
      <c r="B8" s="52">
        <v>6</v>
      </c>
      <c r="C8" s="52">
        <v>10</v>
      </c>
      <c r="D8" s="52">
        <v>11</v>
      </c>
      <c r="E8" s="52">
        <v>11</v>
      </c>
      <c r="F8" s="52">
        <v>11</v>
      </c>
      <c r="G8" s="52">
        <v>11</v>
      </c>
      <c r="H8" s="52">
        <v>11</v>
      </c>
      <c r="I8" s="52">
        <v>21</v>
      </c>
      <c r="J8" s="52">
        <v>23</v>
      </c>
    </row>
    <row r="9" spans="1:17" ht="14.25" customHeight="1">
      <c r="A9" s="53" t="s">
        <v>266</v>
      </c>
      <c r="B9" s="53">
        <v>2</v>
      </c>
      <c r="C9" s="53">
        <v>5</v>
      </c>
      <c r="D9" s="53">
        <v>5</v>
      </c>
      <c r="E9" s="53">
        <v>5</v>
      </c>
      <c r="F9" s="53">
        <v>5</v>
      </c>
      <c r="G9" s="53">
        <v>5</v>
      </c>
      <c r="H9" s="53">
        <v>5</v>
      </c>
      <c r="I9" s="53">
        <v>7</v>
      </c>
      <c r="J9" s="53">
        <v>10</v>
      </c>
      <c r="K9" s="39"/>
      <c r="L9" s="39"/>
      <c r="M9" s="39"/>
      <c r="N9" s="39"/>
      <c r="O9" s="39"/>
      <c r="P9" s="39"/>
      <c r="Q9" s="39"/>
    </row>
    <row r="10" spans="1:17" ht="12" customHeight="1">
      <c r="A10" s="54" t="s">
        <v>649</v>
      </c>
      <c r="B10" s="54">
        <v>2</v>
      </c>
      <c r="C10" s="54">
        <v>3</v>
      </c>
      <c r="D10" s="54">
        <v>3</v>
      </c>
      <c r="E10" s="54">
        <v>3</v>
      </c>
      <c r="F10" s="54">
        <v>3</v>
      </c>
      <c r="G10" s="439">
        <v>3</v>
      </c>
      <c r="H10" s="439">
        <v>3</v>
      </c>
      <c r="I10" s="54">
        <v>5</v>
      </c>
      <c r="J10" s="54">
        <v>7</v>
      </c>
    </row>
    <row r="11" spans="1:17" ht="12" customHeight="1">
      <c r="A11" s="54" t="s">
        <v>792</v>
      </c>
      <c r="B11" s="54" t="s">
        <v>268</v>
      </c>
      <c r="C11" s="54">
        <v>2</v>
      </c>
      <c r="D11" s="54">
        <v>2</v>
      </c>
      <c r="E11" s="54">
        <v>2</v>
      </c>
      <c r="F11" s="54">
        <v>2</v>
      </c>
      <c r="G11" s="439">
        <v>2</v>
      </c>
      <c r="H11" s="439">
        <v>2</v>
      </c>
      <c r="I11" s="54">
        <v>2</v>
      </c>
      <c r="J11" s="54">
        <v>3</v>
      </c>
    </row>
    <row r="12" spans="1:17" ht="12" customHeight="1">
      <c r="A12" s="53" t="s">
        <v>267</v>
      </c>
      <c r="B12" s="53">
        <v>4</v>
      </c>
      <c r="C12" s="53">
        <v>5</v>
      </c>
      <c r="D12" s="53">
        <v>6</v>
      </c>
      <c r="E12" s="53">
        <v>6</v>
      </c>
      <c r="F12" s="53">
        <v>6</v>
      </c>
      <c r="G12" s="53">
        <v>6</v>
      </c>
      <c r="H12" s="53">
        <v>6</v>
      </c>
      <c r="I12" s="53">
        <v>14</v>
      </c>
      <c r="J12" s="53">
        <v>13</v>
      </c>
      <c r="K12" s="39"/>
      <c r="L12" s="39"/>
      <c r="M12" s="39"/>
      <c r="N12" s="39"/>
      <c r="O12" s="39"/>
      <c r="P12" s="39"/>
    </row>
    <row r="13" spans="1:17" ht="12" customHeight="1">
      <c r="A13" s="54" t="s">
        <v>649</v>
      </c>
      <c r="B13" s="54">
        <v>4</v>
      </c>
      <c r="C13" s="54">
        <v>5</v>
      </c>
      <c r="D13" s="54">
        <v>6</v>
      </c>
      <c r="E13" s="54">
        <v>6</v>
      </c>
      <c r="F13" s="54">
        <v>6</v>
      </c>
      <c r="G13" s="439">
        <v>6</v>
      </c>
      <c r="H13" s="439">
        <v>6</v>
      </c>
      <c r="I13" s="54">
        <v>14</v>
      </c>
      <c r="J13" s="54">
        <v>13</v>
      </c>
    </row>
    <row r="14" spans="1:17" ht="12" customHeight="1">
      <c r="A14" s="54" t="s">
        <v>792</v>
      </c>
      <c r="B14" s="54" t="s">
        <v>268</v>
      </c>
      <c r="C14" s="54" t="s">
        <v>268</v>
      </c>
      <c r="D14" s="54" t="s">
        <v>268</v>
      </c>
      <c r="E14" s="54" t="s">
        <v>268</v>
      </c>
      <c r="F14" s="54">
        <v>0</v>
      </c>
      <c r="G14" s="439">
        <v>0</v>
      </c>
      <c r="H14" s="439">
        <v>0</v>
      </c>
      <c r="I14" s="54">
        <v>0</v>
      </c>
      <c r="J14" s="54">
        <v>0</v>
      </c>
    </row>
    <row r="15" spans="1:17" ht="12" customHeight="1">
      <c r="A15" s="52" t="s">
        <v>176</v>
      </c>
      <c r="B15" s="52">
        <v>0</v>
      </c>
      <c r="C15" s="52">
        <v>0</v>
      </c>
      <c r="D15" s="52">
        <v>0</v>
      </c>
      <c r="E15" s="52">
        <v>0</v>
      </c>
      <c r="F15" s="52">
        <v>0</v>
      </c>
      <c r="G15" s="52">
        <v>0</v>
      </c>
      <c r="H15" s="52">
        <v>0</v>
      </c>
      <c r="I15" s="52">
        <v>11</v>
      </c>
      <c r="J15" s="52">
        <v>11</v>
      </c>
    </row>
    <row r="16" spans="1:17" s="41" customFormat="1" ht="12" customHeight="1">
      <c r="A16" s="53" t="s">
        <v>269</v>
      </c>
      <c r="B16" s="53">
        <v>0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7</v>
      </c>
      <c r="J16" s="53">
        <v>7</v>
      </c>
      <c r="K16" s="39"/>
      <c r="L16" s="39"/>
      <c r="M16" s="39"/>
      <c r="N16" s="39"/>
      <c r="O16" s="39"/>
      <c r="P16" s="39"/>
    </row>
    <row r="17" spans="1:16" s="41" customFormat="1" ht="12" customHeight="1">
      <c r="A17" s="54" t="s">
        <v>649</v>
      </c>
      <c r="B17" s="54">
        <v>0</v>
      </c>
      <c r="C17" s="54">
        <v>0</v>
      </c>
      <c r="D17" s="54">
        <v>0</v>
      </c>
      <c r="E17" s="54">
        <v>0</v>
      </c>
      <c r="F17" s="54">
        <v>0</v>
      </c>
      <c r="G17" s="439">
        <v>0</v>
      </c>
      <c r="H17" s="439">
        <v>0</v>
      </c>
      <c r="I17" s="54">
        <v>7</v>
      </c>
      <c r="J17" s="54">
        <v>7</v>
      </c>
    </row>
    <row r="18" spans="1:16" s="41" customFormat="1" ht="12" customHeight="1">
      <c r="A18" s="54" t="s">
        <v>792</v>
      </c>
      <c r="B18" s="54">
        <v>0</v>
      </c>
      <c r="C18" s="54">
        <v>0</v>
      </c>
      <c r="D18" s="54">
        <v>0</v>
      </c>
      <c r="E18" s="54">
        <v>0</v>
      </c>
      <c r="F18" s="54">
        <v>0</v>
      </c>
      <c r="G18" s="439">
        <v>0</v>
      </c>
      <c r="H18" s="439">
        <v>0</v>
      </c>
      <c r="I18" s="54">
        <v>0</v>
      </c>
      <c r="J18" s="54">
        <v>0</v>
      </c>
    </row>
    <row r="19" spans="1:16" s="41" customFormat="1" ht="12" customHeight="1">
      <c r="A19" s="53" t="s">
        <v>270</v>
      </c>
      <c r="B19" s="53">
        <v>0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3</v>
      </c>
      <c r="J19" s="53">
        <v>3</v>
      </c>
      <c r="K19" s="39"/>
      <c r="L19" s="39"/>
      <c r="M19" s="39"/>
      <c r="N19" s="39"/>
      <c r="O19" s="39"/>
      <c r="P19" s="39"/>
    </row>
    <row r="20" spans="1:16" s="41" customFormat="1" ht="12" customHeight="1">
      <c r="A20" s="54" t="s">
        <v>649</v>
      </c>
      <c r="B20" s="54">
        <v>0</v>
      </c>
      <c r="C20" s="54">
        <v>0</v>
      </c>
      <c r="D20" s="54">
        <v>0</v>
      </c>
      <c r="E20" s="54">
        <v>0</v>
      </c>
      <c r="F20" s="54">
        <v>0</v>
      </c>
      <c r="G20" s="439">
        <v>0</v>
      </c>
      <c r="H20" s="439">
        <v>0</v>
      </c>
      <c r="I20" s="54">
        <v>3</v>
      </c>
      <c r="J20" s="54">
        <v>3</v>
      </c>
    </row>
    <row r="21" spans="1:16" ht="12" customHeight="1">
      <c r="A21" s="54" t="s">
        <v>792</v>
      </c>
      <c r="B21" s="54">
        <v>0</v>
      </c>
      <c r="C21" s="54">
        <v>0</v>
      </c>
      <c r="D21" s="54">
        <v>0</v>
      </c>
      <c r="E21" s="54">
        <v>0</v>
      </c>
      <c r="F21" s="54">
        <v>0</v>
      </c>
      <c r="G21" s="439">
        <v>0</v>
      </c>
      <c r="H21" s="439">
        <v>0</v>
      </c>
      <c r="I21" s="54">
        <v>0</v>
      </c>
      <c r="J21" s="54">
        <v>0</v>
      </c>
    </row>
    <row r="22" spans="1:16" ht="12" customHeight="1">
      <c r="A22" s="53" t="s">
        <v>267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1</v>
      </c>
      <c r="J22" s="53">
        <v>1</v>
      </c>
      <c r="K22" s="39"/>
      <c r="L22" s="39"/>
      <c r="M22" s="39"/>
      <c r="N22" s="39"/>
      <c r="O22" s="39"/>
      <c r="P22" s="39"/>
    </row>
    <row r="23" spans="1:16" ht="12" customHeight="1">
      <c r="A23" s="54" t="s">
        <v>649</v>
      </c>
      <c r="B23" s="54">
        <v>0</v>
      </c>
      <c r="C23" s="54">
        <v>0</v>
      </c>
      <c r="D23" s="54">
        <v>0</v>
      </c>
      <c r="E23" s="54">
        <v>0</v>
      </c>
      <c r="F23" s="54">
        <v>0</v>
      </c>
      <c r="G23" s="439">
        <v>0</v>
      </c>
      <c r="H23" s="439">
        <v>0</v>
      </c>
      <c r="I23" s="54">
        <v>1</v>
      </c>
      <c r="J23" s="54">
        <v>1</v>
      </c>
    </row>
    <row r="24" spans="1:16" ht="12" customHeight="1">
      <c r="A24" s="54" t="s">
        <v>792</v>
      </c>
      <c r="B24" s="54">
        <v>0</v>
      </c>
      <c r="C24" s="54">
        <v>0</v>
      </c>
      <c r="D24" s="54">
        <v>0</v>
      </c>
      <c r="E24" s="54">
        <v>0</v>
      </c>
      <c r="F24" s="54">
        <v>0</v>
      </c>
      <c r="G24" s="439">
        <v>0</v>
      </c>
      <c r="H24" s="439">
        <v>0</v>
      </c>
      <c r="I24" s="54">
        <v>0</v>
      </c>
      <c r="J24" s="54">
        <v>0</v>
      </c>
    </row>
    <row r="25" spans="1:16" ht="12" customHeight="1">
      <c r="A25" s="52" t="s">
        <v>177</v>
      </c>
      <c r="B25" s="52">
        <v>33</v>
      </c>
      <c r="C25" s="52">
        <v>38</v>
      </c>
      <c r="D25" s="52">
        <v>50</v>
      </c>
      <c r="E25" s="52">
        <v>52</v>
      </c>
      <c r="F25" s="52">
        <v>53</v>
      </c>
      <c r="G25" s="52">
        <v>52</v>
      </c>
      <c r="H25" s="52">
        <v>68</v>
      </c>
      <c r="I25" s="52">
        <v>69</v>
      </c>
      <c r="J25" s="52">
        <v>73</v>
      </c>
    </row>
    <row r="26" spans="1:16" ht="12" customHeight="1">
      <c r="A26" s="53" t="s">
        <v>271</v>
      </c>
      <c r="B26" s="53">
        <v>22</v>
      </c>
      <c r="C26" s="53">
        <v>23</v>
      </c>
      <c r="D26" s="53">
        <v>33</v>
      </c>
      <c r="E26" s="53">
        <v>33</v>
      </c>
      <c r="F26" s="53">
        <v>34</v>
      </c>
      <c r="G26" s="53">
        <v>32</v>
      </c>
      <c r="H26" s="53">
        <v>41</v>
      </c>
      <c r="I26" s="53">
        <v>41</v>
      </c>
      <c r="J26" s="53">
        <v>43</v>
      </c>
      <c r="K26" s="39"/>
      <c r="L26" s="39"/>
      <c r="M26" s="39"/>
      <c r="N26" s="39"/>
      <c r="O26" s="39"/>
      <c r="P26" s="39"/>
    </row>
    <row r="27" spans="1:16" ht="12" customHeight="1">
      <c r="A27" s="54" t="s">
        <v>649</v>
      </c>
      <c r="B27" s="54">
        <v>22</v>
      </c>
      <c r="C27" s="54">
        <v>21</v>
      </c>
      <c r="D27" s="54">
        <v>28</v>
      </c>
      <c r="E27" s="54">
        <v>28</v>
      </c>
      <c r="F27" s="54">
        <v>29</v>
      </c>
      <c r="G27" s="439">
        <v>28</v>
      </c>
      <c r="H27" s="439">
        <v>32</v>
      </c>
      <c r="I27" s="54">
        <v>32</v>
      </c>
      <c r="J27" s="54">
        <v>34</v>
      </c>
    </row>
    <row r="28" spans="1:16" ht="12" customHeight="1">
      <c r="A28" s="54" t="s">
        <v>792</v>
      </c>
      <c r="B28" s="54" t="s">
        <v>268</v>
      </c>
      <c r="C28" s="54">
        <v>2</v>
      </c>
      <c r="D28" s="54">
        <v>5</v>
      </c>
      <c r="E28" s="54">
        <v>5</v>
      </c>
      <c r="F28" s="54">
        <v>5</v>
      </c>
      <c r="G28" s="439">
        <v>4</v>
      </c>
      <c r="H28" s="439">
        <v>9</v>
      </c>
      <c r="I28" s="54">
        <v>9</v>
      </c>
      <c r="J28" s="54">
        <v>9</v>
      </c>
    </row>
    <row r="29" spans="1:16" ht="12" customHeight="1">
      <c r="A29" s="53" t="s">
        <v>267</v>
      </c>
      <c r="B29" s="53">
        <v>11</v>
      </c>
      <c r="C29" s="53">
        <v>15</v>
      </c>
      <c r="D29" s="53">
        <v>17</v>
      </c>
      <c r="E29" s="53">
        <v>19</v>
      </c>
      <c r="F29" s="53">
        <v>19</v>
      </c>
      <c r="G29" s="53">
        <v>20</v>
      </c>
      <c r="H29" s="53">
        <v>27</v>
      </c>
      <c r="I29" s="53">
        <v>28</v>
      </c>
      <c r="J29" s="53">
        <v>30</v>
      </c>
      <c r="K29" s="39"/>
      <c r="L29" s="39"/>
      <c r="M29" s="39"/>
      <c r="N29" s="39"/>
      <c r="O29" s="39"/>
      <c r="P29" s="39"/>
    </row>
    <row r="30" spans="1:16" ht="12" customHeight="1">
      <c r="A30" s="54" t="s">
        <v>649</v>
      </c>
      <c r="B30" s="54">
        <v>11</v>
      </c>
      <c r="C30" s="54">
        <v>13</v>
      </c>
      <c r="D30" s="54">
        <v>15</v>
      </c>
      <c r="E30" s="54">
        <v>18</v>
      </c>
      <c r="F30" s="54">
        <v>18</v>
      </c>
      <c r="G30" s="439">
        <v>19</v>
      </c>
      <c r="H30" s="439">
        <v>26</v>
      </c>
      <c r="I30" s="54">
        <v>27</v>
      </c>
      <c r="J30" s="54">
        <v>29</v>
      </c>
    </row>
    <row r="31" spans="1:16" ht="12" customHeight="1">
      <c r="A31" s="54" t="s">
        <v>792</v>
      </c>
      <c r="B31" s="54" t="s">
        <v>268</v>
      </c>
      <c r="C31" s="54">
        <v>2</v>
      </c>
      <c r="D31" s="54">
        <v>2</v>
      </c>
      <c r="E31" s="54">
        <v>1</v>
      </c>
      <c r="F31" s="54">
        <v>1</v>
      </c>
      <c r="G31" s="439">
        <v>1</v>
      </c>
      <c r="H31" s="439">
        <v>1</v>
      </c>
      <c r="I31" s="54">
        <v>1</v>
      </c>
      <c r="J31" s="54">
        <v>1</v>
      </c>
    </row>
    <row r="32" spans="1:16" ht="12" customHeight="1">
      <c r="A32" s="52" t="s">
        <v>178</v>
      </c>
      <c r="B32" s="52">
        <v>2</v>
      </c>
      <c r="C32" s="52">
        <v>2</v>
      </c>
      <c r="D32" s="52">
        <v>2</v>
      </c>
      <c r="E32" s="52">
        <v>2</v>
      </c>
      <c r="F32" s="52">
        <v>3</v>
      </c>
      <c r="G32" s="52">
        <v>3</v>
      </c>
      <c r="H32" s="52">
        <v>3</v>
      </c>
      <c r="I32" s="52">
        <v>4</v>
      </c>
      <c r="J32" s="52">
        <v>5</v>
      </c>
    </row>
    <row r="33" spans="1:16" ht="12" customHeight="1">
      <c r="A33" s="53" t="s">
        <v>272</v>
      </c>
      <c r="B33" s="53">
        <v>1</v>
      </c>
      <c r="C33" s="53">
        <v>1</v>
      </c>
      <c r="D33" s="53">
        <v>1</v>
      </c>
      <c r="E33" s="53">
        <v>1</v>
      </c>
      <c r="F33" s="53">
        <v>2</v>
      </c>
      <c r="G33" s="53">
        <v>2</v>
      </c>
      <c r="H33" s="53">
        <v>2</v>
      </c>
      <c r="I33" s="53">
        <v>3</v>
      </c>
      <c r="J33" s="53">
        <v>4</v>
      </c>
      <c r="K33" s="39"/>
      <c r="L33" s="39"/>
      <c r="M33" s="39"/>
      <c r="N33" s="39"/>
      <c r="O33" s="39"/>
      <c r="P33" s="39"/>
    </row>
    <row r="34" spans="1:16" ht="12" customHeight="1">
      <c r="A34" s="54" t="s">
        <v>649</v>
      </c>
      <c r="B34" s="54">
        <v>1</v>
      </c>
      <c r="C34" s="54">
        <v>1</v>
      </c>
      <c r="D34" s="54">
        <v>1</v>
      </c>
      <c r="E34" s="54">
        <v>1</v>
      </c>
      <c r="F34" s="54">
        <v>1</v>
      </c>
      <c r="G34" s="439">
        <v>1</v>
      </c>
      <c r="H34" s="439">
        <v>1</v>
      </c>
      <c r="I34" s="54">
        <v>2</v>
      </c>
      <c r="J34" s="54">
        <v>3</v>
      </c>
    </row>
    <row r="35" spans="1:16" ht="12" customHeight="1">
      <c r="A35" s="54" t="s">
        <v>792</v>
      </c>
      <c r="B35" s="54">
        <v>0</v>
      </c>
      <c r="C35" s="54">
        <v>0</v>
      </c>
      <c r="D35" s="54">
        <v>0</v>
      </c>
      <c r="E35" s="54">
        <v>0</v>
      </c>
      <c r="F35" s="54">
        <v>1</v>
      </c>
      <c r="G35" s="439">
        <v>1</v>
      </c>
      <c r="H35" s="439">
        <v>1</v>
      </c>
      <c r="I35" s="54">
        <v>1</v>
      </c>
      <c r="J35" s="54">
        <v>1</v>
      </c>
    </row>
    <row r="36" spans="1:16" ht="12" customHeight="1">
      <c r="A36" s="53" t="s">
        <v>267</v>
      </c>
      <c r="B36" s="53">
        <v>1</v>
      </c>
      <c r="C36" s="53">
        <v>1</v>
      </c>
      <c r="D36" s="53">
        <v>1</v>
      </c>
      <c r="E36" s="53">
        <v>1</v>
      </c>
      <c r="F36" s="53">
        <v>1</v>
      </c>
      <c r="G36" s="53">
        <v>1</v>
      </c>
      <c r="H36" s="53">
        <v>1</v>
      </c>
      <c r="I36" s="53">
        <v>1</v>
      </c>
      <c r="J36" s="53">
        <v>1</v>
      </c>
      <c r="K36" s="39"/>
      <c r="L36" s="39"/>
      <c r="M36" s="39"/>
      <c r="N36" s="39"/>
      <c r="O36" s="39"/>
      <c r="P36" s="39"/>
    </row>
    <row r="37" spans="1:16" ht="12" customHeight="1">
      <c r="A37" s="54" t="s">
        <v>649</v>
      </c>
      <c r="B37" s="54">
        <v>1</v>
      </c>
      <c r="C37" s="54">
        <v>1</v>
      </c>
      <c r="D37" s="54">
        <v>1</v>
      </c>
      <c r="E37" s="54">
        <v>1</v>
      </c>
      <c r="F37" s="54">
        <v>1</v>
      </c>
      <c r="G37" s="439">
        <v>1</v>
      </c>
      <c r="H37" s="439">
        <v>1</v>
      </c>
      <c r="I37" s="54">
        <v>1</v>
      </c>
      <c r="J37" s="54">
        <v>1</v>
      </c>
    </row>
    <row r="38" spans="1:16" ht="12" customHeight="1">
      <c r="A38" s="54" t="s">
        <v>792</v>
      </c>
      <c r="B38" s="54">
        <v>0</v>
      </c>
      <c r="C38" s="54">
        <v>0</v>
      </c>
      <c r="D38" s="54">
        <v>0</v>
      </c>
      <c r="E38" s="54">
        <v>0</v>
      </c>
      <c r="F38" s="54">
        <v>0</v>
      </c>
      <c r="G38" s="439">
        <v>0</v>
      </c>
      <c r="H38" s="439">
        <v>0</v>
      </c>
      <c r="I38" s="54">
        <v>0</v>
      </c>
      <c r="J38" s="54">
        <v>0</v>
      </c>
    </row>
    <row r="39" spans="1:16" ht="12" customHeight="1">
      <c r="A39" s="52" t="s">
        <v>179</v>
      </c>
      <c r="B39" s="52">
        <v>10</v>
      </c>
      <c r="C39" s="52">
        <v>10</v>
      </c>
      <c r="D39" s="52">
        <v>11</v>
      </c>
      <c r="E39" s="52">
        <v>9</v>
      </c>
      <c r="F39" s="52">
        <v>12</v>
      </c>
      <c r="G39" s="52">
        <v>11</v>
      </c>
      <c r="H39" s="52">
        <v>12</v>
      </c>
      <c r="I39" s="52">
        <v>12</v>
      </c>
      <c r="J39" s="52">
        <v>13</v>
      </c>
    </row>
    <row r="40" spans="1:16" ht="12" customHeight="1">
      <c r="A40" s="53" t="s">
        <v>273</v>
      </c>
      <c r="B40" s="53">
        <v>3</v>
      </c>
      <c r="C40" s="53">
        <v>3</v>
      </c>
      <c r="D40" s="53">
        <v>3</v>
      </c>
      <c r="E40" s="53">
        <v>2</v>
      </c>
      <c r="F40" s="53">
        <v>3</v>
      </c>
      <c r="G40" s="53">
        <v>2</v>
      </c>
      <c r="H40" s="53">
        <v>3</v>
      </c>
      <c r="I40" s="53">
        <v>3</v>
      </c>
      <c r="J40" s="53">
        <v>4</v>
      </c>
      <c r="K40" s="39"/>
      <c r="L40" s="39"/>
      <c r="M40" s="39"/>
      <c r="N40" s="39"/>
      <c r="O40" s="39"/>
      <c r="P40" s="39"/>
    </row>
    <row r="41" spans="1:16" ht="12" customHeight="1">
      <c r="A41" s="54" t="s">
        <v>649</v>
      </c>
      <c r="B41" s="54">
        <v>2</v>
      </c>
      <c r="C41" s="54">
        <v>2</v>
      </c>
      <c r="D41" s="54">
        <v>2</v>
      </c>
      <c r="E41" s="54">
        <v>2</v>
      </c>
      <c r="F41" s="54">
        <v>2</v>
      </c>
      <c r="G41" s="439">
        <v>2</v>
      </c>
      <c r="H41" s="439">
        <v>3</v>
      </c>
      <c r="I41" s="54">
        <v>3</v>
      </c>
      <c r="J41" s="54">
        <v>3</v>
      </c>
    </row>
    <row r="42" spans="1:16" ht="12" customHeight="1">
      <c r="A42" s="54" t="s">
        <v>792</v>
      </c>
      <c r="B42" s="54">
        <v>1</v>
      </c>
      <c r="C42" s="54">
        <v>1</v>
      </c>
      <c r="D42" s="54">
        <v>1</v>
      </c>
      <c r="E42" s="54" t="s">
        <v>268</v>
      </c>
      <c r="F42" s="54">
        <v>1</v>
      </c>
      <c r="G42" s="439">
        <v>0</v>
      </c>
      <c r="H42" s="439">
        <v>0</v>
      </c>
      <c r="I42" s="54">
        <v>0</v>
      </c>
      <c r="J42" s="54">
        <v>1</v>
      </c>
    </row>
    <row r="43" spans="1:16" ht="12" customHeight="1">
      <c r="A43" s="53" t="s">
        <v>267</v>
      </c>
      <c r="B43" s="53">
        <v>7</v>
      </c>
      <c r="C43" s="53">
        <v>7</v>
      </c>
      <c r="D43" s="53">
        <v>8</v>
      </c>
      <c r="E43" s="53">
        <v>7</v>
      </c>
      <c r="F43" s="53">
        <v>9</v>
      </c>
      <c r="G43" s="53">
        <v>9</v>
      </c>
      <c r="H43" s="53">
        <v>9</v>
      </c>
      <c r="I43" s="53">
        <v>9</v>
      </c>
      <c r="J43" s="53">
        <v>9</v>
      </c>
      <c r="K43" s="39"/>
      <c r="L43" s="39"/>
      <c r="M43" s="39"/>
      <c r="N43" s="39"/>
      <c r="O43" s="39"/>
      <c r="P43" s="39"/>
    </row>
    <row r="44" spans="1:16" ht="12" customHeight="1">
      <c r="A44" s="54" t="s">
        <v>649</v>
      </c>
      <c r="B44" s="54">
        <v>7</v>
      </c>
      <c r="C44" s="54">
        <v>7</v>
      </c>
      <c r="D44" s="54">
        <v>7</v>
      </c>
      <c r="E44" s="54">
        <v>7</v>
      </c>
      <c r="F44" s="54">
        <v>8</v>
      </c>
      <c r="G44" s="439">
        <v>8</v>
      </c>
      <c r="H44" s="439">
        <v>8</v>
      </c>
      <c r="I44" s="54">
        <v>8</v>
      </c>
      <c r="J44" s="54">
        <v>8</v>
      </c>
    </row>
    <row r="45" spans="1:16" ht="12" customHeight="1">
      <c r="A45" s="54" t="s">
        <v>792</v>
      </c>
      <c r="B45" s="54">
        <v>0</v>
      </c>
      <c r="C45" s="54">
        <v>0</v>
      </c>
      <c r="D45" s="54">
        <v>1</v>
      </c>
      <c r="E45" s="54">
        <v>0</v>
      </c>
      <c r="F45" s="54">
        <v>1</v>
      </c>
      <c r="G45" s="439">
        <v>1</v>
      </c>
      <c r="H45" s="439">
        <v>1</v>
      </c>
      <c r="I45" s="54">
        <v>1</v>
      </c>
      <c r="J45" s="54">
        <v>1</v>
      </c>
    </row>
    <row r="46" spans="1:16" ht="12" customHeight="1">
      <c r="A46" s="52" t="s">
        <v>180</v>
      </c>
      <c r="B46" s="52">
        <v>19</v>
      </c>
      <c r="C46" s="52">
        <v>21</v>
      </c>
      <c r="D46" s="52">
        <v>25</v>
      </c>
      <c r="E46" s="52">
        <v>24</v>
      </c>
      <c r="F46" s="52">
        <v>25</v>
      </c>
      <c r="G46" s="52">
        <v>25</v>
      </c>
      <c r="H46" s="52">
        <v>23</v>
      </c>
      <c r="I46" s="52">
        <v>23</v>
      </c>
      <c r="J46" s="52">
        <v>23</v>
      </c>
    </row>
    <row r="47" spans="1:16" ht="12" customHeight="1">
      <c r="A47" s="53" t="s">
        <v>274</v>
      </c>
      <c r="B47" s="53">
        <v>6</v>
      </c>
      <c r="C47" s="53">
        <v>6</v>
      </c>
      <c r="D47" s="53">
        <v>7</v>
      </c>
      <c r="E47" s="53">
        <v>7</v>
      </c>
      <c r="F47" s="53">
        <v>8</v>
      </c>
      <c r="G47" s="53">
        <v>8</v>
      </c>
      <c r="H47" s="53">
        <v>6</v>
      </c>
      <c r="I47" s="53">
        <v>6</v>
      </c>
      <c r="J47" s="53">
        <v>6</v>
      </c>
      <c r="K47" s="39"/>
      <c r="L47" s="39"/>
      <c r="M47" s="39"/>
      <c r="N47" s="39"/>
      <c r="O47" s="39"/>
      <c r="P47" s="39"/>
    </row>
    <row r="48" spans="1:16" ht="12" customHeight="1">
      <c r="A48" s="54" t="s">
        <v>649</v>
      </c>
      <c r="B48" s="54">
        <v>6</v>
      </c>
      <c r="C48" s="54">
        <v>6</v>
      </c>
      <c r="D48" s="54">
        <v>6</v>
      </c>
      <c r="E48" s="54">
        <v>7</v>
      </c>
      <c r="F48" s="54">
        <v>8</v>
      </c>
      <c r="G48" s="439">
        <v>8</v>
      </c>
      <c r="H48" s="439">
        <v>6</v>
      </c>
      <c r="I48" s="54">
        <v>6</v>
      </c>
      <c r="J48" s="54">
        <v>6</v>
      </c>
    </row>
    <row r="49" spans="1:16" ht="12" customHeight="1">
      <c r="A49" s="54" t="s">
        <v>792</v>
      </c>
      <c r="B49" s="54" t="s">
        <v>268</v>
      </c>
      <c r="C49" s="54" t="s">
        <v>268</v>
      </c>
      <c r="D49" s="54">
        <v>1</v>
      </c>
      <c r="E49" s="54" t="s">
        <v>268</v>
      </c>
      <c r="F49" s="54">
        <v>0</v>
      </c>
      <c r="G49" s="439">
        <v>0</v>
      </c>
      <c r="H49" s="439">
        <v>0</v>
      </c>
      <c r="I49" s="54">
        <v>0</v>
      </c>
      <c r="J49" s="54">
        <v>0</v>
      </c>
    </row>
    <row r="50" spans="1:16" ht="12" customHeight="1">
      <c r="A50" s="53" t="s">
        <v>267</v>
      </c>
      <c r="B50" s="53">
        <v>13</v>
      </c>
      <c r="C50" s="53">
        <v>15</v>
      </c>
      <c r="D50" s="53">
        <v>18</v>
      </c>
      <c r="E50" s="53">
        <v>17</v>
      </c>
      <c r="F50" s="53">
        <v>17</v>
      </c>
      <c r="G50" s="53">
        <v>17</v>
      </c>
      <c r="H50" s="53">
        <v>17</v>
      </c>
      <c r="I50" s="53">
        <v>17</v>
      </c>
      <c r="J50" s="53">
        <v>17</v>
      </c>
      <c r="K50" s="39"/>
      <c r="L50" s="39"/>
      <c r="M50" s="39"/>
      <c r="N50" s="39"/>
      <c r="O50" s="39"/>
      <c r="P50" s="39"/>
    </row>
    <row r="51" spans="1:16" ht="12" customHeight="1">
      <c r="A51" s="54" t="s">
        <v>649</v>
      </c>
      <c r="B51" s="54">
        <v>10</v>
      </c>
      <c r="C51" s="54">
        <v>11</v>
      </c>
      <c r="D51" s="54">
        <v>14</v>
      </c>
      <c r="E51" s="54">
        <v>12</v>
      </c>
      <c r="F51" s="54">
        <v>12</v>
      </c>
      <c r="G51" s="439">
        <v>12</v>
      </c>
      <c r="H51" s="439">
        <v>13</v>
      </c>
      <c r="I51" s="54">
        <v>13</v>
      </c>
      <c r="J51" s="54">
        <v>13</v>
      </c>
    </row>
    <row r="52" spans="1:16" ht="12" customHeight="1">
      <c r="A52" s="54" t="s">
        <v>792</v>
      </c>
      <c r="B52" s="54">
        <v>3</v>
      </c>
      <c r="C52" s="54">
        <v>4</v>
      </c>
      <c r="D52" s="54">
        <v>4</v>
      </c>
      <c r="E52" s="54">
        <v>5</v>
      </c>
      <c r="F52" s="54">
        <v>5</v>
      </c>
      <c r="G52" s="439">
        <v>5</v>
      </c>
      <c r="H52" s="439">
        <v>4</v>
      </c>
      <c r="I52" s="54">
        <v>4</v>
      </c>
      <c r="J52" s="54">
        <v>4</v>
      </c>
    </row>
    <row r="53" spans="1:16" ht="12" customHeight="1">
      <c r="A53" s="52" t="s">
        <v>181</v>
      </c>
      <c r="B53" s="52">
        <v>90</v>
      </c>
      <c r="C53" s="52">
        <v>115</v>
      </c>
      <c r="D53" s="52">
        <v>120</v>
      </c>
      <c r="E53" s="52">
        <v>129</v>
      </c>
      <c r="F53" s="52">
        <v>137</v>
      </c>
      <c r="G53" s="52">
        <v>136</v>
      </c>
      <c r="H53" s="52">
        <v>165</v>
      </c>
      <c r="I53" s="52">
        <v>168</v>
      </c>
      <c r="J53" s="52">
        <v>171</v>
      </c>
    </row>
    <row r="54" spans="1:16" ht="12" customHeight="1">
      <c r="A54" s="53" t="s">
        <v>275</v>
      </c>
      <c r="B54" s="53">
        <v>69</v>
      </c>
      <c r="C54" s="53">
        <v>79</v>
      </c>
      <c r="D54" s="53">
        <v>79</v>
      </c>
      <c r="E54" s="53">
        <v>82</v>
      </c>
      <c r="F54" s="53">
        <v>89</v>
      </c>
      <c r="G54" s="53">
        <v>88</v>
      </c>
      <c r="H54" s="53">
        <v>111</v>
      </c>
      <c r="I54" s="53">
        <v>108</v>
      </c>
      <c r="J54" s="53">
        <v>110</v>
      </c>
      <c r="K54" s="39"/>
      <c r="L54" s="39"/>
      <c r="M54" s="39"/>
      <c r="N54" s="39"/>
      <c r="O54" s="39"/>
      <c r="P54" s="39"/>
    </row>
    <row r="55" spans="1:16" ht="12" customHeight="1">
      <c r="A55" s="54" t="s">
        <v>649</v>
      </c>
      <c r="B55" s="54">
        <v>40</v>
      </c>
      <c r="C55" s="54">
        <v>43</v>
      </c>
      <c r="D55" s="54">
        <v>43</v>
      </c>
      <c r="E55" s="54">
        <v>42</v>
      </c>
      <c r="F55" s="54">
        <v>43</v>
      </c>
      <c r="G55" s="439">
        <v>45</v>
      </c>
      <c r="H55" s="439">
        <v>56</v>
      </c>
      <c r="I55" s="54">
        <v>52</v>
      </c>
      <c r="J55" s="54">
        <v>50</v>
      </c>
    </row>
    <row r="56" spans="1:16" ht="12" customHeight="1">
      <c r="A56" s="54" t="s">
        <v>792</v>
      </c>
      <c r="B56" s="54">
        <v>29</v>
      </c>
      <c r="C56" s="54">
        <v>36</v>
      </c>
      <c r="D56" s="54">
        <v>36</v>
      </c>
      <c r="E56" s="54">
        <v>40</v>
      </c>
      <c r="F56" s="54">
        <v>46</v>
      </c>
      <c r="G56" s="439">
        <v>43</v>
      </c>
      <c r="H56" s="439">
        <v>55</v>
      </c>
      <c r="I56" s="54">
        <v>56</v>
      </c>
      <c r="J56" s="54">
        <v>60</v>
      </c>
    </row>
    <row r="57" spans="1:16" ht="12" customHeight="1">
      <c r="A57" s="53" t="s">
        <v>267</v>
      </c>
      <c r="B57" s="53">
        <v>21</v>
      </c>
      <c r="C57" s="53">
        <v>36</v>
      </c>
      <c r="D57" s="53">
        <v>41</v>
      </c>
      <c r="E57" s="53">
        <v>47</v>
      </c>
      <c r="F57" s="53">
        <v>48</v>
      </c>
      <c r="G57" s="53">
        <v>48</v>
      </c>
      <c r="H57" s="53">
        <v>54</v>
      </c>
      <c r="I57" s="53">
        <v>60</v>
      </c>
      <c r="J57" s="53">
        <v>61</v>
      </c>
      <c r="K57" s="39"/>
      <c r="L57" s="39"/>
      <c r="M57" s="39"/>
      <c r="N57" s="39"/>
      <c r="O57" s="39"/>
      <c r="P57" s="39"/>
    </row>
    <row r="58" spans="1:16" ht="12" customHeight="1">
      <c r="A58" s="54" t="s">
        <v>649</v>
      </c>
      <c r="B58" s="54">
        <v>17</v>
      </c>
      <c r="C58" s="54">
        <v>31</v>
      </c>
      <c r="D58" s="54">
        <v>31</v>
      </c>
      <c r="E58" s="54">
        <v>33</v>
      </c>
      <c r="F58" s="54">
        <v>34</v>
      </c>
      <c r="G58" s="439">
        <v>33</v>
      </c>
      <c r="H58" s="439">
        <v>37</v>
      </c>
      <c r="I58" s="54">
        <v>40</v>
      </c>
      <c r="J58" s="54">
        <v>39</v>
      </c>
    </row>
    <row r="59" spans="1:16" ht="12" customHeight="1">
      <c r="A59" s="54" t="s">
        <v>792</v>
      </c>
      <c r="B59" s="54">
        <v>4</v>
      </c>
      <c r="C59" s="54">
        <v>5</v>
      </c>
      <c r="D59" s="54">
        <v>10</v>
      </c>
      <c r="E59" s="54">
        <v>14</v>
      </c>
      <c r="F59" s="54">
        <v>14</v>
      </c>
      <c r="G59" s="439">
        <v>15</v>
      </c>
      <c r="H59" s="439">
        <v>17</v>
      </c>
      <c r="I59" s="54">
        <v>20</v>
      </c>
      <c r="J59" s="54">
        <v>22</v>
      </c>
    </row>
    <row r="60" spans="1:16" ht="12" customHeight="1">
      <c r="A60" s="52" t="s">
        <v>182</v>
      </c>
      <c r="B60" s="52">
        <v>10</v>
      </c>
      <c r="C60" s="52">
        <v>12</v>
      </c>
      <c r="D60" s="52">
        <v>12</v>
      </c>
      <c r="E60" s="52">
        <v>12</v>
      </c>
      <c r="F60" s="52">
        <v>12</v>
      </c>
      <c r="G60" s="52">
        <v>12</v>
      </c>
      <c r="H60" s="52">
        <v>12</v>
      </c>
      <c r="I60" s="52">
        <v>12</v>
      </c>
      <c r="J60" s="52">
        <v>12</v>
      </c>
    </row>
    <row r="61" spans="1:16" ht="12" customHeight="1">
      <c r="A61" s="53" t="s">
        <v>276</v>
      </c>
      <c r="B61" s="53">
        <v>1</v>
      </c>
      <c r="C61" s="53">
        <v>1</v>
      </c>
      <c r="D61" s="53">
        <v>1</v>
      </c>
      <c r="E61" s="53">
        <v>1</v>
      </c>
      <c r="F61" s="53">
        <v>1</v>
      </c>
      <c r="G61" s="53">
        <v>1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</row>
    <row r="62" spans="1:16" ht="12" customHeight="1">
      <c r="A62" s="54" t="s">
        <v>649</v>
      </c>
      <c r="B62" s="54">
        <v>1</v>
      </c>
      <c r="C62" s="54">
        <v>1</v>
      </c>
      <c r="D62" s="54">
        <v>1</v>
      </c>
      <c r="E62" s="54">
        <v>1</v>
      </c>
      <c r="F62" s="54">
        <v>1</v>
      </c>
      <c r="G62" s="439">
        <v>1</v>
      </c>
      <c r="H62" s="439">
        <v>1</v>
      </c>
      <c r="I62" s="54">
        <v>1</v>
      </c>
      <c r="J62" s="54">
        <v>1</v>
      </c>
    </row>
    <row r="63" spans="1:16" ht="12" customHeight="1">
      <c r="A63" s="54" t="s">
        <v>792</v>
      </c>
      <c r="B63" s="54">
        <v>0</v>
      </c>
      <c r="C63" s="54">
        <v>0</v>
      </c>
      <c r="D63" s="54">
        <v>0</v>
      </c>
      <c r="E63" s="54">
        <v>0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</row>
    <row r="64" spans="1:16" ht="12" customHeight="1">
      <c r="A64" s="53" t="s">
        <v>267</v>
      </c>
      <c r="B64" s="53">
        <v>9</v>
      </c>
      <c r="C64" s="53">
        <v>11</v>
      </c>
      <c r="D64" s="53">
        <v>11</v>
      </c>
      <c r="E64" s="53">
        <v>11</v>
      </c>
      <c r="F64" s="53">
        <v>11</v>
      </c>
      <c r="G64" s="53">
        <v>11</v>
      </c>
      <c r="H64" s="53">
        <v>11</v>
      </c>
      <c r="I64" s="53">
        <v>11</v>
      </c>
      <c r="J64" s="53">
        <v>11</v>
      </c>
      <c r="K64" s="39"/>
      <c r="L64" s="39"/>
      <c r="M64" s="39"/>
      <c r="N64" s="39"/>
      <c r="O64" s="39"/>
      <c r="P64" s="39"/>
    </row>
    <row r="65" spans="1:16" ht="12" customHeight="1">
      <c r="A65" s="54" t="s">
        <v>649</v>
      </c>
      <c r="B65" s="54">
        <v>7</v>
      </c>
      <c r="C65" s="54">
        <v>9</v>
      </c>
      <c r="D65" s="54">
        <v>9</v>
      </c>
      <c r="E65" s="54">
        <v>9</v>
      </c>
      <c r="F65" s="54">
        <v>9</v>
      </c>
      <c r="G65" s="439">
        <v>9</v>
      </c>
      <c r="H65" s="439">
        <v>9</v>
      </c>
      <c r="I65" s="54">
        <v>9</v>
      </c>
      <c r="J65" s="54">
        <v>9</v>
      </c>
    </row>
    <row r="66" spans="1:16" ht="12" customHeight="1">
      <c r="A66" s="54" t="s">
        <v>792</v>
      </c>
      <c r="B66" s="54">
        <v>2</v>
      </c>
      <c r="C66" s="54">
        <v>2</v>
      </c>
      <c r="D66" s="54">
        <v>2</v>
      </c>
      <c r="E66" s="54">
        <v>2</v>
      </c>
      <c r="F66" s="54">
        <v>2</v>
      </c>
      <c r="G66" s="439">
        <v>2</v>
      </c>
      <c r="H66" s="439">
        <v>2</v>
      </c>
      <c r="I66" s="54">
        <v>2</v>
      </c>
      <c r="J66" s="54">
        <v>2</v>
      </c>
    </row>
    <row r="67" spans="1:16" ht="12" customHeight="1">
      <c r="A67" s="52" t="s">
        <v>183</v>
      </c>
      <c r="B67" s="52">
        <v>2</v>
      </c>
      <c r="C67" s="52">
        <v>2</v>
      </c>
      <c r="D67" s="52">
        <v>2</v>
      </c>
      <c r="E67" s="52">
        <v>2</v>
      </c>
      <c r="F67" s="52">
        <v>2</v>
      </c>
      <c r="G67" s="52">
        <v>2</v>
      </c>
      <c r="H67" s="52">
        <v>2</v>
      </c>
      <c r="I67" s="52">
        <v>2</v>
      </c>
      <c r="J67" s="52">
        <v>2</v>
      </c>
    </row>
    <row r="68" spans="1:16" ht="12" customHeight="1">
      <c r="A68" s="53" t="s">
        <v>277</v>
      </c>
      <c r="B68" s="53">
        <v>2</v>
      </c>
      <c r="C68" s="53">
        <v>2</v>
      </c>
      <c r="D68" s="53">
        <v>2</v>
      </c>
      <c r="E68" s="53">
        <v>2</v>
      </c>
      <c r="F68" s="53">
        <v>2</v>
      </c>
      <c r="G68" s="53">
        <v>2</v>
      </c>
      <c r="H68" s="53">
        <v>2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</row>
    <row r="69" spans="1:16" ht="12" customHeight="1">
      <c r="A69" s="54" t="s">
        <v>649</v>
      </c>
      <c r="B69" s="54">
        <v>1</v>
      </c>
      <c r="C69" s="54">
        <v>1</v>
      </c>
      <c r="D69" s="54">
        <v>1</v>
      </c>
      <c r="E69" s="54">
        <v>1</v>
      </c>
      <c r="F69" s="54">
        <v>1</v>
      </c>
      <c r="G69" s="439">
        <v>1</v>
      </c>
      <c r="H69" s="439">
        <v>1</v>
      </c>
      <c r="I69" s="54">
        <v>1</v>
      </c>
      <c r="J69" s="54">
        <v>1</v>
      </c>
    </row>
    <row r="70" spans="1:16" ht="12" customHeight="1">
      <c r="A70" s="54" t="s">
        <v>792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439">
        <v>1</v>
      </c>
      <c r="H70" s="439">
        <v>1</v>
      </c>
      <c r="I70" s="54">
        <v>1</v>
      </c>
      <c r="J70" s="54">
        <v>1</v>
      </c>
    </row>
    <row r="71" spans="1:16" ht="12" customHeight="1">
      <c r="A71" s="53" t="s">
        <v>267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</row>
    <row r="72" spans="1:16" ht="12" customHeight="1">
      <c r="A72" s="54" t="s">
        <v>649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</row>
    <row r="73" spans="1:16" ht="12" customHeight="1">
      <c r="A73" s="54" t="s">
        <v>792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</row>
    <row r="74" spans="1:16" ht="17.25" customHeight="1">
      <c r="A74" s="55" t="s">
        <v>10</v>
      </c>
      <c r="B74" s="55">
        <v>172</v>
      </c>
      <c r="C74" s="55">
        <v>210</v>
      </c>
      <c r="D74" s="55">
        <v>233</v>
      </c>
      <c r="E74" s="55">
        <v>241</v>
      </c>
      <c r="F74" s="55">
        <v>255</v>
      </c>
      <c r="G74" s="55">
        <v>252</v>
      </c>
      <c r="H74" s="55">
        <v>296</v>
      </c>
      <c r="I74" s="55">
        <v>322</v>
      </c>
      <c r="J74" s="55">
        <v>333</v>
      </c>
    </row>
    <row r="75" spans="1:16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6" ht="15" customHeight="1" thickTop="1">
      <c r="A76" s="440" t="s">
        <v>278</v>
      </c>
      <c r="B76" s="56"/>
      <c r="D76" s="40"/>
      <c r="E76" s="40"/>
      <c r="F76" s="40"/>
      <c r="G76" s="40"/>
      <c r="H76" s="40"/>
      <c r="I76" s="40"/>
      <c r="J76" s="40"/>
    </row>
    <row r="77" spans="1:16">
      <c r="A77" s="440" t="s">
        <v>793</v>
      </c>
      <c r="B77" s="57"/>
      <c r="D77" s="39"/>
      <c r="E77" s="39"/>
      <c r="F77" s="39"/>
      <c r="G77" s="39"/>
      <c r="H77" s="39"/>
      <c r="I77" s="39"/>
      <c r="J77" s="39"/>
    </row>
    <row r="78" spans="1:16">
      <c r="A78" s="440"/>
      <c r="B78" s="57"/>
      <c r="D78" s="39"/>
      <c r="E78" s="39"/>
      <c r="F78" s="39"/>
      <c r="G78" s="39"/>
      <c r="H78" s="39"/>
      <c r="I78" s="39"/>
      <c r="J78" s="39"/>
    </row>
    <row r="79" spans="1:16">
      <c r="A79" s="57"/>
      <c r="B79" s="472"/>
      <c r="D79" s="39"/>
      <c r="E79" s="39"/>
      <c r="F79" s="39"/>
      <c r="G79" s="39"/>
      <c r="H79" s="39"/>
      <c r="I79" s="39"/>
      <c r="J79" s="39"/>
    </row>
    <row r="80" spans="1:16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4">
    <mergeCell ref="A4:F4"/>
    <mergeCell ref="B1:J1"/>
    <mergeCell ref="A2:J2"/>
    <mergeCell ref="A3:J3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9"/>
  <sheetViews>
    <sheetView zoomScaleNormal="100" workbookViewId="0">
      <selection activeCell="J27" sqref="J27"/>
    </sheetView>
  </sheetViews>
  <sheetFormatPr baseColWidth="10" defaultColWidth="33.140625" defaultRowHeight="9"/>
  <cols>
    <col min="1" max="1" width="45" style="59" customWidth="1"/>
    <col min="2" max="4" width="10.7109375" style="38" customWidth="1"/>
    <col min="5" max="15" width="5.7109375" style="38" customWidth="1"/>
    <col min="16" max="256" width="33.140625" style="38"/>
    <col min="257" max="257" width="45" style="38" customWidth="1"/>
    <col min="258" max="260" width="10.7109375" style="38" customWidth="1"/>
    <col min="261" max="271" width="5.7109375" style="38" customWidth="1"/>
    <col min="272" max="512" width="33.140625" style="38"/>
    <col min="513" max="513" width="45" style="38" customWidth="1"/>
    <col min="514" max="516" width="10.7109375" style="38" customWidth="1"/>
    <col min="517" max="527" width="5.7109375" style="38" customWidth="1"/>
    <col min="528" max="768" width="33.140625" style="38"/>
    <col min="769" max="769" width="45" style="38" customWidth="1"/>
    <col min="770" max="772" width="10.7109375" style="38" customWidth="1"/>
    <col min="773" max="783" width="5.7109375" style="38" customWidth="1"/>
    <col min="784" max="1024" width="33.140625" style="38"/>
    <col min="1025" max="1025" width="45" style="38" customWidth="1"/>
    <col min="1026" max="1028" width="10.7109375" style="38" customWidth="1"/>
    <col min="1029" max="1039" width="5.7109375" style="38" customWidth="1"/>
    <col min="1040" max="1280" width="33.140625" style="38"/>
    <col min="1281" max="1281" width="45" style="38" customWidth="1"/>
    <col min="1282" max="1284" width="10.7109375" style="38" customWidth="1"/>
    <col min="1285" max="1295" width="5.7109375" style="38" customWidth="1"/>
    <col min="1296" max="1536" width="33.140625" style="38"/>
    <col min="1537" max="1537" width="45" style="38" customWidth="1"/>
    <col min="1538" max="1540" width="10.7109375" style="38" customWidth="1"/>
    <col min="1541" max="1551" width="5.7109375" style="38" customWidth="1"/>
    <col min="1552" max="1792" width="33.140625" style="38"/>
    <col min="1793" max="1793" width="45" style="38" customWidth="1"/>
    <col min="1794" max="1796" width="10.7109375" style="38" customWidth="1"/>
    <col min="1797" max="1807" width="5.7109375" style="38" customWidth="1"/>
    <col min="1808" max="2048" width="33.140625" style="38"/>
    <col min="2049" max="2049" width="45" style="38" customWidth="1"/>
    <col min="2050" max="2052" width="10.7109375" style="38" customWidth="1"/>
    <col min="2053" max="2063" width="5.7109375" style="38" customWidth="1"/>
    <col min="2064" max="2304" width="33.140625" style="38"/>
    <col min="2305" max="2305" width="45" style="38" customWidth="1"/>
    <col min="2306" max="2308" width="10.7109375" style="38" customWidth="1"/>
    <col min="2309" max="2319" width="5.7109375" style="38" customWidth="1"/>
    <col min="2320" max="2560" width="33.140625" style="38"/>
    <col min="2561" max="2561" width="45" style="38" customWidth="1"/>
    <col min="2562" max="2564" width="10.7109375" style="38" customWidth="1"/>
    <col min="2565" max="2575" width="5.7109375" style="38" customWidth="1"/>
    <col min="2576" max="2816" width="33.140625" style="38"/>
    <col min="2817" max="2817" width="45" style="38" customWidth="1"/>
    <col min="2818" max="2820" width="10.7109375" style="38" customWidth="1"/>
    <col min="2821" max="2831" width="5.7109375" style="38" customWidth="1"/>
    <col min="2832" max="3072" width="33.140625" style="38"/>
    <col min="3073" max="3073" width="45" style="38" customWidth="1"/>
    <col min="3074" max="3076" width="10.7109375" style="38" customWidth="1"/>
    <col min="3077" max="3087" width="5.7109375" style="38" customWidth="1"/>
    <col min="3088" max="3328" width="33.140625" style="38"/>
    <col min="3329" max="3329" width="45" style="38" customWidth="1"/>
    <col min="3330" max="3332" width="10.7109375" style="38" customWidth="1"/>
    <col min="3333" max="3343" width="5.7109375" style="38" customWidth="1"/>
    <col min="3344" max="3584" width="33.140625" style="38"/>
    <col min="3585" max="3585" width="45" style="38" customWidth="1"/>
    <col min="3586" max="3588" width="10.7109375" style="38" customWidth="1"/>
    <col min="3589" max="3599" width="5.7109375" style="38" customWidth="1"/>
    <col min="3600" max="3840" width="33.140625" style="38"/>
    <col min="3841" max="3841" width="45" style="38" customWidth="1"/>
    <col min="3842" max="3844" width="10.7109375" style="38" customWidth="1"/>
    <col min="3845" max="3855" width="5.7109375" style="38" customWidth="1"/>
    <col min="3856" max="4096" width="33.140625" style="38"/>
    <col min="4097" max="4097" width="45" style="38" customWidth="1"/>
    <col min="4098" max="4100" width="10.7109375" style="38" customWidth="1"/>
    <col min="4101" max="4111" width="5.7109375" style="38" customWidth="1"/>
    <col min="4112" max="4352" width="33.140625" style="38"/>
    <col min="4353" max="4353" width="45" style="38" customWidth="1"/>
    <col min="4354" max="4356" width="10.7109375" style="38" customWidth="1"/>
    <col min="4357" max="4367" width="5.7109375" style="38" customWidth="1"/>
    <col min="4368" max="4608" width="33.140625" style="38"/>
    <col min="4609" max="4609" width="45" style="38" customWidth="1"/>
    <col min="4610" max="4612" width="10.7109375" style="38" customWidth="1"/>
    <col min="4613" max="4623" width="5.7109375" style="38" customWidth="1"/>
    <col min="4624" max="4864" width="33.140625" style="38"/>
    <col min="4865" max="4865" width="45" style="38" customWidth="1"/>
    <col min="4866" max="4868" width="10.7109375" style="38" customWidth="1"/>
    <col min="4869" max="4879" width="5.7109375" style="38" customWidth="1"/>
    <col min="4880" max="5120" width="33.140625" style="38"/>
    <col min="5121" max="5121" width="45" style="38" customWidth="1"/>
    <col min="5122" max="5124" width="10.7109375" style="38" customWidth="1"/>
    <col min="5125" max="5135" width="5.7109375" style="38" customWidth="1"/>
    <col min="5136" max="5376" width="33.140625" style="38"/>
    <col min="5377" max="5377" width="45" style="38" customWidth="1"/>
    <col min="5378" max="5380" width="10.7109375" style="38" customWidth="1"/>
    <col min="5381" max="5391" width="5.7109375" style="38" customWidth="1"/>
    <col min="5392" max="5632" width="33.140625" style="38"/>
    <col min="5633" max="5633" width="45" style="38" customWidth="1"/>
    <col min="5634" max="5636" width="10.7109375" style="38" customWidth="1"/>
    <col min="5637" max="5647" width="5.7109375" style="38" customWidth="1"/>
    <col min="5648" max="5888" width="33.140625" style="38"/>
    <col min="5889" max="5889" width="45" style="38" customWidth="1"/>
    <col min="5890" max="5892" width="10.7109375" style="38" customWidth="1"/>
    <col min="5893" max="5903" width="5.7109375" style="38" customWidth="1"/>
    <col min="5904" max="6144" width="33.140625" style="38"/>
    <col min="6145" max="6145" width="45" style="38" customWidth="1"/>
    <col min="6146" max="6148" width="10.7109375" style="38" customWidth="1"/>
    <col min="6149" max="6159" width="5.7109375" style="38" customWidth="1"/>
    <col min="6160" max="6400" width="33.140625" style="38"/>
    <col min="6401" max="6401" width="45" style="38" customWidth="1"/>
    <col min="6402" max="6404" width="10.7109375" style="38" customWidth="1"/>
    <col min="6405" max="6415" width="5.7109375" style="38" customWidth="1"/>
    <col min="6416" max="6656" width="33.140625" style="38"/>
    <col min="6657" max="6657" width="45" style="38" customWidth="1"/>
    <col min="6658" max="6660" width="10.7109375" style="38" customWidth="1"/>
    <col min="6661" max="6671" width="5.7109375" style="38" customWidth="1"/>
    <col min="6672" max="6912" width="33.140625" style="38"/>
    <col min="6913" max="6913" width="45" style="38" customWidth="1"/>
    <col min="6914" max="6916" width="10.7109375" style="38" customWidth="1"/>
    <col min="6917" max="6927" width="5.7109375" style="38" customWidth="1"/>
    <col min="6928" max="7168" width="33.140625" style="38"/>
    <col min="7169" max="7169" width="45" style="38" customWidth="1"/>
    <col min="7170" max="7172" width="10.7109375" style="38" customWidth="1"/>
    <col min="7173" max="7183" width="5.7109375" style="38" customWidth="1"/>
    <col min="7184" max="7424" width="33.140625" style="38"/>
    <col min="7425" max="7425" width="45" style="38" customWidth="1"/>
    <col min="7426" max="7428" width="10.7109375" style="38" customWidth="1"/>
    <col min="7429" max="7439" width="5.7109375" style="38" customWidth="1"/>
    <col min="7440" max="7680" width="33.140625" style="38"/>
    <col min="7681" max="7681" width="45" style="38" customWidth="1"/>
    <col min="7682" max="7684" width="10.7109375" style="38" customWidth="1"/>
    <col min="7685" max="7695" width="5.7109375" style="38" customWidth="1"/>
    <col min="7696" max="7936" width="33.140625" style="38"/>
    <col min="7937" max="7937" width="45" style="38" customWidth="1"/>
    <col min="7938" max="7940" width="10.7109375" style="38" customWidth="1"/>
    <col min="7941" max="7951" width="5.7109375" style="38" customWidth="1"/>
    <col min="7952" max="8192" width="33.140625" style="38"/>
    <col min="8193" max="8193" width="45" style="38" customWidth="1"/>
    <col min="8194" max="8196" width="10.7109375" style="38" customWidth="1"/>
    <col min="8197" max="8207" width="5.7109375" style="38" customWidth="1"/>
    <col min="8208" max="8448" width="33.140625" style="38"/>
    <col min="8449" max="8449" width="45" style="38" customWidth="1"/>
    <col min="8450" max="8452" width="10.7109375" style="38" customWidth="1"/>
    <col min="8453" max="8463" width="5.7109375" style="38" customWidth="1"/>
    <col min="8464" max="8704" width="33.140625" style="38"/>
    <col min="8705" max="8705" width="45" style="38" customWidth="1"/>
    <col min="8706" max="8708" width="10.7109375" style="38" customWidth="1"/>
    <col min="8709" max="8719" width="5.7109375" style="38" customWidth="1"/>
    <col min="8720" max="8960" width="33.140625" style="38"/>
    <col min="8961" max="8961" width="45" style="38" customWidth="1"/>
    <col min="8962" max="8964" width="10.7109375" style="38" customWidth="1"/>
    <col min="8965" max="8975" width="5.7109375" style="38" customWidth="1"/>
    <col min="8976" max="9216" width="33.140625" style="38"/>
    <col min="9217" max="9217" width="45" style="38" customWidth="1"/>
    <col min="9218" max="9220" width="10.7109375" style="38" customWidth="1"/>
    <col min="9221" max="9231" width="5.7109375" style="38" customWidth="1"/>
    <col min="9232" max="9472" width="33.140625" style="38"/>
    <col min="9473" max="9473" width="45" style="38" customWidth="1"/>
    <col min="9474" max="9476" width="10.7109375" style="38" customWidth="1"/>
    <col min="9477" max="9487" width="5.7109375" style="38" customWidth="1"/>
    <col min="9488" max="9728" width="33.140625" style="38"/>
    <col min="9729" max="9729" width="45" style="38" customWidth="1"/>
    <col min="9730" max="9732" width="10.7109375" style="38" customWidth="1"/>
    <col min="9733" max="9743" width="5.7109375" style="38" customWidth="1"/>
    <col min="9744" max="9984" width="33.140625" style="38"/>
    <col min="9985" max="9985" width="45" style="38" customWidth="1"/>
    <col min="9986" max="9988" width="10.7109375" style="38" customWidth="1"/>
    <col min="9989" max="9999" width="5.7109375" style="38" customWidth="1"/>
    <col min="10000" max="10240" width="33.140625" style="38"/>
    <col min="10241" max="10241" width="45" style="38" customWidth="1"/>
    <col min="10242" max="10244" width="10.7109375" style="38" customWidth="1"/>
    <col min="10245" max="10255" width="5.7109375" style="38" customWidth="1"/>
    <col min="10256" max="10496" width="33.140625" style="38"/>
    <col min="10497" max="10497" width="45" style="38" customWidth="1"/>
    <col min="10498" max="10500" width="10.7109375" style="38" customWidth="1"/>
    <col min="10501" max="10511" width="5.7109375" style="38" customWidth="1"/>
    <col min="10512" max="10752" width="33.140625" style="38"/>
    <col min="10753" max="10753" width="45" style="38" customWidth="1"/>
    <col min="10754" max="10756" width="10.7109375" style="38" customWidth="1"/>
    <col min="10757" max="10767" width="5.7109375" style="38" customWidth="1"/>
    <col min="10768" max="11008" width="33.140625" style="38"/>
    <col min="11009" max="11009" width="45" style="38" customWidth="1"/>
    <col min="11010" max="11012" width="10.7109375" style="38" customWidth="1"/>
    <col min="11013" max="11023" width="5.7109375" style="38" customWidth="1"/>
    <col min="11024" max="11264" width="33.140625" style="38"/>
    <col min="11265" max="11265" width="45" style="38" customWidth="1"/>
    <col min="11266" max="11268" width="10.7109375" style="38" customWidth="1"/>
    <col min="11269" max="11279" width="5.7109375" style="38" customWidth="1"/>
    <col min="11280" max="11520" width="33.140625" style="38"/>
    <col min="11521" max="11521" width="45" style="38" customWidth="1"/>
    <col min="11522" max="11524" width="10.7109375" style="38" customWidth="1"/>
    <col min="11525" max="11535" width="5.7109375" style="38" customWidth="1"/>
    <col min="11536" max="11776" width="33.140625" style="38"/>
    <col min="11777" max="11777" width="45" style="38" customWidth="1"/>
    <col min="11778" max="11780" width="10.7109375" style="38" customWidth="1"/>
    <col min="11781" max="11791" width="5.7109375" style="38" customWidth="1"/>
    <col min="11792" max="12032" width="33.140625" style="38"/>
    <col min="12033" max="12033" width="45" style="38" customWidth="1"/>
    <col min="12034" max="12036" width="10.7109375" style="38" customWidth="1"/>
    <col min="12037" max="12047" width="5.7109375" style="38" customWidth="1"/>
    <col min="12048" max="12288" width="33.140625" style="38"/>
    <col min="12289" max="12289" width="45" style="38" customWidth="1"/>
    <col min="12290" max="12292" width="10.7109375" style="38" customWidth="1"/>
    <col min="12293" max="12303" width="5.7109375" style="38" customWidth="1"/>
    <col min="12304" max="12544" width="33.140625" style="38"/>
    <col min="12545" max="12545" width="45" style="38" customWidth="1"/>
    <col min="12546" max="12548" width="10.7109375" style="38" customWidth="1"/>
    <col min="12549" max="12559" width="5.7109375" style="38" customWidth="1"/>
    <col min="12560" max="12800" width="33.140625" style="38"/>
    <col min="12801" max="12801" width="45" style="38" customWidth="1"/>
    <col min="12802" max="12804" width="10.7109375" style="38" customWidth="1"/>
    <col min="12805" max="12815" width="5.7109375" style="38" customWidth="1"/>
    <col min="12816" max="13056" width="33.140625" style="38"/>
    <col min="13057" max="13057" width="45" style="38" customWidth="1"/>
    <col min="13058" max="13060" width="10.7109375" style="38" customWidth="1"/>
    <col min="13061" max="13071" width="5.7109375" style="38" customWidth="1"/>
    <col min="13072" max="13312" width="33.140625" style="38"/>
    <col min="13313" max="13313" width="45" style="38" customWidth="1"/>
    <col min="13314" max="13316" width="10.7109375" style="38" customWidth="1"/>
    <col min="13317" max="13327" width="5.7109375" style="38" customWidth="1"/>
    <col min="13328" max="13568" width="33.140625" style="38"/>
    <col min="13569" max="13569" width="45" style="38" customWidth="1"/>
    <col min="13570" max="13572" width="10.7109375" style="38" customWidth="1"/>
    <col min="13573" max="13583" width="5.7109375" style="38" customWidth="1"/>
    <col min="13584" max="13824" width="33.140625" style="38"/>
    <col min="13825" max="13825" width="45" style="38" customWidth="1"/>
    <col min="13826" max="13828" width="10.7109375" style="38" customWidth="1"/>
    <col min="13829" max="13839" width="5.7109375" style="38" customWidth="1"/>
    <col min="13840" max="14080" width="33.140625" style="38"/>
    <col min="14081" max="14081" width="45" style="38" customWidth="1"/>
    <col min="14082" max="14084" width="10.7109375" style="38" customWidth="1"/>
    <col min="14085" max="14095" width="5.7109375" style="38" customWidth="1"/>
    <col min="14096" max="14336" width="33.140625" style="38"/>
    <col min="14337" max="14337" width="45" style="38" customWidth="1"/>
    <col min="14338" max="14340" width="10.7109375" style="38" customWidth="1"/>
    <col min="14341" max="14351" width="5.7109375" style="38" customWidth="1"/>
    <col min="14352" max="14592" width="33.140625" style="38"/>
    <col min="14593" max="14593" width="45" style="38" customWidth="1"/>
    <col min="14594" max="14596" width="10.7109375" style="38" customWidth="1"/>
    <col min="14597" max="14607" width="5.7109375" style="38" customWidth="1"/>
    <col min="14608" max="14848" width="33.140625" style="38"/>
    <col min="14849" max="14849" width="45" style="38" customWidth="1"/>
    <col min="14850" max="14852" width="10.7109375" style="38" customWidth="1"/>
    <col min="14853" max="14863" width="5.7109375" style="38" customWidth="1"/>
    <col min="14864" max="15104" width="33.140625" style="38"/>
    <col min="15105" max="15105" width="45" style="38" customWidth="1"/>
    <col min="15106" max="15108" width="10.7109375" style="38" customWidth="1"/>
    <col min="15109" max="15119" width="5.7109375" style="38" customWidth="1"/>
    <col min="15120" max="15360" width="33.140625" style="38"/>
    <col min="15361" max="15361" width="45" style="38" customWidth="1"/>
    <col min="15362" max="15364" width="10.7109375" style="38" customWidth="1"/>
    <col min="15365" max="15375" width="5.7109375" style="38" customWidth="1"/>
    <col min="15376" max="15616" width="33.140625" style="38"/>
    <col min="15617" max="15617" width="45" style="38" customWidth="1"/>
    <col min="15618" max="15620" width="10.7109375" style="38" customWidth="1"/>
    <col min="15621" max="15631" width="5.7109375" style="38" customWidth="1"/>
    <col min="15632" max="15872" width="33.140625" style="38"/>
    <col min="15873" max="15873" width="45" style="38" customWidth="1"/>
    <col min="15874" max="15876" width="10.7109375" style="38" customWidth="1"/>
    <col min="15877" max="15887" width="5.7109375" style="38" customWidth="1"/>
    <col min="15888" max="16128" width="33.140625" style="38"/>
    <col min="16129" max="16129" width="45" style="38" customWidth="1"/>
    <col min="16130" max="16132" width="10.7109375" style="38" customWidth="1"/>
    <col min="16133" max="16143" width="5.7109375" style="38" customWidth="1"/>
    <col min="16144" max="16384" width="33.140625" style="38"/>
  </cols>
  <sheetData>
    <row r="1" spans="1:12" s="45" customFormat="1" ht="3.75" customHeight="1">
      <c r="A1" s="369"/>
      <c r="B1" s="370"/>
      <c r="C1" s="370"/>
      <c r="D1" s="370"/>
    </row>
    <row r="2" spans="1:12" s="45" customFormat="1" ht="16.5" customHeight="1">
      <c r="A2" s="850" t="s">
        <v>736</v>
      </c>
      <c r="B2" s="850"/>
      <c r="C2" s="850"/>
      <c r="D2" s="850"/>
    </row>
    <row r="3" spans="1:12" s="45" customFormat="1" ht="13.5" customHeight="1">
      <c r="A3" s="850" t="s">
        <v>696</v>
      </c>
      <c r="B3" s="850"/>
      <c r="C3" s="850"/>
      <c r="D3" s="850"/>
    </row>
    <row r="4" spans="1:12" s="45" customFormat="1" ht="3" customHeight="1">
      <c r="A4" s="664"/>
      <c r="B4" s="664"/>
      <c r="C4" s="664"/>
      <c r="D4" s="664"/>
    </row>
    <row r="5" spans="1:12" ht="3" customHeight="1">
      <c r="A5" s="46"/>
    </row>
    <row r="6" spans="1:12" ht="2.25" customHeight="1">
      <c r="A6" s="47"/>
      <c r="B6" s="49"/>
      <c r="C6" s="49"/>
      <c r="D6" s="49"/>
    </row>
    <row r="7" spans="1:12" ht="14.25" customHeight="1">
      <c r="A7" s="50"/>
      <c r="B7" s="51" t="s">
        <v>739</v>
      </c>
      <c r="C7" s="51" t="s">
        <v>833</v>
      </c>
      <c r="D7" s="51" t="s">
        <v>921</v>
      </c>
    </row>
    <row r="8" spans="1:12" ht="15.75" customHeight="1">
      <c r="A8" s="52" t="s">
        <v>175</v>
      </c>
      <c r="B8" s="719">
        <v>15</v>
      </c>
      <c r="C8" s="52">
        <v>17</v>
      </c>
      <c r="D8" s="52">
        <v>20</v>
      </c>
    </row>
    <row r="9" spans="1:12" ht="14.25" customHeight="1">
      <c r="A9" s="53" t="s">
        <v>266</v>
      </c>
      <c r="B9" s="720">
        <v>8</v>
      </c>
      <c r="C9" s="53">
        <v>8</v>
      </c>
      <c r="D9" s="53">
        <v>11</v>
      </c>
      <c r="E9" s="39"/>
      <c r="F9" s="39"/>
      <c r="G9" s="39"/>
      <c r="H9" s="39"/>
      <c r="I9" s="39"/>
      <c r="J9" s="39"/>
      <c r="K9" s="39"/>
      <c r="L9" s="39"/>
    </row>
    <row r="10" spans="1:12" ht="12" customHeight="1">
      <c r="A10" s="54" t="s">
        <v>649</v>
      </c>
      <c r="B10" s="54">
        <v>8</v>
      </c>
      <c r="C10" s="54">
        <v>8</v>
      </c>
      <c r="D10" s="54">
        <v>11</v>
      </c>
    </row>
    <row r="11" spans="1:12" ht="12" customHeight="1">
      <c r="A11" s="54" t="s">
        <v>792</v>
      </c>
      <c r="B11" s="54">
        <v>0</v>
      </c>
      <c r="C11" s="54">
        <v>0</v>
      </c>
      <c r="D11" s="54">
        <v>0</v>
      </c>
    </row>
    <row r="12" spans="1:12" ht="12" customHeight="1">
      <c r="A12" s="53" t="s">
        <v>267</v>
      </c>
      <c r="B12" s="720">
        <v>7</v>
      </c>
      <c r="C12" s="53">
        <v>9</v>
      </c>
      <c r="D12" s="53">
        <v>9</v>
      </c>
      <c r="E12" s="39"/>
      <c r="F12" s="39"/>
      <c r="G12" s="39"/>
      <c r="H12" s="39"/>
      <c r="I12" s="39"/>
      <c r="J12" s="39"/>
      <c r="K12" s="39"/>
    </row>
    <row r="13" spans="1:12" ht="12" customHeight="1">
      <c r="A13" s="54" t="s">
        <v>649</v>
      </c>
      <c r="B13" s="54">
        <v>7</v>
      </c>
      <c r="C13" s="54">
        <v>9</v>
      </c>
      <c r="D13" s="54">
        <v>9</v>
      </c>
    </row>
    <row r="14" spans="1:12" ht="12" customHeight="1">
      <c r="A14" s="54" t="s">
        <v>792</v>
      </c>
      <c r="B14" s="54">
        <v>0</v>
      </c>
      <c r="C14" s="54">
        <v>0</v>
      </c>
      <c r="D14" s="54">
        <v>0</v>
      </c>
    </row>
    <row r="15" spans="1:12" ht="12" customHeight="1">
      <c r="A15" s="52" t="s">
        <v>176</v>
      </c>
      <c r="B15" s="719">
        <v>76</v>
      </c>
      <c r="C15" s="52">
        <v>78</v>
      </c>
      <c r="D15" s="52">
        <v>97</v>
      </c>
    </row>
    <row r="16" spans="1:12" s="41" customFormat="1" ht="12" customHeight="1">
      <c r="A16" s="53" t="s">
        <v>269</v>
      </c>
      <c r="B16" s="720">
        <v>22</v>
      </c>
      <c r="C16" s="53">
        <v>19</v>
      </c>
      <c r="D16" s="53">
        <v>22</v>
      </c>
      <c r="E16" s="39"/>
      <c r="F16" s="39"/>
      <c r="G16" s="39"/>
      <c r="H16" s="39"/>
      <c r="I16" s="39"/>
      <c r="J16" s="39"/>
      <c r="K16" s="39"/>
    </row>
    <row r="17" spans="1:11" s="41" customFormat="1" ht="12" customHeight="1">
      <c r="A17" s="54" t="s">
        <v>649</v>
      </c>
      <c r="B17" s="54">
        <v>22</v>
      </c>
      <c r="C17" s="54">
        <v>19</v>
      </c>
      <c r="D17" s="54">
        <v>22</v>
      </c>
    </row>
    <row r="18" spans="1:11" s="41" customFormat="1" ht="12" customHeight="1">
      <c r="A18" s="54" t="s">
        <v>792</v>
      </c>
      <c r="B18" s="54">
        <v>0</v>
      </c>
      <c r="C18" s="54">
        <v>0</v>
      </c>
      <c r="D18" s="54">
        <v>0</v>
      </c>
    </row>
    <row r="19" spans="1:11" s="41" customFormat="1" ht="12" customHeight="1">
      <c r="A19" s="53" t="s">
        <v>270</v>
      </c>
      <c r="B19" s="720">
        <v>27</v>
      </c>
      <c r="C19" s="53">
        <v>29</v>
      </c>
      <c r="D19" s="53">
        <v>44</v>
      </c>
      <c r="E19" s="39"/>
      <c r="F19" s="39"/>
      <c r="G19" s="39"/>
      <c r="H19" s="39"/>
      <c r="I19" s="39"/>
      <c r="J19" s="39"/>
      <c r="K19" s="39"/>
    </row>
    <row r="20" spans="1:11" s="41" customFormat="1" ht="12" customHeight="1">
      <c r="A20" s="54" t="s">
        <v>649</v>
      </c>
      <c r="B20" s="54">
        <v>27</v>
      </c>
      <c r="C20" s="54">
        <v>29</v>
      </c>
      <c r="D20" s="54">
        <v>44</v>
      </c>
    </row>
    <row r="21" spans="1:11" ht="12" customHeight="1">
      <c r="A21" s="54" t="s">
        <v>792</v>
      </c>
      <c r="B21" s="54">
        <v>0</v>
      </c>
      <c r="C21" s="54">
        <v>0</v>
      </c>
      <c r="D21" s="54">
        <v>0</v>
      </c>
    </row>
    <row r="22" spans="1:11" ht="12" customHeight="1">
      <c r="A22" s="53" t="s">
        <v>267</v>
      </c>
      <c r="B22" s="720">
        <v>27</v>
      </c>
      <c r="C22" s="53">
        <v>30</v>
      </c>
      <c r="D22" s="53">
        <v>31</v>
      </c>
      <c r="E22" s="39"/>
      <c r="F22" s="39"/>
      <c r="G22" s="39"/>
      <c r="H22" s="39"/>
      <c r="I22" s="39"/>
      <c r="J22" s="39"/>
      <c r="K22" s="39"/>
    </row>
    <row r="23" spans="1:11" ht="12" customHeight="1">
      <c r="A23" s="54" t="s">
        <v>649</v>
      </c>
      <c r="B23" s="54">
        <v>27</v>
      </c>
      <c r="C23" s="54">
        <v>30</v>
      </c>
      <c r="D23" s="54">
        <v>31</v>
      </c>
    </row>
    <row r="24" spans="1:11" ht="12" customHeight="1">
      <c r="A24" s="54" t="s">
        <v>792</v>
      </c>
      <c r="B24" s="54">
        <v>0</v>
      </c>
      <c r="C24" s="54">
        <v>0</v>
      </c>
      <c r="D24" s="54">
        <v>0</v>
      </c>
    </row>
    <row r="25" spans="1:11" ht="12" customHeight="1">
      <c r="A25" s="52" t="s">
        <v>177</v>
      </c>
      <c r="B25" s="719">
        <v>32</v>
      </c>
      <c r="C25" s="52">
        <v>34</v>
      </c>
      <c r="D25" s="52">
        <v>40</v>
      </c>
    </row>
    <row r="26" spans="1:11" ht="12" customHeight="1">
      <c r="A26" s="53" t="s">
        <v>271</v>
      </c>
      <c r="B26" s="720">
        <v>16</v>
      </c>
      <c r="C26" s="53">
        <v>11</v>
      </c>
      <c r="D26" s="53">
        <v>16</v>
      </c>
      <c r="E26" s="39"/>
      <c r="F26" s="39"/>
      <c r="G26" s="39"/>
      <c r="H26" s="39"/>
      <c r="I26" s="39"/>
      <c r="J26" s="39"/>
      <c r="K26" s="39"/>
    </row>
    <row r="27" spans="1:11" ht="12" customHeight="1">
      <c r="A27" s="54" t="s">
        <v>649</v>
      </c>
      <c r="B27" s="54">
        <v>16</v>
      </c>
      <c r="C27" s="54">
        <v>11</v>
      </c>
      <c r="D27" s="54">
        <v>16</v>
      </c>
    </row>
    <row r="28" spans="1:11" ht="12" customHeight="1">
      <c r="A28" s="54" t="s">
        <v>792</v>
      </c>
      <c r="B28" s="54">
        <v>0</v>
      </c>
      <c r="C28" s="54">
        <v>0</v>
      </c>
      <c r="D28" s="54">
        <v>0</v>
      </c>
    </row>
    <row r="29" spans="1:11" ht="12" customHeight="1">
      <c r="A29" s="53" t="s">
        <v>267</v>
      </c>
      <c r="B29" s="720">
        <v>16</v>
      </c>
      <c r="C29" s="53">
        <v>23</v>
      </c>
      <c r="D29" s="53">
        <v>24</v>
      </c>
      <c r="E29" s="39"/>
      <c r="F29" s="39"/>
      <c r="G29" s="39"/>
      <c r="H29" s="39"/>
      <c r="I29" s="39"/>
      <c r="J29" s="39"/>
      <c r="K29" s="39"/>
    </row>
    <row r="30" spans="1:11" ht="12" customHeight="1">
      <c r="A30" s="54" t="s">
        <v>649</v>
      </c>
      <c r="B30" s="54">
        <v>16</v>
      </c>
      <c r="C30" s="54">
        <v>23</v>
      </c>
      <c r="D30" s="54">
        <v>24</v>
      </c>
    </row>
    <row r="31" spans="1:11" ht="12" customHeight="1">
      <c r="A31" s="54" t="s">
        <v>792</v>
      </c>
      <c r="B31" s="54">
        <v>0</v>
      </c>
      <c r="C31" s="54">
        <v>0</v>
      </c>
      <c r="D31" s="54">
        <v>0</v>
      </c>
    </row>
    <row r="32" spans="1:11" ht="12" customHeight="1">
      <c r="A32" s="52" t="s">
        <v>178</v>
      </c>
      <c r="B32" s="719">
        <v>14</v>
      </c>
      <c r="C32" s="52">
        <v>14</v>
      </c>
      <c r="D32" s="52">
        <v>22</v>
      </c>
    </row>
    <row r="33" spans="1:11" ht="12" customHeight="1">
      <c r="A33" s="53" t="s">
        <v>272</v>
      </c>
      <c r="B33" s="720">
        <v>10</v>
      </c>
      <c r="C33" s="53">
        <v>9</v>
      </c>
      <c r="D33" s="53">
        <v>16</v>
      </c>
      <c r="E33" s="39"/>
      <c r="F33" s="39"/>
      <c r="G33" s="39"/>
      <c r="H33" s="39"/>
      <c r="I33" s="39"/>
      <c r="J33" s="39"/>
      <c r="K33" s="39"/>
    </row>
    <row r="34" spans="1:11" ht="12" customHeight="1">
      <c r="A34" s="54" t="s">
        <v>649</v>
      </c>
      <c r="B34" s="54">
        <v>10</v>
      </c>
      <c r="C34" s="54">
        <v>9</v>
      </c>
      <c r="D34" s="54">
        <v>16</v>
      </c>
    </row>
    <row r="35" spans="1:11" ht="12" customHeight="1">
      <c r="A35" s="54" t="s">
        <v>792</v>
      </c>
      <c r="B35" s="54">
        <v>0</v>
      </c>
      <c r="C35" s="54">
        <v>0</v>
      </c>
      <c r="D35" s="54">
        <v>0</v>
      </c>
    </row>
    <row r="36" spans="1:11" ht="12" customHeight="1">
      <c r="A36" s="53" t="s">
        <v>267</v>
      </c>
      <c r="B36" s="720">
        <v>4</v>
      </c>
      <c r="C36" s="53">
        <v>5</v>
      </c>
      <c r="D36" s="53">
        <v>6</v>
      </c>
      <c r="E36" s="39"/>
      <c r="F36" s="39"/>
      <c r="G36" s="39"/>
      <c r="H36" s="39"/>
      <c r="I36" s="39"/>
      <c r="J36" s="39"/>
      <c r="K36" s="39"/>
    </row>
    <row r="37" spans="1:11" ht="12" customHeight="1">
      <c r="A37" s="54" t="s">
        <v>649</v>
      </c>
      <c r="B37" s="54">
        <v>4</v>
      </c>
      <c r="C37" s="54">
        <v>5</v>
      </c>
      <c r="D37" s="54">
        <v>6</v>
      </c>
    </row>
    <row r="38" spans="1:11" ht="12" customHeight="1">
      <c r="A38" s="54" t="s">
        <v>792</v>
      </c>
      <c r="B38" s="54">
        <v>0</v>
      </c>
      <c r="C38" s="54">
        <v>0</v>
      </c>
      <c r="D38" s="54">
        <v>0</v>
      </c>
    </row>
    <row r="39" spans="1:11" ht="12" customHeight="1">
      <c r="A39" s="52" t="s">
        <v>179</v>
      </c>
      <c r="B39" s="719">
        <v>14</v>
      </c>
      <c r="C39" s="52">
        <v>15</v>
      </c>
      <c r="D39" s="52">
        <v>20</v>
      </c>
    </row>
    <row r="40" spans="1:11" ht="12" customHeight="1">
      <c r="A40" s="53" t="s">
        <v>273</v>
      </c>
      <c r="B40" s="720">
        <v>7</v>
      </c>
      <c r="C40" s="53">
        <v>7</v>
      </c>
      <c r="D40" s="53">
        <v>11</v>
      </c>
      <c r="E40" s="39"/>
      <c r="F40" s="39"/>
      <c r="G40" s="39"/>
      <c r="H40" s="39"/>
      <c r="I40" s="39"/>
      <c r="J40" s="39"/>
      <c r="K40" s="39"/>
    </row>
    <row r="41" spans="1:11" ht="12" customHeight="1">
      <c r="A41" s="54" t="s">
        <v>649</v>
      </c>
      <c r="B41" s="54">
        <v>7</v>
      </c>
      <c r="C41" s="54">
        <v>7</v>
      </c>
      <c r="D41" s="54">
        <v>11</v>
      </c>
    </row>
    <row r="42" spans="1:11" ht="12" customHeight="1">
      <c r="A42" s="54" t="s">
        <v>792</v>
      </c>
      <c r="B42" s="54">
        <v>0</v>
      </c>
      <c r="C42" s="54">
        <v>0</v>
      </c>
      <c r="D42" s="54">
        <v>0</v>
      </c>
    </row>
    <row r="43" spans="1:11" ht="12" customHeight="1">
      <c r="A43" s="53" t="s">
        <v>267</v>
      </c>
      <c r="B43" s="720">
        <v>7</v>
      </c>
      <c r="C43" s="53">
        <v>8</v>
      </c>
      <c r="D43" s="53">
        <v>9</v>
      </c>
      <c r="E43" s="39"/>
      <c r="F43" s="39"/>
      <c r="G43" s="39"/>
      <c r="H43" s="39"/>
      <c r="I43" s="39"/>
      <c r="J43" s="39"/>
      <c r="K43" s="39"/>
    </row>
    <row r="44" spans="1:11" ht="12" customHeight="1">
      <c r="A44" s="54" t="s">
        <v>649</v>
      </c>
      <c r="B44" s="54">
        <v>7</v>
      </c>
      <c r="C44" s="54">
        <v>8</v>
      </c>
      <c r="D44" s="54">
        <v>9</v>
      </c>
    </row>
    <row r="45" spans="1:11" ht="12" customHeight="1">
      <c r="A45" s="54" t="s">
        <v>792</v>
      </c>
      <c r="B45" s="54">
        <v>0</v>
      </c>
      <c r="C45" s="54">
        <v>0</v>
      </c>
      <c r="D45" s="54">
        <v>0</v>
      </c>
    </row>
    <row r="46" spans="1:11" ht="12" customHeight="1">
      <c r="A46" s="52" t="s">
        <v>180</v>
      </c>
      <c r="B46" s="719">
        <v>16</v>
      </c>
      <c r="C46" s="52">
        <v>17</v>
      </c>
      <c r="D46" s="52">
        <v>21</v>
      </c>
    </row>
    <row r="47" spans="1:11" ht="12" customHeight="1">
      <c r="A47" s="53" t="s">
        <v>274</v>
      </c>
      <c r="B47" s="720">
        <v>10</v>
      </c>
      <c r="C47" s="53">
        <v>9</v>
      </c>
      <c r="D47" s="53">
        <v>12</v>
      </c>
      <c r="E47" s="39"/>
      <c r="F47" s="39"/>
      <c r="G47" s="39"/>
      <c r="H47" s="39"/>
      <c r="I47" s="39"/>
      <c r="J47" s="39"/>
      <c r="K47" s="39"/>
    </row>
    <row r="48" spans="1:11" ht="12" customHeight="1">
      <c r="A48" s="54" t="s">
        <v>649</v>
      </c>
      <c r="B48" s="54">
        <v>10</v>
      </c>
      <c r="C48" s="54">
        <v>9</v>
      </c>
      <c r="D48" s="54">
        <v>12</v>
      </c>
    </row>
    <row r="49" spans="1:11" ht="12" customHeight="1">
      <c r="A49" s="54" t="s">
        <v>792</v>
      </c>
      <c r="B49" s="54">
        <v>0</v>
      </c>
      <c r="C49" s="54">
        <v>0</v>
      </c>
      <c r="D49" s="54">
        <v>0</v>
      </c>
    </row>
    <row r="50" spans="1:11" ht="12" customHeight="1">
      <c r="A50" s="53" t="s">
        <v>267</v>
      </c>
      <c r="B50" s="720">
        <v>6</v>
      </c>
      <c r="C50" s="53">
        <v>8</v>
      </c>
      <c r="D50" s="53">
        <v>9</v>
      </c>
      <c r="E50" s="39"/>
      <c r="F50" s="39"/>
      <c r="G50" s="39"/>
      <c r="H50" s="39"/>
      <c r="I50" s="39"/>
      <c r="J50" s="39"/>
      <c r="K50" s="39"/>
    </row>
    <row r="51" spans="1:11" ht="12" customHeight="1">
      <c r="A51" s="54" t="s">
        <v>649</v>
      </c>
      <c r="B51" s="54">
        <v>6</v>
      </c>
      <c r="C51" s="54">
        <v>8</v>
      </c>
      <c r="D51" s="54">
        <v>9</v>
      </c>
    </row>
    <row r="52" spans="1:11" ht="12" customHeight="1">
      <c r="A52" s="54" t="s">
        <v>792</v>
      </c>
      <c r="B52" s="54">
        <v>0</v>
      </c>
      <c r="C52" s="54">
        <v>0</v>
      </c>
      <c r="D52" s="54">
        <v>0</v>
      </c>
    </row>
    <row r="53" spans="1:11" ht="12" customHeight="1">
      <c r="A53" s="52" t="s">
        <v>181</v>
      </c>
      <c r="B53" s="719">
        <v>53</v>
      </c>
      <c r="C53" s="52">
        <v>48</v>
      </c>
      <c r="D53" s="52">
        <v>57</v>
      </c>
    </row>
    <row r="54" spans="1:11" ht="12" customHeight="1">
      <c r="A54" s="53" t="s">
        <v>275</v>
      </c>
      <c r="B54" s="720">
        <v>30</v>
      </c>
      <c r="C54" s="53">
        <v>26</v>
      </c>
      <c r="D54" s="53">
        <v>32</v>
      </c>
      <c r="E54" s="39"/>
      <c r="F54" s="39"/>
      <c r="G54" s="39"/>
      <c r="H54" s="39"/>
      <c r="I54" s="39"/>
      <c r="J54" s="39"/>
      <c r="K54" s="39"/>
    </row>
    <row r="55" spans="1:11" ht="12" customHeight="1">
      <c r="A55" s="54" t="s">
        <v>649</v>
      </c>
      <c r="B55" s="54">
        <v>30</v>
      </c>
      <c r="C55" s="54">
        <v>26</v>
      </c>
      <c r="D55" s="54">
        <v>32</v>
      </c>
    </row>
    <row r="56" spans="1:11" ht="12" customHeight="1">
      <c r="A56" s="54" t="s">
        <v>792</v>
      </c>
      <c r="B56" s="54">
        <v>0</v>
      </c>
      <c r="C56" s="54">
        <v>0</v>
      </c>
      <c r="D56" s="54">
        <v>0</v>
      </c>
    </row>
    <row r="57" spans="1:11" ht="12" customHeight="1">
      <c r="A57" s="53" t="s">
        <v>267</v>
      </c>
      <c r="B57" s="720">
        <v>23</v>
      </c>
      <c r="C57" s="53">
        <v>22</v>
      </c>
      <c r="D57" s="53">
        <v>25</v>
      </c>
      <c r="E57" s="39"/>
      <c r="F57" s="39"/>
      <c r="G57" s="39"/>
      <c r="H57" s="39"/>
      <c r="I57" s="39"/>
      <c r="J57" s="39"/>
      <c r="K57" s="39"/>
    </row>
    <row r="58" spans="1:11" ht="12" customHeight="1">
      <c r="A58" s="54" t="s">
        <v>649</v>
      </c>
      <c r="B58" s="54">
        <v>23</v>
      </c>
      <c r="C58" s="54">
        <v>22</v>
      </c>
      <c r="D58" s="54">
        <v>25</v>
      </c>
    </row>
    <row r="59" spans="1:11" ht="12" customHeight="1">
      <c r="A59" s="54" t="s">
        <v>792</v>
      </c>
      <c r="B59" s="54">
        <v>0</v>
      </c>
      <c r="C59" s="54">
        <v>0</v>
      </c>
      <c r="D59" s="54">
        <v>0</v>
      </c>
    </row>
    <row r="60" spans="1:11" ht="12" customHeight="1">
      <c r="A60" s="52" t="s">
        <v>182</v>
      </c>
      <c r="B60" s="719">
        <v>13</v>
      </c>
      <c r="C60" s="52">
        <v>13</v>
      </c>
      <c r="D60" s="52">
        <v>17</v>
      </c>
    </row>
    <row r="61" spans="1:11" ht="12" customHeight="1">
      <c r="A61" s="53" t="s">
        <v>276</v>
      </c>
      <c r="B61" s="720">
        <v>3</v>
      </c>
      <c r="C61" s="53">
        <v>3</v>
      </c>
      <c r="D61" s="53">
        <v>5</v>
      </c>
      <c r="E61" s="39"/>
      <c r="F61" s="39"/>
      <c r="G61" s="39"/>
      <c r="H61" s="39"/>
      <c r="I61" s="39"/>
      <c r="J61" s="39"/>
      <c r="K61" s="39"/>
    </row>
    <row r="62" spans="1:11" ht="12" customHeight="1">
      <c r="A62" s="54" t="s">
        <v>649</v>
      </c>
      <c r="B62" s="54">
        <v>3</v>
      </c>
      <c r="C62" s="54">
        <v>3</v>
      </c>
      <c r="D62" s="54">
        <v>5</v>
      </c>
    </row>
    <row r="63" spans="1:11" ht="12" customHeight="1">
      <c r="A63" s="54" t="s">
        <v>792</v>
      </c>
      <c r="B63" s="54">
        <v>0</v>
      </c>
      <c r="C63" s="54">
        <v>0</v>
      </c>
      <c r="D63" s="54">
        <v>0</v>
      </c>
    </row>
    <row r="64" spans="1:11" ht="12" customHeight="1">
      <c r="A64" s="53" t="s">
        <v>267</v>
      </c>
      <c r="B64" s="720">
        <v>10</v>
      </c>
      <c r="C64" s="53">
        <v>10</v>
      </c>
      <c r="D64" s="53">
        <v>12</v>
      </c>
      <c r="E64" s="39"/>
      <c r="F64" s="39"/>
      <c r="G64" s="39"/>
      <c r="H64" s="39"/>
      <c r="I64" s="39"/>
      <c r="J64" s="39"/>
      <c r="K64" s="39"/>
    </row>
    <row r="65" spans="1:11" ht="12" customHeight="1">
      <c r="A65" s="54" t="s">
        <v>649</v>
      </c>
      <c r="B65" s="54">
        <v>10</v>
      </c>
      <c r="C65" s="54">
        <v>10</v>
      </c>
      <c r="D65" s="54">
        <v>12</v>
      </c>
    </row>
    <row r="66" spans="1:11" ht="12" customHeight="1">
      <c r="A66" s="54" t="s">
        <v>792</v>
      </c>
      <c r="B66" s="54">
        <v>0</v>
      </c>
      <c r="C66" s="54">
        <v>0</v>
      </c>
      <c r="D66" s="54">
        <v>0</v>
      </c>
    </row>
    <row r="67" spans="1:11" ht="12" customHeight="1">
      <c r="A67" s="52" t="s">
        <v>183</v>
      </c>
      <c r="B67" s="719">
        <v>5</v>
      </c>
      <c r="C67" s="52">
        <v>5</v>
      </c>
      <c r="D67" s="52">
        <v>6</v>
      </c>
    </row>
    <row r="68" spans="1:11" ht="12" customHeight="1">
      <c r="A68" s="53" t="s">
        <v>277</v>
      </c>
      <c r="B68" s="720">
        <v>3</v>
      </c>
      <c r="C68" s="53">
        <v>3</v>
      </c>
      <c r="D68" s="53">
        <v>4</v>
      </c>
      <c r="E68" s="39"/>
      <c r="F68" s="39"/>
      <c r="G68" s="39"/>
      <c r="H68" s="39"/>
      <c r="I68" s="39"/>
      <c r="J68" s="39"/>
      <c r="K68" s="39"/>
    </row>
    <row r="69" spans="1:11" ht="12" customHeight="1">
      <c r="A69" s="54" t="s">
        <v>649</v>
      </c>
      <c r="B69" s="54">
        <v>3</v>
      </c>
      <c r="C69" s="54">
        <v>3</v>
      </c>
      <c r="D69" s="54">
        <v>4</v>
      </c>
    </row>
    <row r="70" spans="1:11" ht="12" customHeight="1">
      <c r="A70" s="54" t="s">
        <v>792</v>
      </c>
      <c r="B70" s="54">
        <v>0</v>
      </c>
      <c r="C70" s="54">
        <v>0</v>
      </c>
      <c r="D70" s="54">
        <v>0</v>
      </c>
    </row>
    <row r="71" spans="1:11" ht="12" customHeight="1">
      <c r="A71" s="53" t="s">
        <v>267</v>
      </c>
      <c r="B71" s="720">
        <v>2</v>
      </c>
      <c r="C71" s="53">
        <v>2</v>
      </c>
      <c r="D71" s="53">
        <v>2</v>
      </c>
      <c r="E71" s="39"/>
      <c r="F71" s="39"/>
      <c r="G71" s="39"/>
      <c r="H71" s="39"/>
      <c r="I71" s="39"/>
      <c r="J71" s="39"/>
      <c r="K71" s="39"/>
    </row>
    <row r="72" spans="1:11" ht="12" customHeight="1">
      <c r="A72" s="54" t="s">
        <v>649</v>
      </c>
      <c r="B72" s="54">
        <v>2</v>
      </c>
      <c r="C72" s="54">
        <v>2</v>
      </c>
      <c r="D72" s="54">
        <v>2</v>
      </c>
    </row>
    <row r="73" spans="1:11" ht="12" customHeight="1">
      <c r="A73" s="54" t="s">
        <v>792</v>
      </c>
      <c r="B73" s="54">
        <v>0</v>
      </c>
      <c r="C73" s="54">
        <v>0</v>
      </c>
      <c r="D73" s="54">
        <v>0</v>
      </c>
    </row>
    <row r="74" spans="1:11" ht="17.25" customHeight="1">
      <c r="A74" s="55" t="s">
        <v>10</v>
      </c>
      <c r="B74" s="721">
        <v>238</v>
      </c>
      <c r="C74" s="55">
        <v>241</v>
      </c>
      <c r="D74" s="55">
        <v>300</v>
      </c>
    </row>
    <row r="75" spans="1:11" ht="9" customHeight="1" thickBot="1">
      <c r="A75" s="42"/>
      <c r="B75" s="43"/>
      <c r="C75" s="43"/>
      <c r="D75" s="43"/>
    </row>
    <row r="76" spans="1:11" ht="15" customHeight="1" thickTop="1">
      <c r="A76" s="440" t="s">
        <v>278</v>
      </c>
      <c r="B76" s="40"/>
      <c r="C76" s="40"/>
      <c r="D76" s="40"/>
    </row>
    <row r="77" spans="1:11">
      <c r="A77" s="440"/>
      <c r="B77" s="39"/>
      <c r="C77" s="39"/>
      <c r="D77" s="39"/>
    </row>
    <row r="78" spans="1:11">
      <c r="A78" s="440"/>
      <c r="B78" s="39"/>
      <c r="C78" s="39"/>
      <c r="D78" s="39"/>
    </row>
    <row r="79" spans="1:11">
      <c r="A79" s="57"/>
      <c r="B79" s="39"/>
      <c r="C79" s="39"/>
      <c r="D79" s="39"/>
    </row>
    <row r="80" spans="1:11">
      <c r="A80" s="57"/>
      <c r="B80" s="39"/>
      <c r="C80" s="39"/>
      <c r="D80" s="39"/>
    </row>
    <row r="81" spans="1:4">
      <c r="A81" s="57"/>
      <c r="B81" s="39"/>
      <c r="C81" s="39"/>
      <c r="D81" s="39"/>
    </row>
    <row r="82" spans="1:4">
      <c r="A82" s="57"/>
      <c r="B82" s="39"/>
      <c r="C82" s="39"/>
      <c r="D82" s="39"/>
    </row>
    <row r="83" spans="1:4">
      <c r="A83" s="57"/>
      <c r="B83" s="39"/>
      <c r="C83" s="39"/>
      <c r="D83" s="39"/>
    </row>
    <row r="84" spans="1:4">
      <c r="A84" s="57"/>
      <c r="B84" s="39"/>
      <c r="C84" s="39"/>
      <c r="D84" s="39"/>
    </row>
    <row r="85" spans="1:4">
      <c r="A85" s="57"/>
      <c r="B85" s="39"/>
      <c r="C85" s="39"/>
      <c r="D85" s="39"/>
    </row>
    <row r="86" spans="1:4">
      <c r="A86" s="57"/>
      <c r="B86" s="39"/>
      <c r="C86" s="39"/>
      <c r="D86" s="39"/>
    </row>
    <row r="87" spans="1:4">
      <c r="A87" s="57"/>
      <c r="B87" s="39"/>
      <c r="C87" s="39"/>
      <c r="D87" s="39"/>
    </row>
    <row r="88" spans="1:4">
      <c r="A88" s="57"/>
      <c r="B88" s="39"/>
      <c r="C88" s="39"/>
      <c r="D88" s="39"/>
    </row>
    <row r="89" spans="1:4">
      <c r="A89" s="57"/>
      <c r="B89" s="39"/>
      <c r="C89" s="39"/>
      <c r="D89" s="39"/>
    </row>
    <row r="90" spans="1:4">
      <c r="A90" s="57"/>
      <c r="B90" s="39"/>
      <c r="C90" s="39"/>
      <c r="D90" s="39"/>
    </row>
    <row r="91" spans="1:4">
      <c r="A91" s="57"/>
      <c r="B91" s="39"/>
      <c r="C91" s="39"/>
      <c r="D91" s="39"/>
    </row>
    <row r="92" spans="1:4">
      <c r="A92" s="57"/>
      <c r="B92" s="39"/>
      <c r="C92" s="39"/>
      <c r="D92" s="39"/>
    </row>
    <row r="93" spans="1:4">
      <c r="A93" s="57"/>
      <c r="B93" s="39"/>
      <c r="C93" s="39"/>
      <c r="D93" s="39"/>
    </row>
    <row r="94" spans="1:4">
      <c r="A94" s="57"/>
      <c r="B94" s="39"/>
      <c r="C94" s="39"/>
      <c r="D94" s="39"/>
    </row>
    <row r="95" spans="1:4">
      <c r="A95" s="57"/>
      <c r="B95" s="39"/>
      <c r="C95" s="39"/>
      <c r="D95" s="39"/>
    </row>
    <row r="96" spans="1:4">
      <c r="A96" s="57"/>
      <c r="B96" s="39"/>
      <c r="C96" s="39"/>
      <c r="D96" s="39"/>
    </row>
    <row r="97" spans="1:4">
      <c r="A97" s="57"/>
      <c r="B97" s="39"/>
      <c r="C97" s="39"/>
      <c r="D97" s="39"/>
    </row>
    <row r="98" spans="1:4">
      <c r="A98" s="57"/>
      <c r="B98" s="39"/>
      <c r="C98" s="39"/>
      <c r="D98" s="39"/>
    </row>
    <row r="99" spans="1:4">
      <c r="A99" s="57"/>
      <c r="B99" s="39"/>
      <c r="C99" s="39"/>
      <c r="D99" s="39"/>
    </row>
    <row r="100" spans="1:4">
      <c r="A100" s="57"/>
      <c r="B100" s="39"/>
      <c r="C100" s="39"/>
      <c r="D100" s="39"/>
    </row>
    <row r="101" spans="1:4">
      <c r="A101" s="57"/>
      <c r="B101" s="39"/>
      <c r="C101" s="39"/>
      <c r="D101" s="39"/>
    </row>
    <row r="102" spans="1:4">
      <c r="A102" s="57"/>
      <c r="B102" s="39"/>
      <c r="C102" s="39"/>
      <c r="D102" s="39"/>
    </row>
    <row r="103" spans="1:4">
      <c r="A103" s="57"/>
      <c r="B103" s="39"/>
      <c r="C103" s="39"/>
      <c r="D103" s="39"/>
    </row>
    <row r="104" spans="1:4">
      <c r="A104" s="58"/>
      <c r="B104" s="39"/>
      <c r="C104" s="39"/>
      <c r="D104" s="39"/>
    </row>
    <row r="105" spans="1:4">
      <c r="A105" s="58"/>
      <c r="B105" s="39"/>
      <c r="C105" s="39"/>
      <c r="D105" s="39"/>
    </row>
    <row r="106" spans="1:4">
      <c r="A106" s="58"/>
      <c r="B106" s="39"/>
      <c r="C106" s="39"/>
      <c r="D106" s="39"/>
    </row>
    <row r="107" spans="1:4">
      <c r="A107" s="58"/>
      <c r="B107" s="39"/>
      <c r="C107" s="39"/>
      <c r="D107" s="39"/>
    </row>
    <row r="108" spans="1:4">
      <c r="A108" s="58"/>
      <c r="B108" s="39"/>
      <c r="C108" s="39"/>
      <c r="D108" s="39"/>
    </row>
    <row r="109" spans="1:4">
      <c r="A109" s="58"/>
      <c r="B109" s="39"/>
      <c r="C109" s="39"/>
      <c r="D109" s="39"/>
    </row>
    <row r="110" spans="1:4">
      <c r="A110" s="58"/>
      <c r="B110" s="39"/>
      <c r="C110" s="39"/>
      <c r="D110" s="39"/>
    </row>
    <row r="111" spans="1:4">
      <c r="A111" s="58"/>
      <c r="B111" s="39"/>
      <c r="C111" s="39"/>
      <c r="D111" s="39"/>
    </row>
    <row r="112" spans="1:4">
      <c r="A112" s="58"/>
      <c r="B112" s="39"/>
      <c r="C112" s="39"/>
      <c r="D112" s="39"/>
    </row>
    <row r="113" spans="1:4">
      <c r="A113" s="58"/>
      <c r="B113" s="39"/>
      <c r="C113" s="39"/>
      <c r="D113" s="39"/>
    </row>
    <row r="114" spans="1:4">
      <c r="A114" s="58"/>
      <c r="B114" s="39"/>
      <c r="C114" s="39"/>
      <c r="D114" s="39"/>
    </row>
    <row r="115" spans="1:4">
      <c r="A115" s="58"/>
      <c r="B115" s="39"/>
      <c r="C115" s="39"/>
      <c r="D115" s="39"/>
    </row>
    <row r="116" spans="1:4">
      <c r="A116" s="58"/>
      <c r="B116" s="39"/>
      <c r="C116" s="39"/>
      <c r="D116" s="39"/>
    </row>
    <row r="117" spans="1:4">
      <c r="A117" s="58"/>
      <c r="B117" s="39"/>
      <c r="C117" s="39"/>
      <c r="D117" s="39"/>
    </row>
    <row r="118" spans="1:4">
      <c r="A118" s="58"/>
      <c r="B118" s="39"/>
      <c r="C118" s="39"/>
      <c r="D118" s="39"/>
    </row>
    <row r="119" spans="1:4">
      <c r="A119" s="58"/>
      <c r="B119" s="39"/>
      <c r="C119" s="39"/>
      <c r="D119" s="39"/>
    </row>
    <row r="120" spans="1:4">
      <c r="A120" s="58"/>
      <c r="B120" s="39"/>
      <c r="C120" s="39"/>
      <c r="D120" s="39"/>
    </row>
    <row r="121" spans="1:4">
      <c r="A121" s="58"/>
      <c r="B121" s="39"/>
      <c r="C121" s="39"/>
      <c r="D121" s="39"/>
    </row>
    <row r="122" spans="1:4">
      <c r="A122" s="58"/>
      <c r="B122" s="39"/>
      <c r="C122" s="39"/>
      <c r="D122" s="39"/>
    </row>
    <row r="123" spans="1:4">
      <c r="A123" s="58"/>
      <c r="B123" s="39"/>
      <c r="C123" s="39"/>
      <c r="D123" s="39"/>
    </row>
    <row r="124" spans="1:4">
      <c r="A124" s="58"/>
      <c r="B124" s="39"/>
      <c r="C124" s="39"/>
      <c r="D124" s="39"/>
    </row>
    <row r="125" spans="1:4">
      <c r="A125" s="58"/>
      <c r="B125" s="39"/>
      <c r="C125" s="39"/>
      <c r="D125" s="39"/>
    </row>
    <row r="126" spans="1:4">
      <c r="A126" s="58"/>
      <c r="B126" s="39"/>
      <c r="C126" s="39"/>
      <c r="D126" s="39"/>
    </row>
    <row r="127" spans="1:4">
      <c r="A127" s="58"/>
      <c r="B127" s="39"/>
      <c r="C127" s="39"/>
      <c r="D127" s="39"/>
    </row>
    <row r="128" spans="1:4">
      <c r="A128" s="58"/>
      <c r="B128" s="39"/>
      <c r="C128" s="39"/>
      <c r="D128" s="39"/>
    </row>
    <row r="129" spans="1:4">
      <c r="A129" s="58"/>
      <c r="B129" s="39"/>
      <c r="C129" s="39"/>
      <c r="D129" s="39"/>
    </row>
    <row r="130" spans="1:4">
      <c r="A130" s="58"/>
      <c r="B130" s="39"/>
      <c r="C130" s="39"/>
      <c r="D130" s="39"/>
    </row>
    <row r="131" spans="1:4">
      <c r="A131" s="58"/>
      <c r="B131" s="39"/>
      <c r="C131" s="39"/>
      <c r="D131" s="39"/>
    </row>
    <row r="132" spans="1:4">
      <c r="A132" s="58"/>
      <c r="B132" s="39"/>
      <c r="C132" s="39"/>
      <c r="D132" s="39"/>
    </row>
    <row r="133" spans="1:4">
      <c r="A133" s="58"/>
      <c r="B133" s="39"/>
      <c r="C133" s="39"/>
      <c r="D133" s="39"/>
    </row>
    <row r="134" spans="1:4">
      <c r="A134" s="58"/>
      <c r="B134" s="39"/>
      <c r="C134" s="39"/>
      <c r="D134" s="39"/>
    </row>
    <row r="135" spans="1:4">
      <c r="A135" s="58"/>
      <c r="B135" s="39"/>
      <c r="C135" s="39"/>
      <c r="D135" s="39"/>
    </row>
    <row r="136" spans="1:4">
      <c r="A136" s="58"/>
      <c r="B136" s="39"/>
      <c r="C136" s="39"/>
      <c r="D136" s="39"/>
    </row>
    <row r="137" spans="1:4">
      <c r="A137" s="58"/>
      <c r="B137" s="39"/>
      <c r="C137" s="39"/>
      <c r="D137" s="39"/>
    </row>
    <row r="138" spans="1:4">
      <c r="A138" s="58"/>
      <c r="B138" s="39"/>
      <c r="C138" s="39"/>
      <c r="D138" s="39"/>
    </row>
    <row r="139" spans="1:4">
      <c r="A139" s="58"/>
      <c r="B139" s="39"/>
      <c r="C139" s="39"/>
      <c r="D139" s="39"/>
    </row>
    <row r="140" spans="1:4">
      <c r="A140" s="58"/>
      <c r="B140" s="39"/>
      <c r="C140" s="39"/>
      <c r="D140" s="39"/>
    </row>
    <row r="141" spans="1:4">
      <c r="A141" s="58"/>
      <c r="B141" s="39"/>
      <c r="C141" s="39"/>
      <c r="D141" s="39"/>
    </row>
    <row r="142" spans="1:4">
      <c r="A142" s="58"/>
      <c r="B142" s="39"/>
      <c r="C142" s="39"/>
      <c r="D142" s="39"/>
    </row>
    <row r="143" spans="1:4">
      <c r="A143" s="58"/>
      <c r="B143" s="39"/>
      <c r="C143" s="39"/>
      <c r="D143" s="39"/>
    </row>
    <row r="144" spans="1:4">
      <c r="A144" s="58"/>
      <c r="B144" s="39"/>
      <c r="C144" s="39"/>
      <c r="D144" s="39"/>
    </row>
    <row r="145" spans="1:4">
      <c r="A145" s="58"/>
      <c r="B145" s="39"/>
      <c r="C145" s="39"/>
      <c r="D145" s="39"/>
    </row>
    <row r="146" spans="1:4">
      <c r="A146" s="58"/>
      <c r="B146" s="39"/>
      <c r="C146" s="39"/>
      <c r="D146" s="39"/>
    </row>
    <row r="147" spans="1:4">
      <c r="A147" s="58"/>
      <c r="B147" s="39"/>
      <c r="C147" s="39"/>
      <c r="D147" s="39"/>
    </row>
    <row r="148" spans="1:4">
      <c r="A148" s="58"/>
      <c r="B148" s="39"/>
      <c r="C148" s="39"/>
      <c r="D148" s="39"/>
    </row>
    <row r="149" spans="1:4">
      <c r="A149" s="58"/>
      <c r="B149" s="39"/>
      <c r="C149" s="39"/>
      <c r="D149" s="39"/>
    </row>
    <row r="150" spans="1:4">
      <c r="A150" s="58"/>
      <c r="B150" s="39"/>
      <c r="C150" s="39"/>
      <c r="D150" s="39"/>
    </row>
    <row r="151" spans="1:4">
      <c r="A151" s="58"/>
      <c r="B151" s="39"/>
      <c r="C151" s="39"/>
      <c r="D151" s="39"/>
    </row>
    <row r="152" spans="1:4">
      <c r="A152" s="58"/>
      <c r="B152" s="39"/>
      <c r="C152" s="39"/>
      <c r="D152" s="39"/>
    </row>
    <row r="153" spans="1:4">
      <c r="A153" s="58"/>
      <c r="B153" s="39"/>
      <c r="C153" s="39"/>
      <c r="D153" s="39"/>
    </row>
    <row r="154" spans="1:4">
      <c r="A154" s="58"/>
      <c r="B154" s="39"/>
      <c r="C154" s="39"/>
      <c r="D154" s="39"/>
    </row>
    <row r="155" spans="1:4">
      <c r="A155" s="58"/>
      <c r="B155" s="39"/>
      <c r="C155" s="39"/>
      <c r="D155" s="39"/>
    </row>
    <row r="156" spans="1:4">
      <c r="A156" s="58"/>
      <c r="B156" s="39"/>
      <c r="C156" s="39"/>
      <c r="D156" s="39"/>
    </row>
    <row r="157" spans="1:4">
      <c r="A157" s="58"/>
      <c r="B157" s="39"/>
      <c r="C157" s="39"/>
      <c r="D157" s="39"/>
    </row>
    <row r="158" spans="1:4">
      <c r="A158" s="58"/>
      <c r="B158" s="39"/>
      <c r="C158" s="39"/>
      <c r="D158" s="39"/>
    </row>
    <row r="159" spans="1:4">
      <c r="A159" s="58"/>
      <c r="B159" s="39"/>
      <c r="C159" s="39"/>
      <c r="D159" s="39"/>
    </row>
    <row r="160" spans="1:4">
      <c r="A160" s="58"/>
      <c r="B160" s="39"/>
      <c r="C160" s="39"/>
      <c r="D160" s="39"/>
    </row>
    <row r="161" spans="1:4">
      <c r="A161" s="58"/>
      <c r="B161" s="39"/>
      <c r="C161" s="39"/>
      <c r="D161" s="39"/>
    </row>
    <row r="162" spans="1:4">
      <c r="A162" s="58"/>
      <c r="B162" s="39"/>
      <c r="C162" s="39"/>
      <c r="D162" s="39"/>
    </row>
    <row r="163" spans="1:4">
      <c r="A163" s="58"/>
      <c r="B163" s="39"/>
      <c r="C163" s="39"/>
      <c r="D163" s="39"/>
    </row>
    <row r="164" spans="1:4">
      <c r="A164" s="58"/>
      <c r="B164" s="39"/>
      <c r="C164" s="39"/>
      <c r="D164" s="39"/>
    </row>
    <row r="165" spans="1:4">
      <c r="A165" s="58"/>
      <c r="B165" s="39"/>
      <c r="C165" s="39"/>
      <c r="D165" s="39"/>
    </row>
    <row r="166" spans="1:4">
      <c r="A166" s="58"/>
      <c r="B166" s="39"/>
      <c r="C166" s="39"/>
      <c r="D166" s="39"/>
    </row>
    <row r="167" spans="1:4">
      <c r="A167" s="58"/>
      <c r="B167" s="39"/>
      <c r="C167" s="39"/>
      <c r="D167" s="39"/>
    </row>
    <row r="168" spans="1:4">
      <c r="A168" s="58"/>
      <c r="B168" s="39"/>
      <c r="C168" s="39"/>
      <c r="D168" s="39"/>
    </row>
    <row r="169" spans="1:4">
      <c r="A169" s="58"/>
      <c r="B169" s="39"/>
      <c r="C169" s="39"/>
      <c r="D169" s="39"/>
    </row>
    <row r="170" spans="1:4">
      <c r="A170" s="58"/>
      <c r="B170" s="39"/>
      <c r="C170" s="39"/>
      <c r="D170" s="39"/>
    </row>
    <row r="171" spans="1:4">
      <c r="A171" s="58"/>
      <c r="B171" s="39"/>
      <c r="C171" s="39"/>
      <c r="D171" s="39"/>
    </row>
    <row r="172" spans="1:4">
      <c r="A172" s="58"/>
      <c r="B172" s="39"/>
      <c r="C172" s="39"/>
      <c r="D172" s="39"/>
    </row>
    <row r="173" spans="1:4">
      <c r="A173" s="58"/>
      <c r="B173" s="39"/>
      <c r="C173" s="39"/>
      <c r="D173" s="39"/>
    </row>
    <row r="174" spans="1:4">
      <c r="A174" s="58"/>
      <c r="B174" s="39"/>
      <c r="C174" s="39"/>
      <c r="D174" s="39"/>
    </row>
    <row r="175" spans="1:4">
      <c r="A175" s="58"/>
      <c r="B175" s="39"/>
      <c r="C175" s="39"/>
      <c r="D175" s="39"/>
    </row>
    <row r="176" spans="1:4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2">
    <mergeCell ref="A2:D2"/>
    <mergeCell ref="A3:D3"/>
  </mergeCell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2"/>
  <sheetViews>
    <sheetView showGridLines="0" zoomScale="130" zoomScaleNormal="130" workbookViewId="0">
      <selection activeCell="R143" sqref="R143"/>
    </sheetView>
  </sheetViews>
  <sheetFormatPr baseColWidth="10" defaultColWidth="9.140625" defaultRowHeight="15"/>
  <cols>
    <col min="1" max="1" width="25.7109375" style="372" customWidth="1"/>
    <col min="2" max="2" width="5.7109375" style="372" bestFit="1" customWidth="1"/>
    <col min="3" max="4" width="6.28515625" style="372" bestFit="1" customWidth="1"/>
    <col min="5" max="7" width="6" style="372" bestFit="1" customWidth="1"/>
    <col min="8" max="8" width="5.7109375" style="372" bestFit="1" customWidth="1"/>
    <col min="9" max="9" width="5" style="372" bestFit="1" customWidth="1"/>
    <col min="10" max="11" width="4.7109375" style="372" customWidth="1"/>
    <col min="12" max="12" width="6.28515625" style="372" bestFit="1" customWidth="1"/>
    <col min="13" max="13" width="4.7109375" style="372" customWidth="1"/>
    <col min="14" max="15" width="6.28515625" style="372" bestFit="1" customWidth="1"/>
    <col min="16" max="16" width="7.140625" style="372" customWidth="1"/>
    <col min="17" max="17" width="11.85546875" style="372" customWidth="1"/>
    <col min="18" max="18" width="11.28515625" style="372" customWidth="1"/>
    <col min="19" max="20" width="9.140625" style="372" customWidth="1"/>
    <col min="21" max="21" width="14" style="372" bestFit="1" customWidth="1"/>
    <col min="22" max="22" width="8.42578125" style="372" bestFit="1" customWidth="1"/>
    <col min="23" max="23" width="12.140625" style="372" bestFit="1" customWidth="1"/>
    <col min="24" max="24" width="7.85546875" style="372" bestFit="1" customWidth="1"/>
    <col min="25" max="29" width="9.140625" style="372" customWidth="1"/>
    <col min="30" max="38" width="9.7109375" style="372" customWidth="1"/>
    <col min="39" max="256" width="9.140625" style="372"/>
    <col min="257" max="257" width="25.7109375" style="372" customWidth="1"/>
    <col min="258" max="271" width="4.7109375" style="372" customWidth="1"/>
    <col min="272" max="272" width="7.140625" style="372" customWidth="1"/>
    <col min="273" max="273" width="11.85546875" style="372" customWidth="1"/>
    <col min="274" max="274" width="11.28515625" style="372" customWidth="1"/>
    <col min="275" max="276" width="9.140625" style="372" customWidth="1"/>
    <col min="277" max="277" width="14" style="372" bestFit="1" customWidth="1"/>
    <col min="278" max="278" width="8.42578125" style="372" bestFit="1" customWidth="1"/>
    <col min="279" max="279" width="12.140625" style="372" bestFit="1" customWidth="1"/>
    <col min="280" max="280" width="7.85546875" style="372" bestFit="1" customWidth="1"/>
    <col min="281" max="285" width="9.140625" style="372" customWidth="1"/>
    <col min="286" max="294" width="9.7109375" style="372" customWidth="1"/>
    <col min="295" max="512" width="9.140625" style="372"/>
    <col min="513" max="513" width="25.7109375" style="372" customWidth="1"/>
    <col min="514" max="527" width="4.7109375" style="372" customWidth="1"/>
    <col min="528" max="528" width="7.140625" style="372" customWidth="1"/>
    <col min="529" max="529" width="11.85546875" style="372" customWidth="1"/>
    <col min="530" max="530" width="11.28515625" style="372" customWidth="1"/>
    <col min="531" max="532" width="9.140625" style="372" customWidth="1"/>
    <col min="533" max="533" width="14" style="372" bestFit="1" customWidth="1"/>
    <col min="534" max="534" width="8.42578125" style="372" bestFit="1" customWidth="1"/>
    <col min="535" max="535" width="12.140625" style="372" bestFit="1" customWidth="1"/>
    <col min="536" max="536" width="7.85546875" style="372" bestFit="1" customWidth="1"/>
    <col min="537" max="541" width="9.140625" style="372" customWidth="1"/>
    <col min="542" max="550" width="9.7109375" style="372" customWidth="1"/>
    <col min="551" max="768" width="9.140625" style="372"/>
    <col min="769" max="769" width="25.7109375" style="372" customWidth="1"/>
    <col min="770" max="783" width="4.7109375" style="372" customWidth="1"/>
    <col min="784" max="784" width="7.140625" style="372" customWidth="1"/>
    <col min="785" max="785" width="11.85546875" style="372" customWidth="1"/>
    <col min="786" max="786" width="11.28515625" style="372" customWidth="1"/>
    <col min="787" max="788" width="9.140625" style="372" customWidth="1"/>
    <col min="789" max="789" width="14" style="372" bestFit="1" customWidth="1"/>
    <col min="790" max="790" width="8.42578125" style="372" bestFit="1" customWidth="1"/>
    <col min="791" max="791" width="12.140625" style="372" bestFit="1" customWidth="1"/>
    <col min="792" max="792" width="7.85546875" style="372" bestFit="1" customWidth="1"/>
    <col min="793" max="797" width="9.140625" style="372" customWidth="1"/>
    <col min="798" max="806" width="9.7109375" style="372" customWidth="1"/>
    <col min="807" max="1024" width="9.140625" style="372"/>
    <col min="1025" max="1025" width="25.7109375" style="372" customWidth="1"/>
    <col min="1026" max="1039" width="4.7109375" style="372" customWidth="1"/>
    <col min="1040" max="1040" width="7.140625" style="372" customWidth="1"/>
    <col min="1041" max="1041" width="11.85546875" style="372" customWidth="1"/>
    <col min="1042" max="1042" width="11.28515625" style="372" customWidth="1"/>
    <col min="1043" max="1044" width="9.140625" style="372" customWidth="1"/>
    <col min="1045" max="1045" width="14" style="372" bestFit="1" customWidth="1"/>
    <col min="1046" max="1046" width="8.42578125" style="372" bestFit="1" customWidth="1"/>
    <col min="1047" max="1047" width="12.140625" style="372" bestFit="1" customWidth="1"/>
    <col min="1048" max="1048" width="7.85546875" style="372" bestFit="1" customWidth="1"/>
    <col min="1049" max="1053" width="9.140625" style="372" customWidth="1"/>
    <col min="1054" max="1062" width="9.7109375" style="372" customWidth="1"/>
    <col min="1063" max="1280" width="9.140625" style="372"/>
    <col min="1281" max="1281" width="25.7109375" style="372" customWidth="1"/>
    <col min="1282" max="1295" width="4.7109375" style="372" customWidth="1"/>
    <col min="1296" max="1296" width="7.140625" style="372" customWidth="1"/>
    <col min="1297" max="1297" width="11.85546875" style="372" customWidth="1"/>
    <col min="1298" max="1298" width="11.28515625" style="372" customWidth="1"/>
    <col min="1299" max="1300" width="9.140625" style="372" customWidth="1"/>
    <col min="1301" max="1301" width="14" style="372" bestFit="1" customWidth="1"/>
    <col min="1302" max="1302" width="8.42578125" style="372" bestFit="1" customWidth="1"/>
    <col min="1303" max="1303" width="12.140625" style="372" bestFit="1" customWidth="1"/>
    <col min="1304" max="1304" width="7.85546875" style="372" bestFit="1" customWidth="1"/>
    <col min="1305" max="1309" width="9.140625" style="372" customWidth="1"/>
    <col min="1310" max="1318" width="9.7109375" style="372" customWidth="1"/>
    <col min="1319" max="1536" width="9.140625" style="372"/>
    <col min="1537" max="1537" width="25.7109375" style="372" customWidth="1"/>
    <col min="1538" max="1551" width="4.7109375" style="372" customWidth="1"/>
    <col min="1552" max="1552" width="7.140625" style="372" customWidth="1"/>
    <col min="1553" max="1553" width="11.85546875" style="372" customWidth="1"/>
    <col min="1554" max="1554" width="11.28515625" style="372" customWidth="1"/>
    <col min="1555" max="1556" width="9.140625" style="372" customWidth="1"/>
    <col min="1557" max="1557" width="14" style="372" bestFit="1" customWidth="1"/>
    <col min="1558" max="1558" width="8.42578125" style="372" bestFit="1" customWidth="1"/>
    <col min="1559" max="1559" width="12.140625" style="372" bestFit="1" customWidth="1"/>
    <col min="1560" max="1560" width="7.85546875" style="372" bestFit="1" customWidth="1"/>
    <col min="1561" max="1565" width="9.140625" style="372" customWidth="1"/>
    <col min="1566" max="1574" width="9.7109375" style="372" customWidth="1"/>
    <col min="1575" max="1792" width="9.140625" style="372"/>
    <col min="1793" max="1793" width="25.7109375" style="372" customWidth="1"/>
    <col min="1794" max="1807" width="4.7109375" style="372" customWidth="1"/>
    <col min="1808" max="1808" width="7.140625" style="372" customWidth="1"/>
    <col min="1809" max="1809" width="11.85546875" style="372" customWidth="1"/>
    <col min="1810" max="1810" width="11.28515625" style="372" customWidth="1"/>
    <col min="1811" max="1812" width="9.140625" style="372" customWidth="1"/>
    <col min="1813" max="1813" width="14" style="372" bestFit="1" customWidth="1"/>
    <col min="1814" max="1814" width="8.42578125" style="372" bestFit="1" customWidth="1"/>
    <col min="1815" max="1815" width="12.140625" style="372" bestFit="1" customWidth="1"/>
    <col min="1816" max="1816" width="7.85546875" style="372" bestFit="1" customWidth="1"/>
    <col min="1817" max="1821" width="9.140625" style="372" customWidth="1"/>
    <col min="1822" max="1830" width="9.7109375" style="372" customWidth="1"/>
    <col min="1831" max="2048" width="9.140625" style="372"/>
    <col min="2049" max="2049" width="25.7109375" style="372" customWidth="1"/>
    <col min="2050" max="2063" width="4.7109375" style="372" customWidth="1"/>
    <col min="2064" max="2064" width="7.140625" style="372" customWidth="1"/>
    <col min="2065" max="2065" width="11.85546875" style="372" customWidth="1"/>
    <col min="2066" max="2066" width="11.28515625" style="372" customWidth="1"/>
    <col min="2067" max="2068" width="9.140625" style="372" customWidth="1"/>
    <col min="2069" max="2069" width="14" style="372" bestFit="1" customWidth="1"/>
    <col min="2070" max="2070" width="8.42578125" style="372" bestFit="1" customWidth="1"/>
    <col min="2071" max="2071" width="12.140625" style="372" bestFit="1" customWidth="1"/>
    <col min="2072" max="2072" width="7.85546875" style="372" bestFit="1" customWidth="1"/>
    <col min="2073" max="2077" width="9.140625" style="372" customWidth="1"/>
    <col min="2078" max="2086" width="9.7109375" style="372" customWidth="1"/>
    <col min="2087" max="2304" width="9.140625" style="372"/>
    <col min="2305" max="2305" width="25.7109375" style="372" customWidth="1"/>
    <col min="2306" max="2319" width="4.7109375" style="372" customWidth="1"/>
    <col min="2320" max="2320" width="7.140625" style="372" customWidth="1"/>
    <col min="2321" max="2321" width="11.85546875" style="372" customWidth="1"/>
    <col min="2322" max="2322" width="11.28515625" style="372" customWidth="1"/>
    <col min="2323" max="2324" width="9.140625" style="372" customWidth="1"/>
    <col min="2325" max="2325" width="14" style="372" bestFit="1" customWidth="1"/>
    <col min="2326" max="2326" width="8.42578125" style="372" bestFit="1" customWidth="1"/>
    <col min="2327" max="2327" width="12.140625" style="372" bestFit="1" customWidth="1"/>
    <col min="2328" max="2328" width="7.85546875" style="372" bestFit="1" customWidth="1"/>
    <col min="2329" max="2333" width="9.140625" style="372" customWidth="1"/>
    <col min="2334" max="2342" width="9.7109375" style="372" customWidth="1"/>
    <col min="2343" max="2560" width="9.140625" style="372"/>
    <col min="2561" max="2561" width="25.7109375" style="372" customWidth="1"/>
    <col min="2562" max="2575" width="4.7109375" style="372" customWidth="1"/>
    <col min="2576" max="2576" width="7.140625" style="372" customWidth="1"/>
    <col min="2577" max="2577" width="11.85546875" style="372" customWidth="1"/>
    <col min="2578" max="2578" width="11.28515625" style="372" customWidth="1"/>
    <col min="2579" max="2580" width="9.140625" style="372" customWidth="1"/>
    <col min="2581" max="2581" width="14" style="372" bestFit="1" customWidth="1"/>
    <col min="2582" max="2582" width="8.42578125" style="372" bestFit="1" customWidth="1"/>
    <col min="2583" max="2583" width="12.140625" style="372" bestFit="1" customWidth="1"/>
    <col min="2584" max="2584" width="7.85546875" style="372" bestFit="1" customWidth="1"/>
    <col min="2585" max="2589" width="9.140625" style="372" customWidth="1"/>
    <col min="2590" max="2598" width="9.7109375" style="372" customWidth="1"/>
    <col min="2599" max="2816" width="9.140625" style="372"/>
    <col min="2817" max="2817" width="25.7109375" style="372" customWidth="1"/>
    <col min="2818" max="2831" width="4.7109375" style="372" customWidth="1"/>
    <col min="2832" max="2832" width="7.140625" style="372" customWidth="1"/>
    <col min="2833" max="2833" width="11.85546875" style="372" customWidth="1"/>
    <col min="2834" max="2834" width="11.28515625" style="372" customWidth="1"/>
    <col min="2835" max="2836" width="9.140625" style="372" customWidth="1"/>
    <col min="2837" max="2837" width="14" style="372" bestFit="1" customWidth="1"/>
    <col min="2838" max="2838" width="8.42578125" style="372" bestFit="1" customWidth="1"/>
    <col min="2839" max="2839" width="12.140625" style="372" bestFit="1" customWidth="1"/>
    <col min="2840" max="2840" width="7.85546875" style="372" bestFit="1" customWidth="1"/>
    <col min="2841" max="2845" width="9.140625" style="372" customWidth="1"/>
    <col min="2846" max="2854" width="9.7109375" style="372" customWidth="1"/>
    <col min="2855" max="3072" width="9.140625" style="372"/>
    <col min="3073" max="3073" width="25.7109375" style="372" customWidth="1"/>
    <col min="3074" max="3087" width="4.7109375" style="372" customWidth="1"/>
    <col min="3088" max="3088" width="7.140625" style="372" customWidth="1"/>
    <col min="3089" max="3089" width="11.85546875" style="372" customWidth="1"/>
    <col min="3090" max="3090" width="11.28515625" style="372" customWidth="1"/>
    <col min="3091" max="3092" width="9.140625" style="372" customWidth="1"/>
    <col min="3093" max="3093" width="14" style="372" bestFit="1" customWidth="1"/>
    <col min="3094" max="3094" width="8.42578125" style="372" bestFit="1" customWidth="1"/>
    <col min="3095" max="3095" width="12.140625" style="372" bestFit="1" customWidth="1"/>
    <col min="3096" max="3096" width="7.85546875" style="372" bestFit="1" customWidth="1"/>
    <col min="3097" max="3101" width="9.140625" style="372" customWidth="1"/>
    <col min="3102" max="3110" width="9.7109375" style="372" customWidth="1"/>
    <col min="3111" max="3328" width="9.140625" style="372"/>
    <col min="3329" max="3329" width="25.7109375" style="372" customWidth="1"/>
    <col min="3330" max="3343" width="4.7109375" style="372" customWidth="1"/>
    <col min="3344" max="3344" width="7.140625" style="372" customWidth="1"/>
    <col min="3345" max="3345" width="11.85546875" style="372" customWidth="1"/>
    <col min="3346" max="3346" width="11.28515625" style="372" customWidth="1"/>
    <col min="3347" max="3348" width="9.140625" style="372" customWidth="1"/>
    <col min="3349" max="3349" width="14" style="372" bestFit="1" customWidth="1"/>
    <col min="3350" max="3350" width="8.42578125" style="372" bestFit="1" customWidth="1"/>
    <col min="3351" max="3351" width="12.140625" style="372" bestFit="1" customWidth="1"/>
    <col min="3352" max="3352" width="7.85546875" style="372" bestFit="1" customWidth="1"/>
    <col min="3353" max="3357" width="9.140625" style="372" customWidth="1"/>
    <col min="3358" max="3366" width="9.7109375" style="372" customWidth="1"/>
    <col min="3367" max="3584" width="9.140625" style="372"/>
    <col min="3585" max="3585" width="25.7109375" style="372" customWidth="1"/>
    <col min="3586" max="3599" width="4.7109375" style="372" customWidth="1"/>
    <col min="3600" max="3600" width="7.140625" style="372" customWidth="1"/>
    <col min="3601" max="3601" width="11.85546875" style="372" customWidth="1"/>
    <col min="3602" max="3602" width="11.28515625" style="372" customWidth="1"/>
    <col min="3603" max="3604" width="9.140625" style="372" customWidth="1"/>
    <col min="3605" max="3605" width="14" style="372" bestFit="1" customWidth="1"/>
    <col min="3606" max="3606" width="8.42578125" style="372" bestFit="1" customWidth="1"/>
    <col min="3607" max="3607" width="12.140625" style="372" bestFit="1" customWidth="1"/>
    <col min="3608" max="3608" width="7.85546875" style="372" bestFit="1" customWidth="1"/>
    <col min="3609" max="3613" width="9.140625" style="372" customWidth="1"/>
    <col min="3614" max="3622" width="9.7109375" style="372" customWidth="1"/>
    <col min="3623" max="3840" width="9.140625" style="372"/>
    <col min="3841" max="3841" width="25.7109375" style="372" customWidth="1"/>
    <col min="3842" max="3855" width="4.7109375" style="372" customWidth="1"/>
    <col min="3856" max="3856" width="7.140625" style="372" customWidth="1"/>
    <col min="3857" max="3857" width="11.85546875" style="372" customWidth="1"/>
    <col min="3858" max="3858" width="11.28515625" style="372" customWidth="1"/>
    <col min="3859" max="3860" width="9.140625" style="372" customWidth="1"/>
    <col min="3861" max="3861" width="14" style="372" bestFit="1" customWidth="1"/>
    <col min="3862" max="3862" width="8.42578125" style="372" bestFit="1" customWidth="1"/>
    <col min="3863" max="3863" width="12.140625" style="372" bestFit="1" customWidth="1"/>
    <col min="3864" max="3864" width="7.85546875" style="372" bestFit="1" customWidth="1"/>
    <col min="3865" max="3869" width="9.140625" style="372" customWidth="1"/>
    <col min="3870" max="3878" width="9.7109375" style="372" customWidth="1"/>
    <col min="3879" max="4096" width="9.140625" style="372"/>
    <col min="4097" max="4097" width="25.7109375" style="372" customWidth="1"/>
    <col min="4098" max="4111" width="4.7109375" style="372" customWidth="1"/>
    <col min="4112" max="4112" width="7.140625" style="372" customWidth="1"/>
    <col min="4113" max="4113" width="11.85546875" style="372" customWidth="1"/>
    <col min="4114" max="4114" width="11.28515625" style="372" customWidth="1"/>
    <col min="4115" max="4116" width="9.140625" style="372" customWidth="1"/>
    <col min="4117" max="4117" width="14" style="372" bestFit="1" customWidth="1"/>
    <col min="4118" max="4118" width="8.42578125" style="372" bestFit="1" customWidth="1"/>
    <col min="4119" max="4119" width="12.140625" style="372" bestFit="1" customWidth="1"/>
    <col min="4120" max="4120" width="7.85546875" style="372" bestFit="1" customWidth="1"/>
    <col min="4121" max="4125" width="9.140625" style="372" customWidth="1"/>
    <col min="4126" max="4134" width="9.7109375" style="372" customWidth="1"/>
    <col min="4135" max="4352" width="9.140625" style="372"/>
    <col min="4353" max="4353" width="25.7109375" style="372" customWidth="1"/>
    <col min="4354" max="4367" width="4.7109375" style="372" customWidth="1"/>
    <col min="4368" max="4368" width="7.140625" style="372" customWidth="1"/>
    <col min="4369" max="4369" width="11.85546875" style="372" customWidth="1"/>
    <col min="4370" max="4370" width="11.28515625" style="372" customWidth="1"/>
    <col min="4371" max="4372" width="9.140625" style="372" customWidth="1"/>
    <col min="4373" max="4373" width="14" style="372" bestFit="1" customWidth="1"/>
    <col min="4374" max="4374" width="8.42578125" style="372" bestFit="1" customWidth="1"/>
    <col min="4375" max="4375" width="12.140625" style="372" bestFit="1" customWidth="1"/>
    <col min="4376" max="4376" width="7.85546875" style="372" bestFit="1" customWidth="1"/>
    <col min="4377" max="4381" width="9.140625" style="372" customWidth="1"/>
    <col min="4382" max="4390" width="9.7109375" style="372" customWidth="1"/>
    <col min="4391" max="4608" width="9.140625" style="372"/>
    <col min="4609" max="4609" width="25.7109375" style="372" customWidth="1"/>
    <col min="4610" max="4623" width="4.7109375" style="372" customWidth="1"/>
    <col min="4624" max="4624" width="7.140625" style="372" customWidth="1"/>
    <col min="4625" max="4625" width="11.85546875" style="372" customWidth="1"/>
    <col min="4626" max="4626" width="11.28515625" style="372" customWidth="1"/>
    <col min="4627" max="4628" width="9.140625" style="372" customWidth="1"/>
    <col min="4629" max="4629" width="14" style="372" bestFit="1" customWidth="1"/>
    <col min="4630" max="4630" width="8.42578125" style="372" bestFit="1" customWidth="1"/>
    <col min="4631" max="4631" width="12.140625" style="372" bestFit="1" customWidth="1"/>
    <col min="4632" max="4632" width="7.85546875" style="372" bestFit="1" customWidth="1"/>
    <col min="4633" max="4637" width="9.140625" style="372" customWidth="1"/>
    <col min="4638" max="4646" width="9.7109375" style="372" customWidth="1"/>
    <col min="4647" max="4864" width="9.140625" style="372"/>
    <col min="4865" max="4865" width="25.7109375" style="372" customWidth="1"/>
    <col min="4866" max="4879" width="4.7109375" style="372" customWidth="1"/>
    <col min="4880" max="4880" width="7.140625" style="372" customWidth="1"/>
    <col min="4881" max="4881" width="11.85546875" style="372" customWidth="1"/>
    <col min="4882" max="4882" width="11.28515625" style="372" customWidth="1"/>
    <col min="4883" max="4884" width="9.140625" style="372" customWidth="1"/>
    <col min="4885" max="4885" width="14" style="372" bestFit="1" customWidth="1"/>
    <col min="4886" max="4886" width="8.42578125" style="372" bestFit="1" customWidth="1"/>
    <col min="4887" max="4887" width="12.140625" style="372" bestFit="1" customWidth="1"/>
    <col min="4888" max="4888" width="7.85546875" style="372" bestFit="1" customWidth="1"/>
    <col min="4889" max="4893" width="9.140625" style="372" customWidth="1"/>
    <col min="4894" max="4902" width="9.7109375" style="372" customWidth="1"/>
    <col min="4903" max="5120" width="9.140625" style="372"/>
    <col min="5121" max="5121" width="25.7109375" style="372" customWidth="1"/>
    <col min="5122" max="5135" width="4.7109375" style="372" customWidth="1"/>
    <col min="5136" max="5136" width="7.140625" style="372" customWidth="1"/>
    <col min="5137" max="5137" width="11.85546875" style="372" customWidth="1"/>
    <col min="5138" max="5138" width="11.28515625" style="372" customWidth="1"/>
    <col min="5139" max="5140" width="9.140625" style="372" customWidth="1"/>
    <col min="5141" max="5141" width="14" style="372" bestFit="1" customWidth="1"/>
    <col min="5142" max="5142" width="8.42578125" style="372" bestFit="1" customWidth="1"/>
    <col min="5143" max="5143" width="12.140625" style="372" bestFit="1" customWidth="1"/>
    <col min="5144" max="5144" width="7.85546875" style="372" bestFit="1" customWidth="1"/>
    <col min="5145" max="5149" width="9.140625" style="372" customWidth="1"/>
    <col min="5150" max="5158" width="9.7109375" style="372" customWidth="1"/>
    <col min="5159" max="5376" width="9.140625" style="372"/>
    <col min="5377" max="5377" width="25.7109375" style="372" customWidth="1"/>
    <col min="5378" max="5391" width="4.7109375" style="372" customWidth="1"/>
    <col min="5392" max="5392" width="7.140625" style="372" customWidth="1"/>
    <col min="5393" max="5393" width="11.85546875" style="372" customWidth="1"/>
    <col min="5394" max="5394" width="11.28515625" style="372" customWidth="1"/>
    <col min="5395" max="5396" width="9.140625" style="372" customWidth="1"/>
    <col min="5397" max="5397" width="14" style="372" bestFit="1" customWidth="1"/>
    <col min="5398" max="5398" width="8.42578125" style="372" bestFit="1" customWidth="1"/>
    <col min="5399" max="5399" width="12.140625" style="372" bestFit="1" customWidth="1"/>
    <col min="5400" max="5400" width="7.85546875" style="372" bestFit="1" customWidth="1"/>
    <col min="5401" max="5405" width="9.140625" style="372" customWidth="1"/>
    <col min="5406" max="5414" width="9.7109375" style="372" customWidth="1"/>
    <col min="5415" max="5632" width="9.140625" style="372"/>
    <col min="5633" max="5633" width="25.7109375" style="372" customWidth="1"/>
    <col min="5634" max="5647" width="4.7109375" style="372" customWidth="1"/>
    <col min="5648" max="5648" width="7.140625" style="372" customWidth="1"/>
    <col min="5649" max="5649" width="11.85546875" style="372" customWidth="1"/>
    <col min="5650" max="5650" width="11.28515625" style="372" customWidth="1"/>
    <col min="5651" max="5652" width="9.140625" style="372" customWidth="1"/>
    <col min="5653" max="5653" width="14" style="372" bestFit="1" customWidth="1"/>
    <col min="5654" max="5654" width="8.42578125" style="372" bestFit="1" customWidth="1"/>
    <col min="5655" max="5655" width="12.140625" style="372" bestFit="1" customWidth="1"/>
    <col min="5656" max="5656" width="7.85546875" style="372" bestFit="1" customWidth="1"/>
    <col min="5657" max="5661" width="9.140625" style="372" customWidth="1"/>
    <col min="5662" max="5670" width="9.7109375" style="372" customWidth="1"/>
    <col min="5671" max="5888" width="9.140625" style="372"/>
    <col min="5889" max="5889" width="25.7109375" style="372" customWidth="1"/>
    <col min="5890" max="5903" width="4.7109375" style="372" customWidth="1"/>
    <col min="5904" max="5904" width="7.140625" style="372" customWidth="1"/>
    <col min="5905" max="5905" width="11.85546875" style="372" customWidth="1"/>
    <col min="5906" max="5906" width="11.28515625" style="372" customWidth="1"/>
    <col min="5907" max="5908" width="9.140625" style="372" customWidth="1"/>
    <col min="5909" max="5909" width="14" style="372" bestFit="1" customWidth="1"/>
    <col min="5910" max="5910" width="8.42578125" style="372" bestFit="1" customWidth="1"/>
    <col min="5911" max="5911" width="12.140625" style="372" bestFit="1" customWidth="1"/>
    <col min="5912" max="5912" width="7.85546875" style="372" bestFit="1" customWidth="1"/>
    <col min="5913" max="5917" width="9.140625" style="372" customWidth="1"/>
    <col min="5918" max="5926" width="9.7109375" style="372" customWidth="1"/>
    <col min="5927" max="6144" width="9.140625" style="372"/>
    <col min="6145" max="6145" width="25.7109375" style="372" customWidth="1"/>
    <col min="6146" max="6159" width="4.7109375" style="372" customWidth="1"/>
    <col min="6160" max="6160" width="7.140625" style="372" customWidth="1"/>
    <col min="6161" max="6161" width="11.85546875" style="372" customWidth="1"/>
    <col min="6162" max="6162" width="11.28515625" style="372" customWidth="1"/>
    <col min="6163" max="6164" width="9.140625" style="372" customWidth="1"/>
    <col min="6165" max="6165" width="14" style="372" bestFit="1" customWidth="1"/>
    <col min="6166" max="6166" width="8.42578125" style="372" bestFit="1" customWidth="1"/>
    <col min="6167" max="6167" width="12.140625" style="372" bestFit="1" customWidth="1"/>
    <col min="6168" max="6168" width="7.85546875" style="372" bestFit="1" customWidth="1"/>
    <col min="6169" max="6173" width="9.140625" style="372" customWidth="1"/>
    <col min="6174" max="6182" width="9.7109375" style="372" customWidth="1"/>
    <col min="6183" max="6400" width="9.140625" style="372"/>
    <col min="6401" max="6401" width="25.7109375" style="372" customWidth="1"/>
    <col min="6402" max="6415" width="4.7109375" style="372" customWidth="1"/>
    <col min="6416" max="6416" width="7.140625" style="372" customWidth="1"/>
    <col min="6417" max="6417" width="11.85546875" style="372" customWidth="1"/>
    <col min="6418" max="6418" width="11.28515625" style="372" customWidth="1"/>
    <col min="6419" max="6420" width="9.140625" style="372" customWidth="1"/>
    <col min="6421" max="6421" width="14" style="372" bestFit="1" customWidth="1"/>
    <col min="6422" max="6422" width="8.42578125" style="372" bestFit="1" customWidth="1"/>
    <col min="6423" max="6423" width="12.140625" style="372" bestFit="1" customWidth="1"/>
    <col min="6424" max="6424" width="7.85546875" style="372" bestFit="1" customWidth="1"/>
    <col min="6425" max="6429" width="9.140625" style="372" customWidth="1"/>
    <col min="6430" max="6438" width="9.7109375" style="372" customWidth="1"/>
    <col min="6439" max="6656" width="9.140625" style="372"/>
    <col min="6657" max="6657" width="25.7109375" style="372" customWidth="1"/>
    <col min="6658" max="6671" width="4.7109375" style="372" customWidth="1"/>
    <col min="6672" max="6672" width="7.140625" style="372" customWidth="1"/>
    <col min="6673" max="6673" width="11.85546875" style="372" customWidth="1"/>
    <col min="6674" max="6674" width="11.28515625" style="372" customWidth="1"/>
    <col min="6675" max="6676" width="9.140625" style="372" customWidth="1"/>
    <col min="6677" max="6677" width="14" style="372" bestFit="1" customWidth="1"/>
    <col min="6678" max="6678" width="8.42578125" style="372" bestFit="1" customWidth="1"/>
    <col min="6679" max="6679" width="12.140625" style="372" bestFit="1" customWidth="1"/>
    <col min="6680" max="6680" width="7.85546875" style="372" bestFit="1" customWidth="1"/>
    <col min="6681" max="6685" width="9.140625" style="372" customWidth="1"/>
    <col min="6686" max="6694" width="9.7109375" style="372" customWidth="1"/>
    <col min="6695" max="6912" width="9.140625" style="372"/>
    <col min="6913" max="6913" width="25.7109375" style="372" customWidth="1"/>
    <col min="6914" max="6927" width="4.7109375" style="372" customWidth="1"/>
    <col min="6928" max="6928" width="7.140625" style="372" customWidth="1"/>
    <col min="6929" max="6929" width="11.85546875" style="372" customWidth="1"/>
    <col min="6930" max="6930" width="11.28515625" style="372" customWidth="1"/>
    <col min="6931" max="6932" width="9.140625" style="372" customWidth="1"/>
    <col min="6933" max="6933" width="14" style="372" bestFit="1" customWidth="1"/>
    <col min="6934" max="6934" width="8.42578125" style="372" bestFit="1" customWidth="1"/>
    <col min="6935" max="6935" width="12.140625" style="372" bestFit="1" customWidth="1"/>
    <col min="6936" max="6936" width="7.85546875" style="372" bestFit="1" customWidth="1"/>
    <col min="6937" max="6941" width="9.140625" style="372" customWidth="1"/>
    <col min="6942" max="6950" width="9.7109375" style="372" customWidth="1"/>
    <col min="6951" max="7168" width="9.140625" style="372"/>
    <col min="7169" max="7169" width="25.7109375" style="372" customWidth="1"/>
    <col min="7170" max="7183" width="4.7109375" style="372" customWidth="1"/>
    <col min="7184" max="7184" width="7.140625" style="372" customWidth="1"/>
    <col min="7185" max="7185" width="11.85546875" style="372" customWidth="1"/>
    <col min="7186" max="7186" width="11.28515625" style="372" customWidth="1"/>
    <col min="7187" max="7188" width="9.140625" style="372" customWidth="1"/>
    <col min="7189" max="7189" width="14" style="372" bestFit="1" customWidth="1"/>
    <col min="7190" max="7190" width="8.42578125" style="372" bestFit="1" customWidth="1"/>
    <col min="7191" max="7191" width="12.140625" style="372" bestFit="1" customWidth="1"/>
    <col min="7192" max="7192" width="7.85546875" style="372" bestFit="1" customWidth="1"/>
    <col min="7193" max="7197" width="9.140625" style="372" customWidth="1"/>
    <col min="7198" max="7206" width="9.7109375" style="372" customWidth="1"/>
    <col min="7207" max="7424" width="9.140625" style="372"/>
    <col min="7425" max="7425" width="25.7109375" style="372" customWidth="1"/>
    <col min="7426" max="7439" width="4.7109375" style="372" customWidth="1"/>
    <col min="7440" max="7440" width="7.140625" style="372" customWidth="1"/>
    <col min="7441" max="7441" width="11.85546875" style="372" customWidth="1"/>
    <col min="7442" max="7442" width="11.28515625" style="372" customWidth="1"/>
    <col min="7443" max="7444" width="9.140625" style="372" customWidth="1"/>
    <col min="7445" max="7445" width="14" style="372" bestFit="1" customWidth="1"/>
    <col min="7446" max="7446" width="8.42578125" style="372" bestFit="1" customWidth="1"/>
    <col min="7447" max="7447" width="12.140625" style="372" bestFit="1" customWidth="1"/>
    <col min="7448" max="7448" width="7.85546875" style="372" bestFit="1" customWidth="1"/>
    <col min="7449" max="7453" width="9.140625" style="372" customWidth="1"/>
    <col min="7454" max="7462" width="9.7109375" style="372" customWidth="1"/>
    <col min="7463" max="7680" width="9.140625" style="372"/>
    <col min="7681" max="7681" width="25.7109375" style="372" customWidth="1"/>
    <col min="7682" max="7695" width="4.7109375" style="372" customWidth="1"/>
    <col min="7696" max="7696" width="7.140625" style="372" customWidth="1"/>
    <col min="7697" max="7697" width="11.85546875" style="372" customWidth="1"/>
    <col min="7698" max="7698" width="11.28515625" style="372" customWidth="1"/>
    <col min="7699" max="7700" width="9.140625" style="372" customWidth="1"/>
    <col min="7701" max="7701" width="14" style="372" bestFit="1" customWidth="1"/>
    <col min="7702" max="7702" width="8.42578125" style="372" bestFit="1" customWidth="1"/>
    <col min="7703" max="7703" width="12.140625" style="372" bestFit="1" customWidth="1"/>
    <col min="7704" max="7704" width="7.85546875" style="372" bestFit="1" customWidth="1"/>
    <col min="7705" max="7709" width="9.140625" style="372" customWidth="1"/>
    <col min="7710" max="7718" width="9.7109375" style="372" customWidth="1"/>
    <col min="7719" max="7936" width="9.140625" style="372"/>
    <col min="7937" max="7937" width="25.7109375" style="372" customWidth="1"/>
    <col min="7938" max="7951" width="4.7109375" style="372" customWidth="1"/>
    <col min="7952" max="7952" width="7.140625" style="372" customWidth="1"/>
    <col min="7953" max="7953" width="11.85546875" style="372" customWidth="1"/>
    <col min="7954" max="7954" width="11.28515625" style="372" customWidth="1"/>
    <col min="7955" max="7956" width="9.140625" style="372" customWidth="1"/>
    <col min="7957" max="7957" width="14" style="372" bestFit="1" customWidth="1"/>
    <col min="7958" max="7958" width="8.42578125" style="372" bestFit="1" customWidth="1"/>
    <col min="7959" max="7959" width="12.140625" style="372" bestFit="1" customWidth="1"/>
    <col min="7960" max="7960" width="7.85546875" style="372" bestFit="1" customWidth="1"/>
    <col min="7961" max="7965" width="9.140625" style="372" customWidth="1"/>
    <col min="7966" max="7974" width="9.7109375" style="372" customWidth="1"/>
    <col min="7975" max="8192" width="9.140625" style="372"/>
    <col min="8193" max="8193" width="25.7109375" style="372" customWidth="1"/>
    <col min="8194" max="8207" width="4.7109375" style="372" customWidth="1"/>
    <col min="8208" max="8208" width="7.140625" style="372" customWidth="1"/>
    <col min="8209" max="8209" width="11.85546875" style="372" customWidth="1"/>
    <col min="8210" max="8210" width="11.28515625" style="372" customWidth="1"/>
    <col min="8211" max="8212" width="9.140625" style="372" customWidth="1"/>
    <col min="8213" max="8213" width="14" style="372" bestFit="1" customWidth="1"/>
    <col min="8214" max="8214" width="8.42578125" style="372" bestFit="1" customWidth="1"/>
    <col min="8215" max="8215" width="12.140625" style="372" bestFit="1" customWidth="1"/>
    <col min="8216" max="8216" width="7.85546875" style="372" bestFit="1" customWidth="1"/>
    <col min="8217" max="8221" width="9.140625" style="372" customWidth="1"/>
    <col min="8222" max="8230" width="9.7109375" style="372" customWidth="1"/>
    <col min="8231" max="8448" width="9.140625" style="372"/>
    <col min="8449" max="8449" width="25.7109375" style="372" customWidth="1"/>
    <col min="8450" max="8463" width="4.7109375" style="372" customWidth="1"/>
    <col min="8464" max="8464" width="7.140625" style="372" customWidth="1"/>
    <col min="8465" max="8465" width="11.85546875" style="372" customWidth="1"/>
    <col min="8466" max="8466" width="11.28515625" style="372" customWidth="1"/>
    <col min="8467" max="8468" width="9.140625" style="372" customWidth="1"/>
    <col min="8469" max="8469" width="14" style="372" bestFit="1" customWidth="1"/>
    <col min="8470" max="8470" width="8.42578125" style="372" bestFit="1" customWidth="1"/>
    <col min="8471" max="8471" width="12.140625" style="372" bestFit="1" customWidth="1"/>
    <col min="8472" max="8472" width="7.85546875" style="372" bestFit="1" customWidth="1"/>
    <col min="8473" max="8477" width="9.140625" style="372" customWidth="1"/>
    <col min="8478" max="8486" width="9.7109375" style="372" customWidth="1"/>
    <col min="8487" max="8704" width="9.140625" style="372"/>
    <col min="8705" max="8705" width="25.7109375" style="372" customWidth="1"/>
    <col min="8706" max="8719" width="4.7109375" style="372" customWidth="1"/>
    <col min="8720" max="8720" width="7.140625" style="372" customWidth="1"/>
    <col min="8721" max="8721" width="11.85546875" style="372" customWidth="1"/>
    <col min="8722" max="8722" width="11.28515625" style="372" customWidth="1"/>
    <col min="8723" max="8724" width="9.140625" style="372" customWidth="1"/>
    <col min="8725" max="8725" width="14" style="372" bestFit="1" customWidth="1"/>
    <col min="8726" max="8726" width="8.42578125" style="372" bestFit="1" customWidth="1"/>
    <col min="8727" max="8727" width="12.140625" style="372" bestFit="1" customWidth="1"/>
    <col min="8728" max="8728" width="7.85546875" style="372" bestFit="1" customWidth="1"/>
    <col min="8729" max="8733" width="9.140625" style="372" customWidth="1"/>
    <col min="8734" max="8742" width="9.7109375" style="372" customWidth="1"/>
    <col min="8743" max="8960" width="9.140625" style="372"/>
    <col min="8961" max="8961" width="25.7109375" style="372" customWidth="1"/>
    <col min="8962" max="8975" width="4.7109375" style="372" customWidth="1"/>
    <col min="8976" max="8976" width="7.140625" style="372" customWidth="1"/>
    <col min="8977" max="8977" width="11.85546875" style="372" customWidth="1"/>
    <col min="8978" max="8978" width="11.28515625" style="372" customWidth="1"/>
    <col min="8979" max="8980" width="9.140625" style="372" customWidth="1"/>
    <col min="8981" max="8981" width="14" style="372" bestFit="1" customWidth="1"/>
    <col min="8982" max="8982" width="8.42578125" style="372" bestFit="1" customWidth="1"/>
    <col min="8983" max="8983" width="12.140625" style="372" bestFit="1" customWidth="1"/>
    <col min="8984" max="8984" width="7.85546875" style="372" bestFit="1" customWidth="1"/>
    <col min="8985" max="8989" width="9.140625" style="372" customWidth="1"/>
    <col min="8990" max="8998" width="9.7109375" style="372" customWidth="1"/>
    <col min="8999" max="9216" width="9.140625" style="372"/>
    <col min="9217" max="9217" width="25.7109375" style="372" customWidth="1"/>
    <col min="9218" max="9231" width="4.7109375" style="372" customWidth="1"/>
    <col min="9232" max="9232" width="7.140625" style="372" customWidth="1"/>
    <col min="9233" max="9233" width="11.85546875" style="372" customWidth="1"/>
    <col min="9234" max="9234" width="11.28515625" style="372" customWidth="1"/>
    <col min="9235" max="9236" width="9.140625" style="372" customWidth="1"/>
    <col min="9237" max="9237" width="14" style="372" bestFit="1" customWidth="1"/>
    <col min="9238" max="9238" width="8.42578125" style="372" bestFit="1" customWidth="1"/>
    <col min="9239" max="9239" width="12.140625" style="372" bestFit="1" customWidth="1"/>
    <col min="9240" max="9240" width="7.85546875" style="372" bestFit="1" customWidth="1"/>
    <col min="9241" max="9245" width="9.140625" style="372" customWidth="1"/>
    <col min="9246" max="9254" width="9.7109375" style="372" customWidth="1"/>
    <col min="9255" max="9472" width="9.140625" style="372"/>
    <col min="9473" max="9473" width="25.7109375" style="372" customWidth="1"/>
    <col min="9474" max="9487" width="4.7109375" style="372" customWidth="1"/>
    <col min="9488" max="9488" width="7.140625" style="372" customWidth="1"/>
    <col min="9489" max="9489" width="11.85546875" style="372" customWidth="1"/>
    <col min="9490" max="9490" width="11.28515625" style="372" customWidth="1"/>
    <col min="9491" max="9492" width="9.140625" style="372" customWidth="1"/>
    <col min="9493" max="9493" width="14" style="372" bestFit="1" customWidth="1"/>
    <col min="9494" max="9494" width="8.42578125" style="372" bestFit="1" customWidth="1"/>
    <col min="9495" max="9495" width="12.140625" style="372" bestFit="1" customWidth="1"/>
    <col min="9496" max="9496" width="7.85546875" style="372" bestFit="1" customWidth="1"/>
    <col min="9497" max="9501" width="9.140625" style="372" customWidth="1"/>
    <col min="9502" max="9510" width="9.7109375" style="372" customWidth="1"/>
    <col min="9511" max="9728" width="9.140625" style="372"/>
    <col min="9729" max="9729" width="25.7109375" style="372" customWidth="1"/>
    <col min="9730" max="9743" width="4.7109375" style="372" customWidth="1"/>
    <col min="9744" max="9744" width="7.140625" style="372" customWidth="1"/>
    <col min="9745" max="9745" width="11.85546875" style="372" customWidth="1"/>
    <col min="9746" max="9746" width="11.28515625" style="372" customWidth="1"/>
    <col min="9747" max="9748" width="9.140625" style="372" customWidth="1"/>
    <col min="9749" max="9749" width="14" style="372" bestFit="1" customWidth="1"/>
    <col min="9750" max="9750" width="8.42578125" style="372" bestFit="1" customWidth="1"/>
    <col min="9751" max="9751" width="12.140625" style="372" bestFit="1" customWidth="1"/>
    <col min="9752" max="9752" width="7.85546875" style="372" bestFit="1" customWidth="1"/>
    <col min="9753" max="9757" width="9.140625" style="372" customWidth="1"/>
    <col min="9758" max="9766" width="9.7109375" style="372" customWidth="1"/>
    <col min="9767" max="9984" width="9.140625" style="372"/>
    <col min="9985" max="9985" width="25.7109375" style="372" customWidth="1"/>
    <col min="9986" max="9999" width="4.7109375" style="372" customWidth="1"/>
    <col min="10000" max="10000" width="7.140625" style="372" customWidth="1"/>
    <col min="10001" max="10001" width="11.85546875" style="372" customWidth="1"/>
    <col min="10002" max="10002" width="11.28515625" style="372" customWidth="1"/>
    <col min="10003" max="10004" width="9.140625" style="372" customWidth="1"/>
    <col min="10005" max="10005" width="14" style="372" bestFit="1" customWidth="1"/>
    <col min="10006" max="10006" width="8.42578125" style="372" bestFit="1" customWidth="1"/>
    <col min="10007" max="10007" width="12.140625" style="372" bestFit="1" customWidth="1"/>
    <col min="10008" max="10008" width="7.85546875" style="372" bestFit="1" customWidth="1"/>
    <col min="10009" max="10013" width="9.140625" style="372" customWidth="1"/>
    <col min="10014" max="10022" width="9.7109375" style="372" customWidth="1"/>
    <col min="10023" max="10240" width="9.140625" style="372"/>
    <col min="10241" max="10241" width="25.7109375" style="372" customWidth="1"/>
    <col min="10242" max="10255" width="4.7109375" style="372" customWidth="1"/>
    <col min="10256" max="10256" width="7.140625" style="372" customWidth="1"/>
    <col min="10257" max="10257" width="11.85546875" style="372" customWidth="1"/>
    <col min="10258" max="10258" width="11.28515625" style="372" customWidth="1"/>
    <col min="10259" max="10260" width="9.140625" style="372" customWidth="1"/>
    <col min="10261" max="10261" width="14" style="372" bestFit="1" customWidth="1"/>
    <col min="10262" max="10262" width="8.42578125" style="372" bestFit="1" customWidth="1"/>
    <col min="10263" max="10263" width="12.140625" style="372" bestFit="1" customWidth="1"/>
    <col min="10264" max="10264" width="7.85546875" style="372" bestFit="1" customWidth="1"/>
    <col min="10265" max="10269" width="9.140625" style="372" customWidth="1"/>
    <col min="10270" max="10278" width="9.7109375" style="372" customWidth="1"/>
    <col min="10279" max="10496" width="9.140625" style="372"/>
    <col min="10497" max="10497" width="25.7109375" style="372" customWidth="1"/>
    <col min="10498" max="10511" width="4.7109375" style="372" customWidth="1"/>
    <col min="10512" max="10512" width="7.140625" style="372" customWidth="1"/>
    <col min="10513" max="10513" width="11.85546875" style="372" customWidth="1"/>
    <col min="10514" max="10514" width="11.28515625" style="372" customWidth="1"/>
    <col min="10515" max="10516" width="9.140625" style="372" customWidth="1"/>
    <col min="10517" max="10517" width="14" style="372" bestFit="1" customWidth="1"/>
    <col min="10518" max="10518" width="8.42578125" style="372" bestFit="1" customWidth="1"/>
    <col min="10519" max="10519" width="12.140625" style="372" bestFit="1" customWidth="1"/>
    <col min="10520" max="10520" width="7.85546875" style="372" bestFit="1" customWidth="1"/>
    <col min="10521" max="10525" width="9.140625" style="372" customWidth="1"/>
    <col min="10526" max="10534" width="9.7109375" style="372" customWidth="1"/>
    <col min="10535" max="10752" width="9.140625" style="372"/>
    <col min="10753" max="10753" width="25.7109375" style="372" customWidth="1"/>
    <col min="10754" max="10767" width="4.7109375" style="372" customWidth="1"/>
    <col min="10768" max="10768" width="7.140625" style="372" customWidth="1"/>
    <col min="10769" max="10769" width="11.85546875" style="372" customWidth="1"/>
    <col min="10770" max="10770" width="11.28515625" style="372" customWidth="1"/>
    <col min="10771" max="10772" width="9.140625" style="372" customWidth="1"/>
    <col min="10773" max="10773" width="14" style="372" bestFit="1" customWidth="1"/>
    <col min="10774" max="10774" width="8.42578125" style="372" bestFit="1" customWidth="1"/>
    <col min="10775" max="10775" width="12.140625" style="372" bestFit="1" customWidth="1"/>
    <col min="10776" max="10776" width="7.85546875" style="372" bestFit="1" customWidth="1"/>
    <col min="10777" max="10781" width="9.140625" style="372" customWidth="1"/>
    <col min="10782" max="10790" width="9.7109375" style="372" customWidth="1"/>
    <col min="10791" max="11008" width="9.140625" style="372"/>
    <col min="11009" max="11009" width="25.7109375" style="372" customWidth="1"/>
    <col min="11010" max="11023" width="4.7109375" style="372" customWidth="1"/>
    <col min="11024" max="11024" width="7.140625" style="372" customWidth="1"/>
    <col min="11025" max="11025" width="11.85546875" style="372" customWidth="1"/>
    <col min="11026" max="11026" width="11.28515625" style="372" customWidth="1"/>
    <col min="11027" max="11028" width="9.140625" style="372" customWidth="1"/>
    <col min="11029" max="11029" width="14" style="372" bestFit="1" customWidth="1"/>
    <col min="11030" max="11030" width="8.42578125" style="372" bestFit="1" customWidth="1"/>
    <col min="11031" max="11031" width="12.140625" style="372" bestFit="1" customWidth="1"/>
    <col min="11032" max="11032" width="7.85546875" style="372" bestFit="1" customWidth="1"/>
    <col min="11033" max="11037" width="9.140625" style="372" customWidth="1"/>
    <col min="11038" max="11046" width="9.7109375" style="372" customWidth="1"/>
    <col min="11047" max="11264" width="9.140625" style="372"/>
    <col min="11265" max="11265" width="25.7109375" style="372" customWidth="1"/>
    <col min="11266" max="11279" width="4.7109375" style="372" customWidth="1"/>
    <col min="11280" max="11280" width="7.140625" style="372" customWidth="1"/>
    <col min="11281" max="11281" width="11.85546875" style="372" customWidth="1"/>
    <col min="11282" max="11282" width="11.28515625" style="372" customWidth="1"/>
    <col min="11283" max="11284" width="9.140625" style="372" customWidth="1"/>
    <col min="11285" max="11285" width="14" style="372" bestFit="1" customWidth="1"/>
    <col min="11286" max="11286" width="8.42578125" style="372" bestFit="1" customWidth="1"/>
    <col min="11287" max="11287" width="12.140625" style="372" bestFit="1" customWidth="1"/>
    <col min="11288" max="11288" width="7.85546875" style="372" bestFit="1" customWidth="1"/>
    <col min="11289" max="11293" width="9.140625" style="372" customWidth="1"/>
    <col min="11294" max="11302" width="9.7109375" style="372" customWidth="1"/>
    <col min="11303" max="11520" width="9.140625" style="372"/>
    <col min="11521" max="11521" width="25.7109375" style="372" customWidth="1"/>
    <col min="11522" max="11535" width="4.7109375" style="372" customWidth="1"/>
    <col min="11536" max="11536" width="7.140625" style="372" customWidth="1"/>
    <col min="11537" max="11537" width="11.85546875" style="372" customWidth="1"/>
    <col min="11538" max="11538" width="11.28515625" style="372" customWidth="1"/>
    <col min="11539" max="11540" width="9.140625" style="372" customWidth="1"/>
    <col min="11541" max="11541" width="14" style="372" bestFit="1" customWidth="1"/>
    <col min="11542" max="11542" width="8.42578125" style="372" bestFit="1" customWidth="1"/>
    <col min="11543" max="11543" width="12.140625" style="372" bestFit="1" customWidth="1"/>
    <col min="11544" max="11544" width="7.85546875" style="372" bestFit="1" customWidth="1"/>
    <col min="11545" max="11549" width="9.140625" style="372" customWidth="1"/>
    <col min="11550" max="11558" width="9.7109375" style="372" customWidth="1"/>
    <col min="11559" max="11776" width="9.140625" style="372"/>
    <col min="11777" max="11777" width="25.7109375" style="372" customWidth="1"/>
    <col min="11778" max="11791" width="4.7109375" style="372" customWidth="1"/>
    <col min="11792" max="11792" width="7.140625" style="372" customWidth="1"/>
    <col min="11793" max="11793" width="11.85546875" style="372" customWidth="1"/>
    <col min="11794" max="11794" width="11.28515625" style="372" customWidth="1"/>
    <col min="11795" max="11796" width="9.140625" style="372" customWidth="1"/>
    <col min="11797" max="11797" width="14" style="372" bestFit="1" customWidth="1"/>
    <col min="11798" max="11798" width="8.42578125" style="372" bestFit="1" customWidth="1"/>
    <col min="11799" max="11799" width="12.140625" style="372" bestFit="1" customWidth="1"/>
    <col min="11800" max="11800" width="7.85546875" style="372" bestFit="1" customWidth="1"/>
    <col min="11801" max="11805" width="9.140625" style="372" customWidth="1"/>
    <col min="11806" max="11814" width="9.7109375" style="372" customWidth="1"/>
    <col min="11815" max="12032" width="9.140625" style="372"/>
    <col min="12033" max="12033" width="25.7109375" style="372" customWidth="1"/>
    <col min="12034" max="12047" width="4.7109375" style="372" customWidth="1"/>
    <col min="12048" max="12048" width="7.140625" style="372" customWidth="1"/>
    <col min="12049" max="12049" width="11.85546875" style="372" customWidth="1"/>
    <col min="12050" max="12050" width="11.28515625" style="372" customWidth="1"/>
    <col min="12051" max="12052" width="9.140625" style="372" customWidth="1"/>
    <col min="12053" max="12053" width="14" style="372" bestFit="1" customWidth="1"/>
    <col min="12054" max="12054" width="8.42578125" style="372" bestFit="1" customWidth="1"/>
    <col min="12055" max="12055" width="12.140625" style="372" bestFit="1" customWidth="1"/>
    <col min="12056" max="12056" width="7.85546875" style="372" bestFit="1" customWidth="1"/>
    <col min="12057" max="12061" width="9.140625" style="372" customWidth="1"/>
    <col min="12062" max="12070" width="9.7109375" style="372" customWidth="1"/>
    <col min="12071" max="12288" width="9.140625" style="372"/>
    <col min="12289" max="12289" width="25.7109375" style="372" customWidth="1"/>
    <col min="12290" max="12303" width="4.7109375" style="372" customWidth="1"/>
    <col min="12304" max="12304" width="7.140625" style="372" customWidth="1"/>
    <col min="12305" max="12305" width="11.85546875" style="372" customWidth="1"/>
    <col min="12306" max="12306" width="11.28515625" style="372" customWidth="1"/>
    <col min="12307" max="12308" width="9.140625" style="372" customWidth="1"/>
    <col min="12309" max="12309" width="14" style="372" bestFit="1" customWidth="1"/>
    <col min="12310" max="12310" width="8.42578125" style="372" bestFit="1" customWidth="1"/>
    <col min="12311" max="12311" width="12.140625" style="372" bestFit="1" customWidth="1"/>
    <col min="12312" max="12312" width="7.85546875" style="372" bestFit="1" customWidth="1"/>
    <col min="12313" max="12317" width="9.140625" style="372" customWidth="1"/>
    <col min="12318" max="12326" width="9.7109375" style="372" customWidth="1"/>
    <col min="12327" max="12544" width="9.140625" style="372"/>
    <col min="12545" max="12545" width="25.7109375" style="372" customWidth="1"/>
    <col min="12546" max="12559" width="4.7109375" style="372" customWidth="1"/>
    <col min="12560" max="12560" width="7.140625" style="372" customWidth="1"/>
    <col min="12561" max="12561" width="11.85546875" style="372" customWidth="1"/>
    <col min="12562" max="12562" width="11.28515625" style="372" customWidth="1"/>
    <col min="12563" max="12564" width="9.140625" style="372" customWidth="1"/>
    <col min="12565" max="12565" width="14" style="372" bestFit="1" customWidth="1"/>
    <col min="12566" max="12566" width="8.42578125" style="372" bestFit="1" customWidth="1"/>
    <col min="12567" max="12567" width="12.140625" style="372" bestFit="1" customWidth="1"/>
    <col min="12568" max="12568" width="7.85546875" style="372" bestFit="1" customWidth="1"/>
    <col min="12569" max="12573" width="9.140625" style="372" customWidth="1"/>
    <col min="12574" max="12582" width="9.7109375" style="372" customWidth="1"/>
    <col min="12583" max="12800" width="9.140625" style="372"/>
    <col min="12801" max="12801" width="25.7109375" style="372" customWidth="1"/>
    <col min="12802" max="12815" width="4.7109375" style="372" customWidth="1"/>
    <col min="12816" max="12816" width="7.140625" style="372" customWidth="1"/>
    <col min="12817" max="12817" width="11.85546875" style="372" customWidth="1"/>
    <col min="12818" max="12818" width="11.28515625" style="372" customWidth="1"/>
    <col min="12819" max="12820" width="9.140625" style="372" customWidth="1"/>
    <col min="12821" max="12821" width="14" style="372" bestFit="1" customWidth="1"/>
    <col min="12822" max="12822" width="8.42578125" style="372" bestFit="1" customWidth="1"/>
    <col min="12823" max="12823" width="12.140625" style="372" bestFit="1" customWidth="1"/>
    <col min="12824" max="12824" width="7.85546875" style="372" bestFit="1" customWidth="1"/>
    <col min="12825" max="12829" width="9.140625" style="372" customWidth="1"/>
    <col min="12830" max="12838" width="9.7109375" style="372" customWidth="1"/>
    <col min="12839" max="13056" width="9.140625" style="372"/>
    <col min="13057" max="13057" width="25.7109375" style="372" customWidth="1"/>
    <col min="13058" max="13071" width="4.7109375" style="372" customWidth="1"/>
    <col min="13072" max="13072" width="7.140625" style="372" customWidth="1"/>
    <col min="13073" max="13073" width="11.85546875" style="372" customWidth="1"/>
    <col min="13074" max="13074" width="11.28515625" style="372" customWidth="1"/>
    <col min="13075" max="13076" width="9.140625" style="372" customWidth="1"/>
    <col min="13077" max="13077" width="14" style="372" bestFit="1" customWidth="1"/>
    <col min="13078" max="13078" width="8.42578125" style="372" bestFit="1" customWidth="1"/>
    <col min="13079" max="13079" width="12.140625" style="372" bestFit="1" customWidth="1"/>
    <col min="13080" max="13080" width="7.85546875" style="372" bestFit="1" customWidth="1"/>
    <col min="13081" max="13085" width="9.140625" style="372" customWidth="1"/>
    <col min="13086" max="13094" width="9.7109375" style="372" customWidth="1"/>
    <col min="13095" max="13312" width="9.140625" style="372"/>
    <col min="13313" max="13313" width="25.7109375" style="372" customWidth="1"/>
    <col min="13314" max="13327" width="4.7109375" style="372" customWidth="1"/>
    <col min="13328" max="13328" width="7.140625" style="372" customWidth="1"/>
    <col min="13329" max="13329" width="11.85546875" style="372" customWidth="1"/>
    <col min="13330" max="13330" width="11.28515625" style="372" customWidth="1"/>
    <col min="13331" max="13332" width="9.140625" style="372" customWidth="1"/>
    <col min="13333" max="13333" width="14" style="372" bestFit="1" customWidth="1"/>
    <col min="13334" max="13334" width="8.42578125" style="372" bestFit="1" customWidth="1"/>
    <col min="13335" max="13335" width="12.140625" style="372" bestFit="1" customWidth="1"/>
    <col min="13336" max="13336" width="7.85546875" style="372" bestFit="1" customWidth="1"/>
    <col min="13337" max="13341" width="9.140625" style="372" customWidth="1"/>
    <col min="13342" max="13350" width="9.7109375" style="372" customWidth="1"/>
    <col min="13351" max="13568" width="9.140625" style="372"/>
    <col min="13569" max="13569" width="25.7109375" style="372" customWidth="1"/>
    <col min="13570" max="13583" width="4.7109375" style="372" customWidth="1"/>
    <col min="13584" max="13584" width="7.140625" style="372" customWidth="1"/>
    <col min="13585" max="13585" width="11.85546875" style="372" customWidth="1"/>
    <col min="13586" max="13586" width="11.28515625" style="372" customWidth="1"/>
    <col min="13587" max="13588" width="9.140625" style="372" customWidth="1"/>
    <col min="13589" max="13589" width="14" style="372" bestFit="1" customWidth="1"/>
    <col min="13590" max="13590" width="8.42578125" style="372" bestFit="1" customWidth="1"/>
    <col min="13591" max="13591" width="12.140625" style="372" bestFit="1" customWidth="1"/>
    <col min="13592" max="13592" width="7.85546875" style="372" bestFit="1" customWidth="1"/>
    <col min="13593" max="13597" width="9.140625" style="372" customWidth="1"/>
    <col min="13598" max="13606" width="9.7109375" style="372" customWidth="1"/>
    <col min="13607" max="13824" width="9.140625" style="372"/>
    <col min="13825" max="13825" width="25.7109375" style="372" customWidth="1"/>
    <col min="13826" max="13839" width="4.7109375" style="372" customWidth="1"/>
    <col min="13840" max="13840" width="7.140625" style="372" customWidth="1"/>
    <col min="13841" max="13841" width="11.85546875" style="372" customWidth="1"/>
    <col min="13842" max="13842" width="11.28515625" style="372" customWidth="1"/>
    <col min="13843" max="13844" width="9.140625" style="372" customWidth="1"/>
    <col min="13845" max="13845" width="14" style="372" bestFit="1" customWidth="1"/>
    <col min="13846" max="13846" width="8.42578125" style="372" bestFit="1" customWidth="1"/>
    <col min="13847" max="13847" width="12.140625" style="372" bestFit="1" customWidth="1"/>
    <col min="13848" max="13848" width="7.85546875" style="372" bestFit="1" customWidth="1"/>
    <col min="13849" max="13853" width="9.140625" style="372" customWidth="1"/>
    <col min="13854" max="13862" width="9.7109375" style="372" customWidth="1"/>
    <col min="13863" max="14080" width="9.140625" style="372"/>
    <col min="14081" max="14081" width="25.7109375" style="372" customWidth="1"/>
    <col min="14082" max="14095" width="4.7109375" style="372" customWidth="1"/>
    <col min="14096" max="14096" width="7.140625" style="372" customWidth="1"/>
    <col min="14097" max="14097" width="11.85546875" style="372" customWidth="1"/>
    <col min="14098" max="14098" width="11.28515625" style="372" customWidth="1"/>
    <col min="14099" max="14100" width="9.140625" style="372" customWidth="1"/>
    <col min="14101" max="14101" width="14" style="372" bestFit="1" customWidth="1"/>
    <col min="14102" max="14102" width="8.42578125" style="372" bestFit="1" customWidth="1"/>
    <col min="14103" max="14103" width="12.140625" style="372" bestFit="1" customWidth="1"/>
    <col min="14104" max="14104" width="7.85546875" style="372" bestFit="1" customWidth="1"/>
    <col min="14105" max="14109" width="9.140625" style="372" customWidth="1"/>
    <col min="14110" max="14118" width="9.7109375" style="372" customWidth="1"/>
    <col min="14119" max="14336" width="9.140625" style="372"/>
    <col min="14337" max="14337" width="25.7109375" style="372" customWidth="1"/>
    <col min="14338" max="14351" width="4.7109375" style="372" customWidth="1"/>
    <col min="14352" max="14352" width="7.140625" style="372" customWidth="1"/>
    <col min="14353" max="14353" width="11.85546875" style="372" customWidth="1"/>
    <col min="14354" max="14354" width="11.28515625" style="372" customWidth="1"/>
    <col min="14355" max="14356" width="9.140625" style="372" customWidth="1"/>
    <col min="14357" max="14357" width="14" style="372" bestFit="1" customWidth="1"/>
    <col min="14358" max="14358" width="8.42578125" style="372" bestFit="1" customWidth="1"/>
    <col min="14359" max="14359" width="12.140625" style="372" bestFit="1" customWidth="1"/>
    <col min="14360" max="14360" width="7.85546875" style="372" bestFit="1" customWidth="1"/>
    <col min="14361" max="14365" width="9.140625" style="372" customWidth="1"/>
    <col min="14366" max="14374" width="9.7109375" style="372" customWidth="1"/>
    <col min="14375" max="14592" width="9.140625" style="372"/>
    <col min="14593" max="14593" width="25.7109375" style="372" customWidth="1"/>
    <col min="14594" max="14607" width="4.7109375" style="372" customWidth="1"/>
    <col min="14608" max="14608" width="7.140625" style="372" customWidth="1"/>
    <col min="14609" max="14609" width="11.85546875" style="372" customWidth="1"/>
    <col min="14610" max="14610" width="11.28515625" style="372" customWidth="1"/>
    <col min="14611" max="14612" width="9.140625" style="372" customWidth="1"/>
    <col min="14613" max="14613" width="14" style="372" bestFit="1" customWidth="1"/>
    <col min="14614" max="14614" width="8.42578125" style="372" bestFit="1" customWidth="1"/>
    <col min="14615" max="14615" width="12.140625" style="372" bestFit="1" customWidth="1"/>
    <col min="14616" max="14616" width="7.85546875" style="372" bestFit="1" customWidth="1"/>
    <col min="14617" max="14621" width="9.140625" style="372" customWidth="1"/>
    <col min="14622" max="14630" width="9.7109375" style="372" customWidth="1"/>
    <col min="14631" max="14848" width="9.140625" style="372"/>
    <col min="14849" max="14849" width="25.7109375" style="372" customWidth="1"/>
    <col min="14850" max="14863" width="4.7109375" style="372" customWidth="1"/>
    <col min="14864" max="14864" width="7.140625" style="372" customWidth="1"/>
    <col min="14865" max="14865" width="11.85546875" style="372" customWidth="1"/>
    <col min="14866" max="14866" width="11.28515625" style="372" customWidth="1"/>
    <col min="14867" max="14868" width="9.140625" style="372" customWidth="1"/>
    <col min="14869" max="14869" width="14" style="372" bestFit="1" customWidth="1"/>
    <col min="14870" max="14870" width="8.42578125" style="372" bestFit="1" customWidth="1"/>
    <col min="14871" max="14871" width="12.140625" style="372" bestFit="1" customWidth="1"/>
    <col min="14872" max="14872" width="7.85546875" style="372" bestFit="1" customWidth="1"/>
    <col min="14873" max="14877" width="9.140625" style="372" customWidth="1"/>
    <col min="14878" max="14886" width="9.7109375" style="372" customWidth="1"/>
    <col min="14887" max="15104" width="9.140625" style="372"/>
    <col min="15105" max="15105" width="25.7109375" style="372" customWidth="1"/>
    <col min="15106" max="15119" width="4.7109375" style="372" customWidth="1"/>
    <col min="15120" max="15120" width="7.140625" style="372" customWidth="1"/>
    <col min="15121" max="15121" width="11.85546875" style="372" customWidth="1"/>
    <col min="15122" max="15122" width="11.28515625" style="372" customWidth="1"/>
    <col min="15123" max="15124" width="9.140625" style="372" customWidth="1"/>
    <col min="15125" max="15125" width="14" style="372" bestFit="1" customWidth="1"/>
    <col min="15126" max="15126" width="8.42578125" style="372" bestFit="1" customWidth="1"/>
    <col min="15127" max="15127" width="12.140625" style="372" bestFit="1" customWidth="1"/>
    <col min="15128" max="15128" width="7.85546875" style="372" bestFit="1" customWidth="1"/>
    <col min="15129" max="15133" width="9.140625" style="372" customWidth="1"/>
    <col min="15134" max="15142" width="9.7109375" style="372" customWidth="1"/>
    <col min="15143" max="15360" width="9.140625" style="372"/>
    <col min="15361" max="15361" width="25.7109375" style="372" customWidth="1"/>
    <col min="15362" max="15375" width="4.7109375" style="372" customWidth="1"/>
    <col min="15376" max="15376" width="7.140625" style="372" customWidth="1"/>
    <col min="15377" max="15377" width="11.85546875" style="372" customWidth="1"/>
    <col min="15378" max="15378" width="11.28515625" style="372" customWidth="1"/>
    <col min="15379" max="15380" width="9.140625" style="372" customWidth="1"/>
    <col min="15381" max="15381" width="14" style="372" bestFit="1" customWidth="1"/>
    <col min="15382" max="15382" width="8.42578125" style="372" bestFit="1" customWidth="1"/>
    <col min="15383" max="15383" width="12.140625" style="372" bestFit="1" customWidth="1"/>
    <col min="15384" max="15384" width="7.85546875" style="372" bestFit="1" customWidth="1"/>
    <col min="15385" max="15389" width="9.140625" style="372" customWidth="1"/>
    <col min="15390" max="15398" width="9.7109375" style="372" customWidth="1"/>
    <col min="15399" max="15616" width="9.140625" style="372"/>
    <col min="15617" max="15617" width="25.7109375" style="372" customWidth="1"/>
    <col min="15618" max="15631" width="4.7109375" style="372" customWidth="1"/>
    <col min="15632" max="15632" width="7.140625" style="372" customWidth="1"/>
    <col min="15633" max="15633" width="11.85546875" style="372" customWidth="1"/>
    <col min="15634" max="15634" width="11.28515625" style="372" customWidth="1"/>
    <col min="15635" max="15636" width="9.140625" style="372" customWidth="1"/>
    <col min="15637" max="15637" width="14" style="372" bestFit="1" customWidth="1"/>
    <col min="15638" max="15638" width="8.42578125" style="372" bestFit="1" customWidth="1"/>
    <col min="15639" max="15639" width="12.140625" style="372" bestFit="1" customWidth="1"/>
    <col min="15640" max="15640" width="7.85546875" style="372" bestFit="1" customWidth="1"/>
    <col min="15641" max="15645" width="9.140625" style="372" customWidth="1"/>
    <col min="15646" max="15654" width="9.7109375" style="372" customWidth="1"/>
    <col min="15655" max="15872" width="9.140625" style="372"/>
    <col min="15873" max="15873" width="25.7109375" style="372" customWidth="1"/>
    <col min="15874" max="15887" width="4.7109375" style="372" customWidth="1"/>
    <col min="15888" max="15888" width="7.140625" style="372" customWidth="1"/>
    <col min="15889" max="15889" width="11.85546875" style="372" customWidth="1"/>
    <col min="15890" max="15890" width="11.28515625" style="372" customWidth="1"/>
    <col min="15891" max="15892" width="9.140625" style="372" customWidth="1"/>
    <col min="15893" max="15893" width="14" style="372" bestFit="1" customWidth="1"/>
    <col min="15894" max="15894" width="8.42578125" style="372" bestFit="1" customWidth="1"/>
    <col min="15895" max="15895" width="12.140625" style="372" bestFit="1" customWidth="1"/>
    <col min="15896" max="15896" width="7.85546875" style="372" bestFit="1" customWidth="1"/>
    <col min="15897" max="15901" width="9.140625" style="372" customWidth="1"/>
    <col min="15902" max="15910" width="9.7109375" style="372" customWidth="1"/>
    <col min="15911" max="16128" width="9.140625" style="372"/>
    <col min="16129" max="16129" width="25.7109375" style="372" customWidth="1"/>
    <col min="16130" max="16143" width="4.7109375" style="372" customWidth="1"/>
    <col min="16144" max="16144" width="7.140625" style="372" customWidth="1"/>
    <col min="16145" max="16145" width="11.85546875" style="372" customWidth="1"/>
    <col min="16146" max="16146" width="11.28515625" style="372" customWidth="1"/>
    <col min="16147" max="16148" width="9.140625" style="372" customWidth="1"/>
    <col min="16149" max="16149" width="14" style="372" bestFit="1" customWidth="1"/>
    <col min="16150" max="16150" width="8.42578125" style="372" bestFit="1" customWidth="1"/>
    <col min="16151" max="16151" width="12.140625" style="372" bestFit="1" customWidth="1"/>
    <col min="16152" max="16152" width="7.85546875" style="372" bestFit="1" customWidth="1"/>
    <col min="16153" max="16157" width="9.140625" style="372" customWidth="1"/>
    <col min="16158" max="16166" width="9.7109375" style="372" customWidth="1"/>
    <col min="16167" max="16384" width="9.140625" style="372"/>
  </cols>
  <sheetData>
    <row r="1" spans="1:24">
      <c r="A1" s="853"/>
      <c r="B1" s="853"/>
      <c r="C1" s="853"/>
      <c r="D1" s="853"/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357"/>
      <c r="R1" s="54"/>
      <c r="S1" s="7"/>
      <c r="T1" s="358"/>
      <c r="U1" s="358"/>
      <c r="V1" s="358"/>
      <c r="W1" s="358"/>
      <c r="X1" s="358"/>
    </row>
    <row r="2" spans="1:24">
      <c r="A2" s="854" t="s">
        <v>553</v>
      </c>
      <c r="B2" s="854"/>
      <c r="C2" s="854"/>
      <c r="D2" s="854"/>
      <c r="E2" s="854"/>
      <c r="F2" s="854"/>
      <c r="G2" s="854"/>
      <c r="H2" s="854"/>
      <c r="I2" s="854"/>
      <c r="J2" s="854"/>
      <c r="K2" s="854"/>
      <c r="L2" s="854"/>
      <c r="M2" s="854"/>
      <c r="N2" s="854"/>
      <c r="O2" s="854"/>
      <c r="P2" s="854"/>
      <c r="Q2" s="359"/>
      <c r="R2" s="54"/>
      <c r="S2" s="7"/>
      <c r="T2" s="358"/>
      <c r="U2" s="360"/>
      <c r="V2" s="360"/>
      <c r="W2" s="360"/>
      <c r="X2" s="360"/>
    </row>
    <row r="3" spans="1:24" ht="18" customHeight="1">
      <c r="A3" s="854" t="s">
        <v>831</v>
      </c>
      <c r="B3" s="854"/>
      <c r="C3" s="854"/>
      <c r="D3" s="854"/>
      <c r="E3" s="854"/>
      <c r="F3" s="854"/>
      <c r="G3" s="854"/>
      <c r="H3" s="854"/>
      <c r="I3" s="854"/>
      <c r="J3" s="854"/>
      <c r="K3" s="854"/>
      <c r="L3" s="854"/>
      <c r="M3" s="854"/>
      <c r="N3" s="854"/>
      <c r="O3" s="854"/>
      <c r="P3" s="854"/>
      <c r="Q3" s="359"/>
      <c r="R3" s="54"/>
      <c r="S3" s="7"/>
      <c r="T3" s="358"/>
      <c r="U3" s="358"/>
      <c r="V3" s="358"/>
      <c r="W3" s="358"/>
      <c r="X3" s="358"/>
    </row>
    <row r="4" spans="1:24" ht="18" customHeight="1">
      <c r="A4" s="855" t="s">
        <v>878</v>
      </c>
      <c r="B4" s="855"/>
      <c r="C4" s="855"/>
      <c r="D4" s="855"/>
      <c r="E4" s="855"/>
      <c r="F4" s="855"/>
      <c r="G4" s="855"/>
      <c r="H4" s="855"/>
      <c r="I4" s="855"/>
      <c r="J4" s="855"/>
      <c r="K4" s="855"/>
      <c r="L4" s="855"/>
      <c r="M4" s="855"/>
      <c r="N4" s="855"/>
      <c r="O4" s="855"/>
      <c r="P4" s="855"/>
      <c r="Q4" s="359"/>
      <c r="R4" s="54"/>
      <c r="S4" s="7"/>
      <c r="T4" s="358"/>
      <c r="U4" s="358"/>
      <c r="V4" s="358"/>
      <c r="W4" s="361"/>
      <c r="X4" s="358"/>
    </row>
    <row r="5" spans="1:24">
      <c r="A5" s="854"/>
      <c r="B5" s="854"/>
      <c r="C5" s="854"/>
      <c r="D5" s="854"/>
      <c r="E5" s="854"/>
      <c r="F5" s="854"/>
      <c r="G5" s="854"/>
      <c r="H5" s="854"/>
      <c r="I5" s="854"/>
      <c r="J5" s="854"/>
      <c r="K5" s="854"/>
      <c r="L5" s="854"/>
      <c r="M5" s="854"/>
      <c r="N5" s="854"/>
      <c r="O5" s="854"/>
      <c r="P5" s="854"/>
      <c r="Q5" s="359"/>
      <c r="R5" s="54"/>
      <c r="S5" s="7"/>
      <c r="T5" s="358"/>
      <c r="U5" s="358"/>
      <c r="V5" s="358"/>
      <c r="W5" s="358"/>
      <c r="X5" s="358"/>
    </row>
    <row r="6" spans="1:24">
      <c r="A6" s="753"/>
      <c r="B6" s="754"/>
      <c r="C6" s="754"/>
      <c r="D6" s="754"/>
      <c r="E6" s="754"/>
      <c r="F6" s="754"/>
      <c r="G6" s="754"/>
      <c r="H6" s="754"/>
      <c r="I6" s="754"/>
      <c r="J6" s="754"/>
      <c r="K6" s="754"/>
      <c r="L6" s="754"/>
      <c r="M6" s="754"/>
      <c r="N6" s="754"/>
      <c r="O6" s="754"/>
      <c r="P6" s="852" t="s">
        <v>116</v>
      </c>
      <c r="R6" s="54"/>
      <c r="S6" s="7"/>
      <c r="T6" s="358"/>
      <c r="U6" s="358"/>
      <c r="V6" s="358"/>
      <c r="W6" s="358"/>
      <c r="X6" s="358"/>
    </row>
    <row r="7" spans="1:24" ht="10.5" customHeight="1">
      <c r="A7" s="753"/>
      <c r="B7" s="755" t="s">
        <v>45</v>
      </c>
      <c r="C7" s="755" t="s">
        <v>51</v>
      </c>
      <c r="D7" s="755" t="s">
        <v>46</v>
      </c>
      <c r="E7" s="755" t="s">
        <v>50</v>
      </c>
      <c r="F7" s="755" t="s">
        <v>47</v>
      </c>
      <c r="G7" s="755" t="s">
        <v>52</v>
      </c>
      <c r="H7" s="755" t="s">
        <v>53</v>
      </c>
      <c r="I7" s="755" t="s">
        <v>54</v>
      </c>
      <c r="J7" s="755" t="s">
        <v>48</v>
      </c>
      <c r="K7" s="755" t="s">
        <v>49</v>
      </c>
      <c r="L7" s="755" t="s">
        <v>55</v>
      </c>
      <c r="M7" s="755" t="s">
        <v>56</v>
      </c>
      <c r="N7" s="755" t="s">
        <v>548</v>
      </c>
      <c r="O7" s="755" t="s">
        <v>547</v>
      </c>
      <c r="P7" s="852"/>
      <c r="R7" s="54"/>
      <c r="S7" s="7"/>
      <c r="T7" s="358"/>
      <c r="U7" s="358"/>
      <c r="V7" s="358"/>
      <c r="W7" s="358"/>
      <c r="X7" s="358"/>
    </row>
    <row r="8" spans="1:24" ht="9" customHeight="1">
      <c r="A8" s="99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99"/>
      <c r="R8" s="54"/>
      <c r="S8" s="7"/>
      <c r="T8" s="358"/>
      <c r="U8" s="358"/>
      <c r="V8" s="358"/>
      <c r="W8" s="358"/>
      <c r="X8" s="358"/>
    </row>
    <row r="9" spans="1:24" ht="11.25" customHeight="1">
      <c r="A9" s="499" t="s">
        <v>279</v>
      </c>
      <c r="B9" s="615">
        <f>SUM(B10:B19)</f>
        <v>64</v>
      </c>
      <c r="C9" s="615">
        <f t="shared" ref="C9:O9" si="0">SUM(C10:C19)</f>
        <v>85</v>
      </c>
      <c r="D9" s="615">
        <f t="shared" si="0"/>
        <v>80</v>
      </c>
      <c r="E9" s="615">
        <f t="shared" si="0"/>
        <v>59</v>
      </c>
      <c r="F9" s="615">
        <f t="shared" si="0"/>
        <v>53</v>
      </c>
      <c r="G9" s="615">
        <f t="shared" si="0"/>
        <v>37</v>
      </c>
      <c r="H9" s="615">
        <f t="shared" si="0"/>
        <v>87</v>
      </c>
      <c r="I9" s="615">
        <f t="shared" si="0"/>
        <v>29</v>
      </c>
      <c r="J9" s="615">
        <f t="shared" si="0"/>
        <v>1</v>
      </c>
      <c r="K9" s="615">
        <f>SUM(K10:K19)</f>
        <v>1</v>
      </c>
      <c r="L9" s="615">
        <f>SUM(L10:L19)</f>
        <v>100</v>
      </c>
      <c r="M9" s="615">
        <f>SUM(M10:M19)</f>
        <v>29</v>
      </c>
      <c r="N9" s="615">
        <f>SUM(N10:N19)</f>
        <v>114</v>
      </c>
      <c r="O9" s="615">
        <f t="shared" si="0"/>
        <v>63</v>
      </c>
      <c r="P9" s="615">
        <f>SUM(B9:O9)</f>
        <v>802</v>
      </c>
      <c r="Q9" s="99"/>
      <c r="R9" s="54"/>
      <c r="S9" s="7"/>
      <c r="T9" s="358"/>
      <c r="U9" s="358"/>
      <c r="V9" s="358"/>
      <c r="W9" s="358"/>
      <c r="X9" s="358"/>
    </row>
    <row r="10" spans="1:24" ht="9" customHeight="1">
      <c r="A10" s="354" t="s">
        <v>280</v>
      </c>
      <c r="B10" s="575">
        <v>4</v>
      </c>
      <c r="C10" s="575">
        <v>6</v>
      </c>
      <c r="D10" s="575">
        <v>3</v>
      </c>
      <c r="E10" s="575">
        <v>3</v>
      </c>
      <c r="F10" s="575">
        <v>2</v>
      </c>
      <c r="G10" s="575">
        <v>1</v>
      </c>
      <c r="H10" s="575">
        <v>5</v>
      </c>
      <c r="I10" s="575">
        <v>1</v>
      </c>
      <c r="J10" s="575"/>
      <c r="K10" s="575"/>
      <c r="L10" s="575">
        <v>5</v>
      </c>
      <c r="M10" s="575">
        <v>2</v>
      </c>
      <c r="N10" s="575">
        <v>4</v>
      </c>
      <c r="O10" s="575">
        <v>4</v>
      </c>
      <c r="P10" s="575">
        <f>SUM(B10:O10)</f>
        <v>40</v>
      </c>
      <c r="Q10" s="99"/>
      <c r="R10" s="54"/>
      <c r="S10" s="7"/>
      <c r="T10" s="358"/>
      <c r="U10" s="358"/>
      <c r="V10" s="358"/>
      <c r="W10" s="358"/>
      <c r="X10" s="358"/>
    </row>
    <row r="11" spans="1:24" ht="9" customHeight="1">
      <c r="A11" s="354" t="s">
        <v>281</v>
      </c>
      <c r="B11" s="575">
        <v>15</v>
      </c>
      <c r="C11" s="575">
        <v>16</v>
      </c>
      <c r="D11" s="575">
        <v>15</v>
      </c>
      <c r="E11" s="575">
        <v>19</v>
      </c>
      <c r="F11" s="575">
        <v>14</v>
      </c>
      <c r="G11" s="575">
        <v>6</v>
      </c>
      <c r="H11" s="575">
        <v>20</v>
      </c>
      <c r="I11" s="575">
        <v>3</v>
      </c>
      <c r="J11" s="575"/>
      <c r="K11" s="575"/>
      <c r="L11" s="575">
        <v>23</v>
      </c>
      <c r="M11" s="575">
        <v>8</v>
      </c>
      <c r="N11" s="575">
        <v>13</v>
      </c>
      <c r="O11" s="575">
        <v>12</v>
      </c>
      <c r="P11" s="575">
        <f t="shared" ref="P11:P19" si="1">SUM(B11:O11)</f>
        <v>164</v>
      </c>
      <c r="Q11" s="99"/>
      <c r="R11" s="7"/>
      <c r="S11" s="7"/>
    </row>
    <row r="12" spans="1:24" ht="9" customHeight="1">
      <c r="A12" s="354" t="s">
        <v>282</v>
      </c>
      <c r="B12" s="575">
        <v>11</v>
      </c>
      <c r="C12" s="575">
        <v>15</v>
      </c>
      <c r="D12" s="575">
        <v>16</v>
      </c>
      <c r="E12" s="575">
        <v>8</v>
      </c>
      <c r="F12" s="575">
        <v>7</v>
      </c>
      <c r="G12" s="575">
        <v>6</v>
      </c>
      <c r="H12" s="575">
        <v>14</v>
      </c>
      <c r="I12" s="575">
        <v>3</v>
      </c>
      <c r="J12" s="575"/>
      <c r="K12" s="575"/>
      <c r="L12" s="575">
        <v>13</v>
      </c>
      <c r="M12" s="575">
        <v>3</v>
      </c>
      <c r="N12" s="575">
        <v>16</v>
      </c>
      <c r="O12" s="575">
        <v>11</v>
      </c>
      <c r="P12" s="575">
        <f t="shared" si="1"/>
        <v>123</v>
      </c>
      <c r="Q12" s="99"/>
      <c r="R12" s="7"/>
      <c r="S12" s="7"/>
    </row>
    <row r="13" spans="1:24" ht="9" customHeight="1">
      <c r="A13" s="354" t="s">
        <v>283</v>
      </c>
      <c r="B13" s="575">
        <v>3</v>
      </c>
      <c r="C13" s="575">
        <v>5</v>
      </c>
      <c r="D13" s="575">
        <v>2</v>
      </c>
      <c r="E13" s="575">
        <v>1</v>
      </c>
      <c r="F13" s="575">
        <v>1</v>
      </c>
      <c r="G13" s="575">
        <v>1</v>
      </c>
      <c r="H13" s="575">
        <v>5</v>
      </c>
      <c r="I13" s="575">
        <v>1</v>
      </c>
      <c r="J13" s="575"/>
      <c r="K13" s="575"/>
      <c r="L13" s="575">
        <v>4</v>
      </c>
      <c r="M13" s="575">
        <v>3</v>
      </c>
      <c r="N13" s="575">
        <v>2</v>
      </c>
      <c r="O13" s="575">
        <v>2</v>
      </c>
      <c r="P13" s="575">
        <f t="shared" si="1"/>
        <v>30</v>
      </c>
      <c r="Q13" s="99"/>
    </row>
    <row r="14" spans="1:24" ht="9" customHeight="1">
      <c r="A14" s="354" t="s">
        <v>815</v>
      </c>
      <c r="B14" s="575">
        <v>3</v>
      </c>
      <c r="C14" s="575">
        <v>3</v>
      </c>
      <c r="D14" s="575">
        <v>3</v>
      </c>
      <c r="E14" s="575">
        <v>2</v>
      </c>
      <c r="F14" s="575">
        <v>1</v>
      </c>
      <c r="G14" s="575"/>
      <c r="H14" s="575">
        <v>3</v>
      </c>
      <c r="I14" s="575"/>
      <c r="J14" s="575"/>
      <c r="K14" s="575"/>
      <c r="L14" s="575">
        <v>5</v>
      </c>
      <c r="M14" s="575"/>
      <c r="N14" s="575">
        <v>2</v>
      </c>
      <c r="O14" s="575">
        <v>3</v>
      </c>
      <c r="P14" s="575">
        <f t="shared" si="1"/>
        <v>25</v>
      </c>
      <c r="Q14" s="99"/>
    </row>
    <row r="15" spans="1:24" ht="9" customHeight="1">
      <c r="A15" s="354" t="s">
        <v>284</v>
      </c>
      <c r="B15" s="575">
        <v>3</v>
      </c>
      <c r="C15" s="575">
        <v>6</v>
      </c>
      <c r="D15" s="575">
        <v>4</v>
      </c>
      <c r="E15" s="575">
        <v>3</v>
      </c>
      <c r="F15" s="575">
        <v>2</v>
      </c>
      <c r="G15" s="575">
        <v>1</v>
      </c>
      <c r="H15" s="575">
        <v>5</v>
      </c>
      <c r="I15" s="575">
        <v>2</v>
      </c>
      <c r="J15" s="575"/>
      <c r="K15" s="575"/>
      <c r="L15" s="575">
        <v>7</v>
      </c>
      <c r="M15" s="575">
        <v>2</v>
      </c>
      <c r="N15" s="575">
        <v>4</v>
      </c>
      <c r="O15" s="575">
        <v>5</v>
      </c>
      <c r="P15" s="575">
        <f t="shared" si="1"/>
        <v>44</v>
      </c>
      <c r="Q15" s="99"/>
    </row>
    <row r="16" spans="1:24" ht="9" customHeight="1">
      <c r="A16" s="354" t="s">
        <v>285</v>
      </c>
      <c r="B16" s="575">
        <v>15</v>
      </c>
      <c r="C16" s="575">
        <v>16</v>
      </c>
      <c r="D16" s="575">
        <v>24</v>
      </c>
      <c r="E16" s="575">
        <v>15</v>
      </c>
      <c r="F16" s="575">
        <v>19</v>
      </c>
      <c r="G16" s="575">
        <v>17</v>
      </c>
      <c r="H16" s="575">
        <v>13</v>
      </c>
      <c r="I16" s="575">
        <v>15</v>
      </c>
      <c r="J16" s="575">
        <v>1</v>
      </c>
      <c r="K16" s="575">
        <v>1</v>
      </c>
      <c r="L16" s="575">
        <v>19</v>
      </c>
      <c r="M16" s="575">
        <v>6</v>
      </c>
      <c r="N16" s="575">
        <v>61</v>
      </c>
      <c r="O16" s="575">
        <v>12</v>
      </c>
      <c r="P16" s="575">
        <f t="shared" si="1"/>
        <v>234</v>
      </c>
      <c r="Q16" s="99"/>
    </row>
    <row r="17" spans="1:17" ht="9" customHeight="1">
      <c r="A17" s="354" t="s">
        <v>286</v>
      </c>
      <c r="B17" s="575">
        <v>2</v>
      </c>
      <c r="C17" s="575">
        <v>3</v>
      </c>
      <c r="D17" s="575">
        <v>1</v>
      </c>
      <c r="E17" s="575">
        <v>1</v>
      </c>
      <c r="F17" s="575">
        <v>1</v>
      </c>
      <c r="G17" s="575"/>
      <c r="H17" s="575">
        <v>2</v>
      </c>
      <c r="I17" s="575">
        <v>2</v>
      </c>
      <c r="J17" s="575"/>
      <c r="K17" s="575"/>
      <c r="L17" s="575">
        <v>1</v>
      </c>
      <c r="M17" s="575"/>
      <c r="N17" s="575"/>
      <c r="O17" s="575">
        <v>3</v>
      </c>
      <c r="P17" s="575">
        <f t="shared" si="1"/>
        <v>16</v>
      </c>
      <c r="Q17" s="99"/>
    </row>
    <row r="18" spans="1:17" ht="9" customHeight="1">
      <c r="A18" s="354" t="s">
        <v>287</v>
      </c>
      <c r="B18" s="575">
        <v>1</v>
      </c>
      <c r="C18" s="575">
        <v>2</v>
      </c>
      <c r="D18" s="575">
        <v>1</v>
      </c>
      <c r="E18" s="575">
        <v>1</v>
      </c>
      <c r="F18" s="575"/>
      <c r="G18" s="575"/>
      <c r="H18" s="575">
        <v>1</v>
      </c>
      <c r="I18" s="575">
        <v>1</v>
      </c>
      <c r="J18" s="575"/>
      <c r="K18" s="575"/>
      <c r="L18" s="575">
        <v>1</v>
      </c>
      <c r="M18" s="575"/>
      <c r="N18" s="575"/>
      <c r="O18" s="575">
        <v>2</v>
      </c>
      <c r="P18" s="575">
        <f t="shared" si="1"/>
        <v>10</v>
      </c>
      <c r="Q18" s="99"/>
    </row>
    <row r="19" spans="1:17" ht="9" customHeight="1">
      <c r="A19" s="354" t="s">
        <v>288</v>
      </c>
      <c r="B19" s="575">
        <v>7</v>
      </c>
      <c r="C19" s="575">
        <v>13</v>
      </c>
      <c r="D19" s="575">
        <v>11</v>
      </c>
      <c r="E19" s="575">
        <v>6</v>
      </c>
      <c r="F19" s="575">
        <v>6</v>
      </c>
      <c r="G19" s="575">
        <v>5</v>
      </c>
      <c r="H19" s="575">
        <v>19</v>
      </c>
      <c r="I19" s="575">
        <v>1</v>
      </c>
      <c r="J19" s="575"/>
      <c r="K19" s="575"/>
      <c r="L19" s="575">
        <v>22</v>
      </c>
      <c r="M19" s="575">
        <v>5</v>
      </c>
      <c r="N19" s="575">
        <v>12</v>
      </c>
      <c r="O19" s="575">
        <v>9</v>
      </c>
      <c r="P19" s="575">
        <f t="shared" si="1"/>
        <v>116</v>
      </c>
      <c r="Q19" s="99"/>
    </row>
    <row r="20" spans="1:17" ht="11.25" customHeight="1">
      <c r="A20" s="500" t="s">
        <v>289</v>
      </c>
      <c r="B20" s="574">
        <f t="shared" ref="B20:P20" si="2">SUM(B21:B157)</f>
        <v>6</v>
      </c>
      <c r="C20" s="574">
        <f t="shared" si="2"/>
        <v>92</v>
      </c>
      <c r="D20" s="574">
        <f t="shared" si="2"/>
        <v>27</v>
      </c>
      <c r="E20" s="574">
        <f t="shared" si="2"/>
        <v>16</v>
      </c>
      <c r="F20" s="574">
        <f t="shared" si="2"/>
        <v>3</v>
      </c>
      <c r="G20" s="574">
        <f t="shared" si="2"/>
        <v>7</v>
      </c>
      <c r="H20" s="574">
        <f t="shared" si="2"/>
        <v>24</v>
      </c>
      <c r="I20" s="574">
        <f t="shared" si="2"/>
        <v>8</v>
      </c>
      <c r="J20" s="574">
        <f t="shared" si="2"/>
        <v>0</v>
      </c>
      <c r="K20" s="574">
        <f t="shared" si="2"/>
        <v>0</v>
      </c>
      <c r="L20" s="574">
        <f t="shared" si="2"/>
        <v>51</v>
      </c>
      <c r="M20" s="574">
        <f t="shared" si="2"/>
        <v>8</v>
      </c>
      <c r="N20" s="574">
        <f t="shared" si="2"/>
        <v>50</v>
      </c>
      <c r="O20" s="574">
        <f t="shared" si="2"/>
        <v>73</v>
      </c>
      <c r="P20" s="574">
        <f t="shared" si="2"/>
        <v>365</v>
      </c>
      <c r="Q20" s="362"/>
    </row>
    <row r="21" spans="1:17" ht="9" customHeight="1">
      <c r="A21" s="355" t="s">
        <v>290</v>
      </c>
      <c r="B21" s="576"/>
      <c r="C21" s="576"/>
      <c r="D21" s="576"/>
      <c r="E21" s="576"/>
      <c r="F21" s="576"/>
      <c r="G21" s="576"/>
      <c r="H21" s="576"/>
      <c r="I21" s="576"/>
      <c r="J21" s="576"/>
      <c r="K21" s="576"/>
      <c r="L21" s="576"/>
      <c r="M21" s="576"/>
      <c r="N21" s="576"/>
      <c r="O21" s="576"/>
      <c r="P21" s="576"/>
      <c r="Q21" s="99"/>
    </row>
    <row r="22" spans="1:17" ht="9" customHeight="1">
      <c r="A22" s="354" t="s">
        <v>690</v>
      </c>
      <c r="B22" s="575"/>
      <c r="C22" s="575">
        <v>1</v>
      </c>
      <c r="D22" s="575"/>
      <c r="E22" s="575"/>
      <c r="F22" s="575"/>
      <c r="G22" s="575"/>
      <c r="H22" s="575"/>
      <c r="I22" s="575"/>
      <c r="J22" s="575"/>
      <c r="K22" s="575"/>
      <c r="L22" s="575"/>
      <c r="M22" s="575"/>
      <c r="N22" s="575"/>
      <c r="O22" s="575"/>
      <c r="P22" s="575">
        <f t="shared" ref="P22:P30" si="3">SUM(B22:O22)</f>
        <v>1</v>
      </c>
      <c r="Q22" s="99"/>
    </row>
    <row r="23" spans="1:17" ht="9" customHeight="1">
      <c r="A23" s="354" t="s">
        <v>291</v>
      </c>
      <c r="B23" s="575"/>
      <c r="C23" s="575">
        <v>1</v>
      </c>
      <c r="D23" s="575"/>
      <c r="E23" s="575"/>
      <c r="F23" s="575"/>
      <c r="G23" s="575"/>
      <c r="H23" s="575"/>
      <c r="I23" s="575"/>
      <c r="J23" s="575"/>
      <c r="K23" s="575"/>
      <c r="L23" s="575">
        <v>1</v>
      </c>
      <c r="M23" s="575"/>
      <c r="N23" s="575"/>
      <c r="O23" s="575">
        <v>1</v>
      </c>
      <c r="P23" s="575">
        <f t="shared" si="3"/>
        <v>3</v>
      </c>
      <c r="Q23" s="99"/>
    </row>
    <row r="24" spans="1:17" ht="9" customHeight="1">
      <c r="A24" s="354" t="s">
        <v>381</v>
      </c>
      <c r="B24" s="575"/>
      <c r="C24" s="575">
        <v>1</v>
      </c>
      <c r="D24" s="575"/>
      <c r="E24" s="575"/>
      <c r="F24" s="575"/>
      <c r="G24" s="575"/>
      <c r="H24" s="575"/>
      <c r="I24" s="575"/>
      <c r="J24" s="575"/>
      <c r="K24" s="575"/>
      <c r="L24" s="575">
        <v>1</v>
      </c>
      <c r="M24" s="575"/>
      <c r="N24" s="575"/>
      <c r="O24" s="575">
        <v>1</v>
      </c>
      <c r="P24" s="575">
        <f t="shared" si="3"/>
        <v>3</v>
      </c>
      <c r="Q24" s="99"/>
    </row>
    <row r="25" spans="1:17" ht="9" customHeight="1">
      <c r="A25" s="354" t="s">
        <v>292</v>
      </c>
      <c r="B25" s="575"/>
      <c r="C25" s="575">
        <v>1</v>
      </c>
      <c r="D25" s="575"/>
      <c r="E25" s="575"/>
      <c r="F25" s="575"/>
      <c r="G25" s="575"/>
      <c r="H25" s="575"/>
      <c r="I25" s="575"/>
      <c r="J25" s="575"/>
      <c r="K25" s="575"/>
      <c r="L25" s="575">
        <v>1</v>
      </c>
      <c r="M25" s="575"/>
      <c r="N25" s="575"/>
      <c r="O25" s="575">
        <v>1</v>
      </c>
      <c r="P25" s="575">
        <f t="shared" si="3"/>
        <v>3</v>
      </c>
      <c r="Q25" s="99"/>
    </row>
    <row r="26" spans="1:17" ht="9" customHeight="1">
      <c r="A26" s="354" t="s">
        <v>293</v>
      </c>
      <c r="B26" s="575"/>
      <c r="C26" s="575">
        <v>1</v>
      </c>
      <c r="D26" s="575"/>
      <c r="E26" s="575"/>
      <c r="F26" s="575"/>
      <c r="G26" s="575"/>
      <c r="H26" s="575"/>
      <c r="I26" s="575"/>
      <c r="J26" s="575"/>
      <c r="K26" s="575"/>
      <c r="L26" s="575">
        <v>1</v>
      </c>
      <c r="M26" s="575"/>
      <c r="N26" s="575"/>
      <c r="O26" s="575">
        <v>1</v>
      </c>
      <c r="P26" s="575">
        <f t="shared" si="3"/>
        <v>3</v>
      </c>
      <c r="Q26" s="99"/>
    </row>
    <row r="27" spans="1:17" ht="9" customHeight="1">
      <c r="A27" s="354" t="s">
        <v>709</v>
      </c>
      <c r="B27" s="575"/>
      <c r="C27" s="575">
        <v>1</v>
      </c>
      <c r="D27" s="575"/>
      <c r="E27" s="575"/>
      <c r="F27" s="575"/>
      <c r="G27" s="575"/>
      <c r="H27" s="575"/>
      <c r="I27" s="575"/>
      <c r="J27" s="575"/>
      <c r="K27" s="575"/>
      <c r="L27" s="575"/>
      <c r="M27" s="575"/>
      <c r="N27" s="575"/>
      <c r="O27" s="575"/>
      <c r="P27" s="575">
        <f t="shared" si="3"/>
        <v>1</v>
      </c>
      <c r="Q27" s="99"/>
    </row>
    <row r="28" spans="1:17" ht="9" customHeight="1">
      <c r="A28" s="354" t="s">
        <v>294</v>
      </c>
      <c r="B28" s="575"/>
      <c r="C28" s="575">
        <v>1</v>
      </c>
      <c r="D28" s="575"/>
      <c r="E28" s="575"/>
      <c r="F28" s="575"/>
      <c r="G28" s="575"/>
      <c r="H28" s="575"/>
      <c r="I28" s="575"/>
      <c r="J28" s="575"/>
      <c r="K28" s="575"/>
      <c r="L28" s="575"/>
      <c r="M28" s="575"/>
      <c r="N28" s="575"/>
      <c r="O28" s="575"/>
      <c r="P28" s="575">
        <f t="shared" si="3"/>
        <v>1</v>
      </c>
      <c r="Q28" s="99"/>
    </row>
    <row r="29" spans="1:17" ht="9" customHeight="1">
      <c r="A29" s="354" t="s">
        <v>382</v>
      </c>
      <c r="B29" s="575"/>
      <c r="C29" s="575">
        <v>1</v>
      </c>
      <c r="D29" s="575"/>
      <c r="E29" s="575"/>
      <c r="F29" s="575"/>
      <c r="G29" s="575"/>
      <c r="H29" s="575"/>
      <c r="I29" s="575"/>
      <c r="J29" s="575"/>
      <c r="K29" s="575"/>
      <c r="L29" s="575"/>
      <c r="M29" s="575"/>
      <c r="N29" s="575"/>
      <c r="O29" s="575"/>
      <c r="P29" s="575">
        <f t="shared" si="3"/>
        <v>1</v>
      </c>
      <c r="Q29" s="99"/>
    </row>
    <row r="30" spans="1:17" ht="9" customHeight="1">
      <c r="A30" s="354" t="s">
        <v>295</v>
      </c>
      <c r="B30" s="575"/>
      <c r="C30" s="575"/>
      <c r="D30" s="575"/>
      <c r="E30" s="575"/>
      <c r="F30" s="575"/>
      <c r="G30" s="575"/>
      <c r="H30" s="575">
        <v>1</v>
      </c>
      <c r="I30" s="575"/>
      <c r="J30" s="575"/>
      <c r="K30" s="575"/>
      <c r="L30" s="575"/>
      <c r="M30" s="575"/>
      <c r="N30" s="575"/>
      <c r="O30" s="575"/>
      <c r="P30" s="575">
        <f t="shared" si="3"/>
        <v>1</v>
      </c>
      <c r="Q30" s="99"/>
    </row>
    <row r="31" spans="1:17" ht="9" customHeight="1">
      <c r="A31" s="355" t="s">
        <v>281</v>
      </c>
      <c r="B31" s="576"/>
      <c r="C31" s="576"/>
      <c r="D31" s="576"/>
      <c r="E31" s="576"/>
      <c r="F31" s="576"/>
      <c r="G31" s="576"/>
      <c r="H31" s="576"/>
      <c r="I31" s="576"/>
      <c r="J31" s="576"/>
      <c r="K31" s="576"/>
      <c r="L31" s="576"/>
      <c r="M31" s="576"/>
      <c r="N31" s="576"/>
      <c r="O31" s="576"/>
      <c r="P31" s="576"/>
      <c r="Q31" s="99"/>
    </row>
    <row r="32" spans="1:17" ht="9" customHeight="1">
      <c r="A32" s="354" t="s">
        <v>296</v>
      </c>
      <c r="B32" s="575"/>
      <c r="C32" s="575">
        <v>1</v>
      </c>
      <c r="D32" s="575"/>
      <c r="E32" s="575"/>
      <c r="F32" s="575"/>
      <c r="G32" s="575"/>
      <c r="H32" s="575"/>
      <c r="I32" s="575"/>
      <c r="J32" s="575"/>
      <c r="K32" s="575"/>
      <c r="L32" s="575">
        <v>1</v>
      </c>
      <c r="M32" s="575"/>
      <c r="N32" s="575"/>
      <c r="O32" s="575">
        <v>1</v>
      </c>
      <c r="P32" s="575">
        <f t="shared" ref="P32:P50" si="4">SUM(B32:O32)</f>
        <v>3</v>
      </c>
      <c r="Q32" s="99"/>
    </row>
    <row r="33" spans="1:17" ht="9" customHeight="1">
      <c r="A33" s="354" t="s">
        <v>297</v>
      </c>
      <c r="B33" s="575"/>
      <c r="C33" s="575"/>
      <c r="D33" s="575">
        <v>1</v>
      </c>
      <c r="E33" s="575">
        <v>1</v>
      </c>
      <c r="F33" s="575"/>
      <c r="G33" s="575"/>
      <c r="H33" s="575"/>
      <c r="I33" s="575"/>
      <c r="J33" s="575"/>
      <c r="K33" s="575"/>
      <c r="L33" s="575">
        <v>1</v>
      </c>
      <c r="M33" s="575"/>
      <c r="N33" s="575"/>
      <c r="O33" s="575"/>
      <c r="P33" s="575">
        <f t="shared" si="4"/>
        <v>3</v>
      </c>
      <c r="Q33" s="99"/>
    </row>
    <row r="34" spans="1:17" ht="9" customHeight="1">
      <c r="A34" s="354" t="s">
        <v>298</v>
      </c>
      <c r="B34" s="575"/>
      <c r="C34" s="575">
        <v>1</v>
      </c>
      <c r="D34" s="575"/>
      <c r="E34" s="575"/>
      <c r="F34" s="575"/>
      <c r="G34" s="575"/>
      <c r="H34" s="575"/>
      <c r="I34" s="575"/>
      <c r="J34" s="575"/>
      <c r="K34" s="575"/>
      <c r="L34" s="575"/>
      <c r="M34" s="575"/>
      <c r="N34" s="575"/>
      <c r="O34" s="575">
        <v>1</v>
      </c>
      <c r="P34" s="575">
        <f t="shared" si="4"/>
        <v>2</v>
      </c>
      <c r="Q34" s="99"/>
    </row>
    <row r="35" spans="1:17" ht="9" customHeight="1">
      <c r="A35" s="354" t="s">
        <v>299</v>
      </c>
      <c r="B35" s="575"/>
      <c r="C35" s="575">
        <v>1</v>
      </c>
      <c r="D35" s="575"/>
      <c r="E35" s="575"/>
      <c r="F35" s="575"/>
      <c r="G35" s="575"/>
      <c r="H35" s="575"/>
      <c r="I35" s="575"/>
      <c r="J35" s="575"/>
      <c r="K35" s="575"/>
      <c r="L35" s="575">
        <v>1</v>
      </c>
      <c r="M35" s="575"/>
      <c r="N35" s="575"/>
      <c r="O35" s="575">
        <v>1</v>
      </c>
      <c r="P35" s="575">
        <f t="shared" si="4"/>
        <v>3</v>
      </c>
      <c r="Q35" s="99"/>
    </row>
    <row r="36" spans="1:17" ht="9" customHeight="1">
      <c r="A36" s="354" t="s">
        <v>300</v>
      </c>
      <c r="B36" s="575"/>
      <c r="C36" s="575"/>
      <c r="D36" s="575"/>
      <c r="E36" s="575"/>
      <c r="F36" s="575"/>
      <c r="G36" s="575"/>
      <c r="H36" s="575"/>
      <c r="I36" s="575"/>
      <c r="J36" s="575"/>
      <c r="K36" s="575"/>
      <c r="L36" s="575">
        <v>1</v>
      </c>
      <c r="M36" s="575"/>
      <c r="N36" s="575"/>
      <c r="O36" s="575">
        <v>1</v>
      </c>
      <c r="P36" s="575">
        <f t="shared" si="4"/>
        <v>2</v>
      </c>
      <c r="Q36" s="99"/>
    </row>
    <row r="37" spans="1:17" ht="9" customHeight="1">
      <c r="A37" s="354" t="s">
        <v>301</v>
      </c>
      <c r="B37" s="575"/>
      <c r="C37" s="575">
        <v>1</v>
      </c>
      <c r="D37" s="575"/>
      <c r="E37" s="575"/>
      <c r="F37" s="575"/>
      <c r="G37" s="575"/>
      <c r="H37" s="575"/>
      <c r="I37" s="575"/>
      <c r="J37" s="575"/>
      <c r="K37" s="575"/>
      <c r="L37" s="575">
        <v>1</v>
      </c>
      <c r="M37" s="575"/>
      <c r="N37" s="575"/>
      <c r="O37" s="575">
        <v>1</v>
      </c>
      <c r="P37" s="575">
        <f t="shared" si="4"/>
        <v>3</v>
      </c>
      <c r="Q37" s="99"/>
    </row>
    <row r="38" spans="1:17" ht="9" customHeight="1">
      <c r="A38" s="354" t="s">
        <v>302</v>
      </c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75">
        <v>1</v>
      </c>
      <c r="M38" s="575"/>
      <c r="N38" s="575"/>
      <c r="O38" s="575">
        <v>1</v>
      </c>
      <c r="P38" s="575">
        <f t="shared" si="4"/>
        <v>2</v>
      </c>
      <c r="Q38" s="99"/>
    </row>
    <row r="39" spans="1:17" ht="9" customHeight="1">
      <c r="A39" s="354" t="s">
        <v>303</v>
      </c>
      <c r="B39" s="575"/>
      <c r="C39" s="575">
        <v>1</v>
      </c>
      <c r="D39" s="575"/>
      <c r="E39" s="575"/>
      <c r="F39" s="575"/>
      <c r="G39" s="575"/>
      <c r="H39" s="575"/>
      <c r="I39" s="575"/>
      <c r="J39" s="575"/>
      <c r="K39" s="575"/>
      <c r="L39" s="575">
        <v>1</v>
      </c>
      <c r="M39" s="575"/>
      <c r="N39" s="575"/>
      <c r="O39" s="575">
        <v>1</v>
      </c>
      <c r="P39" s="575">
        <f t="shared" si="4"/>
        <v>3</v>
      </c>
      <c r="Q39" s="99"/>
    </row>
    <row r="40" spans="1:17" ht="9" customHeight="1">
      <c r="A40" s="354" t="s">
        <v>304</v>
      </c>
      <c r="B40" s="575"/>
      <c r="C40" s="575">
        <v>1</v>
      </c>
      <c r="D40" s="575"/>
      <c r="E40" s="575"/>
      <c r="F40" s="575"/>
      <c r="G40" s="575"/>
      <c r="H40" s="575"/>
      <c r="I40" s="575"/>
      <c r="J40" s="575"/>
      <c r="K40" s="575"/>
      <c r="L40" s="575">
        <v>1</v>
      </c>
      <c r="M40" s="575"/>
      <c r="N40" s="575"/>
      <c r="O40" s="575">
        <v>1</v>
      </c>
      <c r="P40" s="575">
        <f t="shared" si="4"/>
        <v>3</v>
      </c>
      <c r="Q40" s="99"/>
    </row>
    <row r="41" spans="1:17" ht="9" customHeight="1">
      <c r="A41" s="354" t="s">
        <v>305</v>
      </c>
      <c r="B41" s="575"/>
      <c r="C41" s="575">
        <v>1</v>
      </c>
      <c r="D41" s="575"/>
      <c r="E41" s="575"/>
      <c r="F41" s="575"/>
      <c r="G41" s="575"/>
      <c r="H41" s="575"/>
      <c r="I41" s="575"/>
      <c r="J41" s="575"/>
      <c r="K41" s="575"/>
      <c r="L41" s="575"/>
      <c r="M41" s="575"/>
      <c r="N41" s="575"/>
      <c r="O41" s="575">
        <v>1</v>
      </c>
      <c r="P41" s="575">
        <f t="shared" si="4"/>
        <v>2</v>
      </c>
      <c r="Q41" s="99"/>
    </row>
    <row r="42" spans="1:17" ht="9" customHeight="1">
      <c r="A42" s="354" t="s">
        <v>794</v>
      </c>
      <c r="B42" s="575"/>
      <c r="C42" s="575"/>
      <c r="D42" s="575">
        <v>1</v>
      </c>
      <c r="E42" s="575"/>
      <c r="F42" s="575"/>
      <c r="G42" s="575"/>
      <c r="H42" s="575"/>
      <c r="I42" s="575"/>
      <c r="J42" s="575"/>
      <c r="K42" s="575"/>
      <c r="L42" s="575"/>
      <c r="M42" s="575"/>
      <c r="N42" s="575"/>
      <c r="O42" s="575"/>
      <c r="P42" s="575">
        <f t="shared" si="4"/>
        <v>1</v>
      </c>
      <c r="Q42" s="99"/>
    </row>
    <row r="43" spans="1:17" ht="9" customHeight="1">
      <c r="A43" s="354" t="s">
        <v>385</v>
      </c>
      <c r="B43" s="575"/>
      <c r="C43" s="575"/>
      <c r="D43" s="575"/>
      <c r="E43" s="575"/>
      <c r="F43" s="575"/>
      <c r="G43" s="575"/>
      <c r="H43" s="575"/>
      <c r="I43" s="575"/>
      <c r="J43" s="575"/>
      <c r="K43" s="575"/>
      <c r="L43" s="575"/>
      <c r="M43" s="575"/>
      <c r="N43" s="575"/>
      <c r="O43" s="575">
        <v>1</v>
      </c>
      <c r="P43" s="575">
        <f t="shared" si="4"/>
        <v>1</v>
      </c>
      <c r="Q43" s="99"/>
    </row>
    <row r="44" spans="1:17" ht="9" customHeight="1">
      <c r="A44" s="354" t="s">
        <v>386</v>
      </c>
      <c r="B44" s="575"/>
      <c r="C44" s="575"/>
      <c r="D44" s="575"/>
      <c r="E44" s="575"/>
      <c r="F44" s="575"/>
      <c r="G44" s="575"/>
      <c r="H44" s="575"/>
      <c r="I44" s="575"/>
      <c r="J44" s="575"/>
      <c r="K44" s="575"/>
      <c r="L44" s="575"/>
      <c r="M44" s="575"/>
      <c r="N44" s="575"/>
      <c r="O44" s="575">
        <v>1</v>
      </c>
      <c r="P44" s="575">
        <f t="shared" si="4"/>
        <v>1</v>
      </c>
      <c r="Q44" s="99"/>
    </row>
    <row r="45" spans="1:17" ht="9" customHeight="1">
      <c r="A45" s="354" t="s">
        <v>306</v>
      </c>
      <c r="B45" s="575"/>
      <c r="C45" s="575">
        <v>1</v>
      </c>
      <c r="D45" s="575"/>
      <c r="E45" s="575"/>
      <c r="F45" s="575"/>
      <c r="G45" s="575"/>
      <c r="H45" s="575"/>
      <c r="I45" s="575"/>
      <c r="J45" s="575"/>
      <c r="K45" s="575"/>
      <c r="L45" s="575">
        <v>1</v>
      </c>
      <c r="M45" s="575"/>
      <c r="N45" s="575"/>
      <c r="O45" s="575">
        <v>1</v>
      </c>
      <c r="P45" s="575">
        <f t="shared" si="4"/>
        <v>3</v>
      </c>
      <c r="Q45" s="99"/>
    </row>
    <row r="46" spans="1:17" ht="9" customHeight="1">
      <c r="A46" s="354" t="s">
        <v>307</v>
      </c>
      <c r="B46" s="575"/>
      <c r="C46" s="575">
        <v>1</v>
      </c>
      <c r="D46" s="575"/>
      <c r="E46" s="575"/>
      <c r="F46" s="575"/>
      <c r="G46" s="575"/>
      <c r="H46" s="575"/>
      <c r="I46" s="575"/>
      <c r="J46" s="575"/>
      <c r="K46" s="575"/>
      <c r="L46" s="575">
        <v>1</v>
      </c>
      <c r="M46" s="575">
        <v>1</v>
      </c>
      <c r="N46" s="575"/>
      <c r="O46" s="575">
        <v>1</v>
      </c>
      <c r="P46" s="575">
        <f t="shared" si="4"/>
        <v>4</v>
      </c>
      <c r="Q46" s="99"/>
    </row>
    <row r="47" spans="1:17" ht="9" customHeight="1">
      <c r="A47" s="354" t="s">
        <v>308</v>
      </c>
      <c r="B47" s="575"/>
      <c r="C47" s="575"/>
      <c r="D47" s="575">
        <v>1</v>
      </c>
      <c r="E47" s="575"/>
      <c r="F47" s="575"/>
      <c r="G47" s="575"/>
      <c r="H47" s="575"/>
      <c r="I47" s="575"/>
      <c r="J47" s="575"/>
      <c r="K47" s="575"/>
      <c r="L47" s="575"/>
      <c r="M47" s="575"/>
      <c r="N47" s="575"/>
      <c r="O47" s="575"/>
      <c r="P47" s="575">
        <f t="shared" si="4"/>
        <v>1</v>
      </c>
      <c r="Q47" s="99"/>
    </row>
    <row r="48" spans="1:17" ht="9" customHeight="1">
      <c r="A48" s="354" t="s">
        <v>387</v>
      </c>
      <c r="B48" s="575"/>
      <c r="C48" s="575"/>
      <c r="D48" s="575"/>
      <c r="E48" s="575"/>
      <c r="F48" s="575"/>
      <c r="G48" s="575"/>
      <c r="H48" s="575"/>
      <c r="I48" s="575"/>
      <c r="J48" s="575"/>
      <c r="K48" s="575"/>
      <c r="L48" s="575"/>
      <c r="M48" s="575"/>
      <c r="N48" s="575"/>
      <c r="O48" s="575">
        <v>1</v>
      </c>
      <c r="P48" s="575">
        <f t="shared" si="4"/>
        <v>1</v>
      </c>
      <c r="Q48" s="99"/>
    </row>
    <row r="49" spans="1:17" ht="9" customHeight="1">
      <c r="A49" s="354" t="s">
        <v>925</v>
      </c>
      <c r="B49" s="575"/>
      <c r="C49" s="575"/>
      <c r="D49" s="575"/>
      <c r="E49" s="575">
        <v>1</v>
      </c>
      <c r="F49" s="575"/>
      <c r="G49" s="575"/>
      <c r="H49" s="575"/>
      <c r="I49" s="575"/>
      <c r="J49" s="575"/>
      <c r="K49" s="575"/>
      <c r="L49" s="575"/>
      <c r="M49" s="575"/>
      <c r="N49" s="575"/>
      <c r="O49" s="575"/>
      <c r="P49" s="575">
        <f t="shared" si="4"/>
        <v>1</v>
      </c>
      <c r="Q49" s="99"/>
    </row>
    <row r="50" spans="1:17" ht="9" customHeight="1">
      <c r="A50" s="354" t="s">
        <v>309</v>
      </c>
      <c r="B50" s="575"/>
      <c r="C50" s="575">
        <v>1</v>
      </c>
      <c r="D50" s="575"/>
      <c r="E50" s="575"/>
      <c r="F50" s="575"/>
      <c r="G50" s="575"/>
      <c r="H50" s="575">
        <v>2</v>
      </c>
      <c r="I50" s="575"/>
      <c r="J50" s="575"/>
      <c r="K50" s="575"/>
      <c r="L50" s="575">
        <v>1</v>
      </c>
      <c r="M50" s="575"/>
      <c r="N50" s="575">
        <v>1</v>
      </c>
      <c r="O50" s="575">
        <v>1</v>
      </c>
      <c r="P50" s="575">
        <f t="shared" si="4"/>
        <v>6</v>
      </c>
      <c r="Q50" s="99"/>
    </row>
    <row r="51" spans="1:17" ht="9" customHeight="1">
      <c r="A51" s="355" t="s">
        <v>282</v>
      </c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576"/>
      <c r="M51" s="576"/>
      <c r="N51" s="576"/>
      <c r="O51" s="576"/>
      <c r="P51" s="576"/>
      <c r="Q51" s="99"/>
    </row>
    <row r="52" spans="1:17" ht="9" customHeight="1">
      <c r="A52" s="354" t="s">
        <v>310</v>
      </c>
      <c r="B52" s="575"/>
      <c r="C52" s="575">
        <v>1</v>
      </c>
      <c r="D52" s="575"/>
      <c r="E52" s="575"/>
      <c r="F52" s="575"/>
      <c r="G52" s="575"/>
      <c r="H52" s="575"/>
      <c r="I52" s="575"/>
      <c r="J52" s="575"/>
      <c r="K52" s="575"/>
      <c r="L52" s="575"/>
      <c r="M52" s="575"/>
      <c r="N52" s="575"/>
      <c r="O52" s="575">
        <v>1</v>
      </c>
      <c r="P52" s="575">
        <f t="shared" ref="P52:P70" si="5">SUM(B52:O52)</f>
        <v>2</v>
      </c>
      <c r="Q52" s="99"/>
    </row>
    <row r="53" spans="1:17" ht="9" customHeight="1">
      <c r="A53" s="354" t="s">
        <v>388</v>
      </c>
      <c r="B53" s="575"/>
      <c r="C53" s="575">
        <v>1</v>
      </c>
      <c r="D53" s="575"/>
      <c r="E53" s="575"/>
      <c r="F53" s="575"/>
      <c r="G53" s="575"/>
      <c r="H53" s="575"/>
      <c r="I53" s="575"/>
      <c r="J53" s="575"/>
      <c r="K53" s="575"/>
      <c r="L53" s="575"/>
      <c r="M53" s="575"/>
      <c r="N53" s="575"/>
      <c r="O53" s="575">
        <v>1</v>
      </c>
      <c r="P53" s="575">
        <f t="shared" si="5"/>
        <v>2</v>
      </c>
      <c r="Q53" s="99"/>
    </row>
    <row r="54" spans="1:17" ht="9" customHeight="1">
      <c r="A54" s="354" t="s">
        <v>311</v>
      </c>
      <c r="B54" s="575"/>
      <c r="C54" s="575">
        <v>1</v>
      </c>
      <c r="D54" s="575"/>
      <c r="E54" s="575"/>
      <c r="F54" s="575"/>
      <c r="G54" s="575"/>
      <c r="H54" s="575"/>
      <c r="I54" s="575"/>
      <c r="J54" s="575"/>
      <c r="K54" s="575"/>
      <c r="L54" s="575">
        <v>1</v>
      </c>
      <c r="M54" s="575"/>
      <c r="N54" s="575"/>
      <c r="O54" s="575"/>
      <c r="P54" s="575">
        <f t="shared" si="5"/>
        <v>2</v>
      </c>
      <c r="Q54" s="99"/>
    </row>
    <row r="55" spans="1:17" ht="9" customHeight="1">
      <c r="A55" s="354" t="s">
        <v>312</v>
      </c>
      <c r="B55" s="575"/>
      <c r="C55" s="575">
        <v>1</v>
      </c>
      <c r="D55" s="575"/>
      <c r="E55" s="575"/>
      <c r="F55" s="575"/>
      <c r="G55" s="575"/>
      <c r="H55" s="575">
        <v>1</v>
      </c>
      <c r="I55" s="575"/>
      <c r="J55" s="575"/>
      <c r="K55" s="575"/>
      <c r="L55" s="575"/>
      <c r="M55" s="575"/>
      <c r="N55" s="575">
        <v>1</v>
      </c>
      <c r="O55" s="575">
        <v>1</v>
      </c>
      <c r="P55" s="575">
        <f t="shared" si="5"/>
        <v>4</v>
      </c>
      <c r="Q55" s="99"/>
    </row>
    <row r="56" spans="1:17" ht="9" customHeight="1">
      <c r="A56" s="354" t="s">
        <v>313</v>
      </c>
      <c r="B56" s="575"/>
      <c r="C56" s="575">
        <v>1</v>
      </c>
      <c r="D56" s="575"/>
      <c r="E56" s="575">
        <v>1</v>
      </c>
      <c r="F56" s="575"/>
      <c r="G56" s="575"/>
      <c r="H56" s="575">
        <v>1</v>
      </c>
      <c r="I56" s="575"/>
      <c r="J56" s="575"/>
      <c r="K56" s="575"/>
      <c r="L56" s="575">
        <v>1</v>
      </c>
      <c r="M56" s="575"/>
      <c r="N56" s="575">
        <v>1</v>
      </c>
      <c r="O56" s="575">
        <v>1</v>
      </c>
      <c r="P56" s="575">
        <f t="shared" si="5"/>
        <v>6</v>
      </c>
      <c r="Q56" s="99"/>
    </row>
    <row r="57" spans="1:17" ht="9" customHeight="1">
      <c r="A57" s="354" t="s">
        <v>389</v>
      </c>
      <c r="B57" s="575"/>
      <c r="C57" s="575"/>
      <c r="D57" s="575"/>
      <c r="E57" s="575"/>
      <c r="F57" s="575"/>
      <c r="G57" s="575"/>
      <c r="H57" s="575"/>
      <c r="I57" s="575"/>
      <c r="J57" s="575"/>
      <c r="K57" s="575"/>
      <c r="L57" s="575"/>
      <c r="M57" s="575"/>
      <c r="N57" s="575"/>
      <c r="O57" s="575">
        <v>1</v>
      </c>
      <c r="P57" s="575">
        <f t="shared" si="5"/>
        <v>1</v>
      </c>
      <c r="Q57" s="99"/>
    </row>
    <row r="58" spans="1:17" ht="9" customHeight="1">
      <c r="A58" s="354" t="s">
        <v>314</v>
      </c>
      <c r="B58" s="575"/>
      <c r="C58" s="575">
        <v>1</v>
      </c>
      <c r="D58" s="575"/>
      <c r="E58" s="575"/>
      <c r="F58" s="575"/>
      <c r="G58" s="575"/>
      <c r="H58" s="575"/>
      <c r="I58" s="575"/>
      <c r="J58" s="575"/>
      <c r="K58" s="575"/>
      <c r="L58" s="575">
        <v>1</v>
      </c>
      <c r="M58" s="575"/>
      <c r="N58" s="575"/>
      <c r="O58" s="575">
        <v>1</v>
      </c>
      <c r="P58" s="575">
        <f t="shared" si="5"/>
        <v>3</v>
      </c>
      <c r="Q58" s="99"/>
    </row>
    <row r="59" spans="1:17" ht="9" customHeight="1">
      <c r="A59" s="354" t="s">
        <v>926</v>
      </c>
      <c r="B59" s="575"/>
      <c r="C59" s="575"/>
      <c r="D59" s="575"/>
      <c r="E59" s="575"/>
      <c r="F59" s="575"/>
      <c r="G59" s="575"/>
      <c r="H59" s="575"/>
      <c r="I59" s="575"/>
      <c r="J59" s="575"/>
      <c r="K59" s="575"/>
      <c r="L59" s="575"/>
      <c r="M59" s="575"/>
      <c r="N59" s="575"/>
      <c r="O59" s="575">
        <v>1</v>
      </c>
      <c r="P59" s="575">
        <f t="shared" si="5"/>
        <v>1</v>
      </c>
      <c r="Q59" s="99"/>
    </row>
    <row r="60" spans="1:17" ht="9" customHeight="1">
      <c r="A60" s="354" t="s">
        <v>315</v>
      </c>
      <c r="B60" s="575"/>
      <c r="C60" s="575">
        <v>1</v>
      </c>
      <c r="D60" s="575"/>
      <c r="E60" s="575"/>
      <c r="F60" s="575"/>
      <c r="G60" s="575"/>
      <c r="H60" s="575"/>
      <c r="I60" s="575"/>
      <c r="J60" s="575"/>
      <c r="K60" s="575"/>
      <c r="L60" s="575">
        <v>1</v>
      </c>
      <c r="M60" s="575"/>
      <c r="N60" s="575"/>
      <c r="O60" s="575">
        <v>1</v>
      </c>
      <c r="P60" s="575">
        <f t="shared" si="5"/>
        <v>3</v>
      </c>
      <c r="Q60" s="99"/>
    </row>
    <row r="61" spans="1:17" ht="9" customHeight="1">
      <c r="A61" s="354" t="s">
        <v>390</v>
      </c>
      <c r="B61" s="575"/>
      <c r="C61" s="575">
        <v>1</v>
      </c>
      <c r="D61" s="575"/>
      <c r="E61" s="575"/>
      <c r="F61" s="575"/>
      <c r="G61" s="575"/>
      <c r="H61" s="575"/>
      <c r="I61" s="575"/>
      <c r="J61" s="575"/>
      <c r="K61" s="575"/>
      <c r="L61" s="575"/>
      <c r="M61" s="575"/>
      <c r="N61" s="575"/>
      <c r="O61" s="575">
        <v>1</v>
      </c>
      <c r="P61" s="575">
        <f t="shared" si="5"/>
        <v>2</v>
      </c>
      <c r="Q61" s="99"/>
    </row>
    <row r="62" spans="1:17" ht="9" customHeight="1">
      <c r="A62" s="354" t="s">
        <v>316</v>
      </c>
      <c r="B62" s="575"/>
      <c r="C62" s="575">
        <v>1</v>
      </c>
      <c r="D62" s="575">
        <v>1</v>
      </c>
      <c r="E62" s="575"/>
      <c r="F62" s="575"/>
      <c r="G62" s="575"/>
      <c r="H62" s="575">
        <v>1</v>
      </c>
      <c r="I62" s="575"/>
      <c r="J62" s="575"/>
      <c r="K62" s="575"/>
      <c r="L62" s="575">
        <v>1</v>
      </c>
      <c r="M62" s="575"/>
      <c r="N62" s="575">
        <v>1</v>
      </c>
      <c r="O62" s="575">
        <v>1</v>
      </c>
      <c r="P62" s="575">
        <f t="shared" si="5"/>
        <v>6</v>
      </c>
      <c r="Q62" s="99"/>
    </row>
    <row r="63" spans="1:17" ht="9" customHeight="1">
      <c r="A63" s="354" t="s">
        <v>317</v>
      </c>
      <c r="B63" s="575">
        <v>1</v>
      </c>
      <c r="C63" s="575">
        <v>2</v>
      </c>
      <c r="D63" s="575">
        <v>1</v>
      </c>
      <c r="E63" s="575">
        <v>1</v>
      </c>
      <c r="F63" s="575">
        <v>1</v>
      </c>
      <c r="G63" s="575">
        <v>1</v>
      </c>
      <c r="H63" s="575">
        <v>2</v>
      </c>
      <c r="I63" s="575">
        <v>1</v>
      </c>
      <c r="J63" s="575"/>
      <c r="K63" s="575"/>
      <c r="L63" s="575">
        <v>2</v>
      </c>
      <c r="M63" s="575">
        <v>1</v>
      </c>
      <c r="N63" s="575">
        <v>3</v>
      </c>
      <c r="O63" s="575">
        <v>2</v>
      </c>
      <c r="P63" s="575">
        <f t="shared" si="5"/>
        <v>18</v>
      </c>
      <c r="Q63" s="99"/>
    </row>
    <row r="64" spans="1:17" ht="9" customHeight="1">
      <c r="A64" s="354" t="s">
        <v>318</v>
      </c>
      <c r="B64" s="575"/>
      <c r="C64" s="575">
        <v>2</v>
      </c>
      <c r="D64" s="575">
        <v>1</v>
      </c>
      <c r="E64" s="575">
        <v>1</v>
      </c>
      <c r="F64" s="575"/>
      <c r="G64" s="575">
        <v>2</v>
      </c>
      <c r="H64" s="575">
        <v>2</v>
      </c>
      <c r="I64" s="575"/>
      <c r="J64" s="575"/>
      <c r="K64" s="575"/>
      <c r="L64" s="575">
        <v>2</v>
      </c>
      <c r="M64" s="575">
        <v>1</v>
      </c>
      <c r="N64" s="575">
        <v>2</v>
      </c>
      <c r="O64" s="575">
        <v>1</v>
      </c>
      <c r="P64" s="575">
        <f t="shared" si="5"/>
        <v>14</v>
      </c>
      <c r="Q64" s="99"/>
    </row>
    <row r="65" spans="1:17" ht="9" customHeight="1">
      <c r="A65" s="354" t="s">
        <v>651</v>
      </c>
      <c r="B65" s="575"/>
      <c r="C65" s="575">
        <v>1</v>
      </c>
      <c r="D65" s="575"/>
      <c r="E65" s="575"/>
      <c r="F65" s="575"/>
      <c r="G65" s="575"/>
      <c r="H65" s="575"/>
      <c r="I65" s="575"/>
      <c r="J65" s="575"/>
      <c r="K65" s="575"/>
      <c r="L65" s="575"/>
      <c r="M65" s="575"/>
      <c r="N65" s="575"/>
      <c r="O65" s="575">
        <v>1</v>
      </c>
      <c r="P65" s="575">
        <f t="shared" si="5"/>
        <v>2</v>
      </c>
      <c r="Q65" s="99"/>
    </row>
    <row r="66" spans="1:17" ht="9" customHeight="1">
      <c r="A66" s="354" t="s">
        <v>319</v>
      </c>
      <c r="B66" s="575"/>
      <c r="C66" s="575"/>
      <c r="D66" s="575"/>
      <c r="E66" s="575">
        <v>1</v>
      </c>
      <c r="F66" s="575"/>
      <c r="G66" s="575"/>
      <c r="H66" s="575"/>
      <c r="I66" s="575"/>
      <c r="J66" s="575"/>
      <c r="K66" s="575"/>
      <c r="L66" s="575"/>
      <c r="M66" s="575"/>
      <c r="N66" s="575"/>
      <c r="O66" s="575"/>
      <c r="P66" s="575">
        <f t="shared" si="5"/>
        <v>1</v>
      </c>
      <c r="Q66" s="99"/>
    </row>
    <row r="67" spans="1:17" ht="9" customHeight="1">
      <c r="A67" s="354" t="s">
        <v>391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  <c r="N67" s="575"/>
      <c r="O67" s="575">
        <v>1</v>
      </c>
      <c r="P67" s="575">
        <f t="shared" si="5"/>
        <v>1</v>
      </c>
      <c r="Q67" s="99"/>
    </row>
    <row r="68" spans="1:17" ht="9" customHeight="1">
      <c r="A68" s="354" t="s">
        <v>320</v>
      </c>
      <c r="B68" s="575"/>
      <c r="C68" s="575">
        <v>1</v>
      </c>
      <c r="D68" s="575">
        <v>1</v>
      </c>
      <c r="E68" s="575">
        <v>1</v>
      </c>
      <c r="F68" s="575"/>
      <c r="G68" s="575"/>
      <c r="H68" s="575">
        <v>1</v>
      </c>
      <c r="I68" s="575"/>
      <c r="J68" s="575"/>
      <c r="K68" s="575"/>
      <c r="L68" s="575"/>
      <c r="M68" s="575"/>
      <c r="N68" s="575">
        <v>1</v>
      </c>
      <c r="O68" s="575"/>
      <c r="P68" s="575">
        <f t="shared" si="5"/>
        <v>5</v>
      </c>
      <c r="Q68" s="99"/>
    </row>
    <row r="69" spans="1:17" ht="9" customHeight="1">
      <c r="A69" s="354" t="s">
        <v>321</v>
      </c>
      <c r="B69" s="575"/>
      <c r="C69" s="575">
        <v>1</v>
      </c>
      <c r="D69" s="575"/>
      <c r="E69" s="575"/>
      <c r="F69" s="575"/>
      <c r="G69" s="575"/>
      <c r="H69" s="575"/>
      <c r="I69" s="575"/>
      <c r="J69" s="575"/>
      <c r="K69" s="575"/>
      <c r="L69" s="575"/>
      <c r="M69" s="575"/>
      <c r="N69" s="575"/>
      <c r="O69" s="575">
        <v>1</v>
      </c>
      <c r="P69" s="575">
        <f t="shared" si="5"/>
        <v>2</v>
      </c>
      <c r="Q69" s="99"/>
    </row>
    <row r="70" spans="1:17" ht="9" customHeight="1">
      <c r="A70" s="354" t="s">
        <v>322</v>
      </c>
      <c r="B70" s="575"/>
      <c r="C70" s="575">
        <v>1</v>
      </c>
      <c r="D70" s="575"/>
      <c r="E70" s="575"/>
      <c r="F70" s="575"/>
      <c r="G70" s="575"/>
      <c r="H70" s="575">
        <v>1</v>
      </c>
      <c r="I70" s="575"/>
      <c r="J70" s="575"/>
      <c r="K70" s="575"/>
      <c r="L70" s="575">
        <v>1</v>
      </c>
      <c r="M70" s="575"/>
      <c r="N70" s="575">
        <v>1</v>
      </c>
      <c r="O70" s="575">
        <v>1</v>
      </c>
      <c r="P70" s="575">
        <f t="shared" si="5"/>
        <v>5</v>
      </c>
      <c r="Q70" s="99"/>
    </row>
    <row r="71" spans="1:17" ht="9" customHeight="1">
      <c r="A71" s="355" t="s">
        <v>283</v>
      </c>
      <c r="B71" s="576"/>
      <c r="C71" s="576"/>
      <c r="D71" s="576"/>
      <c r="E71" s="576"/>
      <c r="F71" s="576"/>
      <c r="G71" s="576"/>
      <c r="H71" s="576"/>
      <c r="I71" s="576"/>
      <c r="J71" s="576"/>
      <c r="K71" s="576"/>
      <c r="L71" s="576"/>
      <c r="M71" s="576"/>
      <c r="N71" s="576"/>
      <c r="O71" s="576"/>
      <c r="P71" s="576"/>
      <c r="Q71" s="99"/>
    </row>
    <row r="72" spans="1:17" ht="9" customHeight="1">
      <c r="A72" s="354" t="s">
        <v>323</v>
      </c>
      <c r="B72" s="575"/>
      <c r="C72" s="575">
        <v>1</v>
      </c>
      <c r="D72" s="575">
        <v>1</v>
      </c>
      <c r="E72" s="575"/>
      <c r="F72" s="575"/>
      <c r="G72" s="575"/>
      <c r="H72" s="575"/>
      <c r="I72" s="575"/>
      <c r="J72" s="575"/>
      <c r="K72" s="575"/>
      <c r="L72" s="575"/>
      <c r="M72" s="575"/>
      <c r="N72" s="575"/>
      <c r="O72" s="575"/>
      <c r="P72" s="575">
        <f>SUM(B72:O72)</f>
        <v>2</v>
      </c>
      <c r="Q72" s="99"/>
    </row>
    <row r="73" spans="1:17" ht="9" customHeight="1">
      <c r="A73" s="354" t="s">
        <v>324</v>
      </c>
      <c r="B73" s="575"/>
      <c r="C73" s="575">
        <v>1</v>
      </c>
      <c r="D73" s="575"/>
      <c r="E73" s="575"/>
      <c r="F73" s="575"/>
      <c r="G73" s="575"/>
      <c r="H73" s="575"/>
      <c r="I73" s="575"/>
      <c r="J73" s="575"/>
      <c r="K73" s="575"/>
      <c r="L73" s="575">
        <v>1</v>
      </c>
      <c r="M73" s="575"/>
      <c r="N73" s="575"/>
      <c r="O73" s="575"/>
      <c r="P73" s="575">
        <f>SUM(B73:O73)</f>
        <v>2</v>
      </c>
      <c r="Q73" s="99"/>
    </row>
    <row r="74" spans="1:17" ht="9" customHeight="1">
      <c r="A74" s="354" t="s">
        <v>325</v>
      </c>
      <c r="B74" s="575"/>
      <c r="C74" s="575">
        <v>1</v>
      </c>
      <c r="D74" s="575">
        <v>1</v>
      </c>
      <c r="E74" s="575"/>
      <c r="F74" s="575"/>
      <c r="G74" s="575"/>
      <c r="H74" s="575"/>
      <c r="I74" s="575"/>
      <c r="J74" s="575"/>
      <c r="K74" s="575"/>
      <c r="L74" s="575"/>
      <c r="M74" s="575"/>
      <c r="N74" s="575"/>
      <c r="O74" s="575"/>
      <c r="P74" s="575">
        <f>SUM(B74:O74)</f>
        <v>2</v>
      </c>
      <c r="Q74" s="99"/>
    </row>
    <row r="75" spans="1:17" ht="9" customHeight="1">
      <c r="A75" s="354" t="s">
        <v>927</v>
      </c>
      <c r="B75" s="575"/>
      <c r="C75" s="575"/>
      <c r="D75" s="575">
        <v>1</v>
      </c>
      <c r="E75" s="575"/>
      <c r="F75" s="575"/>
      <c r="G75" s="575"/>
      <c r="H75" s="575"/>
      <c r="I75" s="575"/>
      <c r="J75" s="575"/>
      <c r="K75" s="575"/>
      <c r="L75" s="575"/>
      <c r="M75" s="575"/>
      <c r="N75" s="575"/>
      <c r="O75" s="575"/>
      <c r="P75" s="575">
        <f>SUM(B75:O75)</f>
        <v>1</v>
      </c>
      <c r="Q75" s="99"/>
    </row>
    <row r="76" spans="1:17" ht="9" customHeight="1">
      <c r="A76" s="355" t="s">
        <v>815</v>
      </c>
      <c r="B76" s="576"/>
      <c r="C76" s="576"/>
      <c r="D76" s="576"/>
      <c r="E76" s="576"/>
      <c r="F76" s="576"/>
      <c r="G76" s="576"/>
      <c r="H76" s="576"/>
      <c r="I76" s="576"/>
      <c r="J76" s="576"/>
      <c r="K76" s="576"/>
      <c r="L76" s="576"/>
      <c r="M76" s="576"/>
      <c r="N76" s="576"/>
      <c r="O76" s="576"/>
      <c r="P76" s="576"/>
      <c r="Q76" s="99"/>
    </row>
    <row r="77" spans="1:17" ht="9" customHeight="1">
      <c r="A77" s="354" t="s">
        <v>326</v>
      </c>
      <c r="B77" s="575"/>
      <c r="C77" s="575">
        <v>1</v>
      </c>
      <c r="D77" s="575">
        <v>1</v>
      </c>
      <c r="E77" s="575"/>
      <c r="F77" s="575"/>
      <c r="G77" s="575"/>
      <c r="H77" s="575"/>
      <c r="I77" s="575"/>
      <c r="J77" s="575"/>
      <c r="K77" s="575"/>
      <c r="L77" s="575"/>
      <c r="M77" s="575"/>
      <c r="N77" s="575"/>
      <c r="O77" s="575"/>
      <c r="P77" s="575">
        <f t="shared" ref="P77:P88" si="6">SUM(B77:O77)</f>
        <v>2</v>
      </c>
      <c r="Q77" s="99"/>
    </row>
    <row r="78" spans="1:17" ht="9" customHeight="1">
      <c r="A78" s="354" t="s">
        <v>327</v>
      </c>
      <c r="B78" s="575"/>
      <c r="C78" s="575">
        <v>1</v>
      </c>
      <c r="D78" s="575"/>
      <c r="E78" s="575"/>
      <c r="F78" s="575"/>
      <c r="G78" s="575"/>
      <c r="H78" s="575"/>
      <c r="I78" s="575"/>
      <c r="J78" s="575"/>
      <c r="K78" s="575"/>
      <c r="L78" s="575">
        <v>1</v>
      </c>
      <c r="M78" s="575"/>
      <c r="N78" s="575"/>
      <c r="O78" s="575">
        <v>1</v>
      </c>
      <c r="P78" s="575">
        <f t="shared" si="6"/>
        <v>3</v>
      </c>
      <c r="Q78" s="99"/>
    </row>
    <row r="79" spans="1:17" ht="9" customHeight="1">
      <c r="A79" s="354" t="s">
        <v>691</v>
      </c>
      <c r="B79" s="575"/>
      <c r="C79" s="575">
        <v>1</v>
      </c>
      <c r="D79" s="575"/>
      <c r="E79" s="575"/>
      <c r="F79" s="575"/>
      <c r="G79" s="575"/>
      <c r="H79" s="575"/>
      <c r="I79" s="575"/>
      <c r="J79" s="575"/>
      <c r="K79" s="575"/>
      <c r="L79" s="575"/>
      <c r="M79" s="575"/>
      <c r="N79" s="575"/>
      <c r="O79" s="575"/>
      <c r="P79" s="575">
        <f t="shared" si="6"/>
        <v>1</v>
      </c>
      <c r="Q79" s="99"/>
    </row>
    <row r="80" spans="1:17" ht="9" customHeight="1">
      <c r="A80" s="354" t="s">
        <v>328</v>
      </c>
      <c r="B80" s="575"/>
      <c r="C80" s="575">
        <v>1</v>
      </c>
      <c r="D80" s="575"/>
      <c r="E80" s="575"/>
      <c r="F80" s="575"/>
      <c r="G80" s="575"/>
      <c r="H80" s="575"/>
      <c r="I80" s="575"/>
      <c r="J80" s="575"/>
      <c r="K80" s="575"/>
      <c r="L80" s="575">
        <v>1</v>
      </c>
      <c r="M80" s="575"/>
      <c r="N80" s="575"/>
      <c r="O80" s="575"/>
      <c r="P80" s="575">
        <f t="shared" si="6"/>
        <v>2</v>
      </c>
      <c r="Q80" s="99"/>
    </row>
    <row r="81" spans="1:17" ht="9" customHeight="1">
      <c r="A81" s="354" t="s">
        <v>329</v>
      </c>
      <c r="B81" s="575"/>
      <c r="C81" s="575">
        <v>1</v>
      </c>
      <c r="D81" s="575"/>
      <c r="E81" s="575"/>
      <c r="F81" s="575"/>
      <c r="G81" s="575"/>
      <c r="H81" s="575"/>
      <c r="I81" s="575"/>
      <c r="J81" s="575"/>
      <c r="K81" s="575"/>
      <c r="L81" s="575">
        <v>1</v>
      </c>
      <c r="M81" s="575"/>
      <c r="N81" s="575"/>
      <c r="O81" s="575">
        <v>1</v>
      </c>
      <c r="P81" s="575">
        <f t="shared" si="6"/>
        <v>3</v>
      </c>
      <c r="Q81" s="99"/>
    </row>
    <row r="82" spans="1:17" ht="9" customHeight="1">
      <c r="A82" s="354" t="s">
        <v>392</v>
      </c>
      <c r="B82" s="575"/>
      <c r="C82" s="575">
        <v>1</v>
      </c>
      <c r="D82" s="575"/>
      <c r="E82" s="575"/>
      <c r="F82" s="575"/>
      <c r="G82" s="575"/>
      <c r="H82" s="575"/>
      <c r="I82" s="575"/>
      <c r="J82" s="575"/>
      <c r="K82" s="575"/>
      <c r="L82" s="575"/>
      <c r="M82" s="575"/>
      <c r="N82" s="575"/>
      <c r="O82" s="575">
        <v>1</v>
      </c>
      <c r="P82" s="575">
        <f t="shared" si="6"/>
        <v>2</v>
      </c>
      <c r="Q82" s="99"/>
    </row>
    <row r="83" spans="1:17" ht="9" customHeight="1">
      <c r="A83" s="354" t="s">
        <v>330</v>
      </c>
      <c r="B83" s="575"/>
      <c r="C83" s="575">
        <v>1</v>
      </c>
      <c r="D83" s="575"/>
      <c r="E83" s="575"/>
      <c r="F83" s="575"/>
      <c r="G83" s="575"/>
      <c r="H83" s="575"/>
      <c r="I83" s="575"/>
      <c r="J83" s="575"/>
      <c r="K83" s="575"/>
      <c r="L83" s="575"/>
      <c r="M83" s="575"/>
      <c r="N83" s="575"/>
      <c r="O83" s="575"/>
      <c r="P83" s="575">
        <f t="shared" si="6"/>
        <v>1</v>
      </c>
      <c r="Q83" s="99"/>
    </row>
    <row r="84" spans="1:17" ht="9" customHeight="1">
      <c r="A84" s="354" t="s">
        <v>393</v>
      </c>
      <c r="B84" s="575"/>
      <c r="C84" s="575"/>
      <c r="D84" s="575"/>
      <c r="E84" s="575"/>
      <c r="F84" s="575"/>
      <c r="G84" s="575"/>
      <c r="H84" s="575"/>
      <c r="I84" s="575"/>
      <c r="J84" s="575"/>
      <c r="K84" s="575"/>
      <c r="L84" s="575"/>
      <c r="M84" s="575"/>
      <c r="N84" s="575"/>
      <c r="O84" s="575">
        <v>1</v>
      </c>
      <c r="P84" s="575">
        <f t="shared" si="6"/>
        <v>1</v>
      </c>
      <c r="Q84" s="99"/>
    </row>
    <row r="85" spans="1:17" ht="9" customHeight="1">
      <c r="A85" s="354" t="s">
        <v>331</v>
      </c>
      <c r="B85" s="575"/>
      <c r="C85" s="575">
        <v>1</v>
      </c>
      <c r="D85" s="575"/>
      <c r="E85" s="575"/>
      <c r="F85" s="575"/>
      <c r="G85" s="575"/>
      <c r="H85" s="575"/>
      <c r="I85" s="575"/>
      <c r="J85" s="575"/>
      <c r="K85" s="575"/>
      <c r="L85" s="575">
        <v>1</v>
      </c>
      <c r="M85" s="575"/>
      <c r="N85" s="575"/>
      <c r="O85" s="575">
        <v>1</v>
      </c>
      <c r="P85" s="575">
        <f t="shared" si="6"/>
        <v>3</v>
      </c>
      <c r="Q85" s="99"/>
    </row>
    <row r="86" spans="1:17" ht="9" customHeight="1">
      <c r="A86" s="354" t="s">
        <v>332</v>
      </c>
      <c r="B86" s="575"/>
      <c r="C86" s="575">
        <v>1</v>
      </c>
      <c r="D86" s="575"/>
      <c r="E86" s="575"/>
      <c r="F86" s="575"/>
      <c r="G86" s="575"/>
      <c r="H86" s="575"/>
      <c r="I86" s="575"/>
      <c r="J86" s="575"/>
      <c r="K86" s="575"/>
      <c r="L86" s="575"/>
      <c r="M86" s="575"/>
      <c r="N86" s="575"/>
      <c r="O86" s="575"/>
      <c r="P86" s="575">
        <f t="shared" si="6"/>
        <v>1</v>
      </c>
      <c r="Q86" s="99"/>
    </row>
    <row r="87" spans="1:17" ht="9" customHeight="1">
      <c r="A87" s="354" t="s">
        <v>333</v>
      </c>
      <c r="B87" s="575">
        <v>1</v>
      </c>
      <c r="C87" s="575">
        <v>1</v>
      </c>
      <c r="D87" s="575">
        <v>1</v>
      </c>
      <c r="E87" s="575"/>
      <c r="F87" s="575"/>
      <c r="G87" s="575"/>
      <c r="H87" s="575"/>
      <c r="I87" s="575"/>
      <c r="J87" s="575"/>
      <c r="K87" s="575"/>
      <c r="L87" s="575">
        <v>1</v>
      </c>
      <c r="M87" s="575"/>
      <c r="N87" s="575"/>
      <c r="O87" s="575">
        <v>1</v>
      </c>
      <c r="P87" s="575">
        <f t="shared" si="6"/>
        <v>5</v>
      </c>
      <c r="Q87" s="99"/>
    </row>
    <row r="88" spans="1:17" ht="9" customHeight="1">
      <c r="A88" s="354" t="s">
        <v>334</v>
      </c>
      <c r="B88" s="575"/>
      <c r="C88" s="575">
        <v>1</v>
      </c>
      <c r="D88" s="575">
        <v>1</v>
      </c>
      <c r="E88" s="575"/>
      <c r="F88" s="575"/>
      <c r="G88" s="575"/>
      <c r="H88" s="575"/>
      <c r="I88" s="575"/>
      <c r="J88" s="575"/>
      <c r="K88" s="575"/>
      <c r="L88" s="575">
        <v>1</v>
      </c>
      <c r="M88" s="575"/>
      <c r="N88" s="575"/>
      <c r="O88" s="575">
        <v>1</v>
      </c>
      <c r="P88" s="575">
        <f t="shared" si="6"/>
        <v>4</v>
      </c>
      <c r="Q88" s="99"/>
    </row>
    <row r="89" spans="1:17" ht="9" customHeight="1">
      <c r="A89" s="355" t="s">
        <v>284</v>
      </c>
      <c r="B89" s="576"/>
      <c r="C89" s="576"/>
      <c r="D89" s="576"/>
      <c r="E89" s="576"/>
      <c r="F89" s="576"/>
      <c r="G89" s="576"/>
      <c r="H89" s="576"/>
      <c r="I89" s="576"/>
      <c r="J89" s="576"/>
      <c r="K89" s="576"/>
      <c r="L89" s="576"/>
      <c r="M89" s="576"/>
      <c r="N89" s="576"/>
      <c r="O89" s="576"/>
      <c r="P89" s="576"/>
      <c r="Q89" s="99"/>
    </row>
    <row r="90" spans="1:17" ht="9" customHeight="1">
      <c r="A90" s="354" t="s">
        <v>335</v>
      </c>
      <c r="B90" s="575">
        <v>1</v>
      </c>
      <c r="C90" s="575">
        <v>1</v>
      </c>
      <c r="D90" s="575">
        <v>1</v>
      </c>
      <c r="E90" s="575"/>
      <c r="F90" s="575"/>
      <c r="G90" s="575"/>
      <c r="H90" s="575"/>
      <c r="I90" s="575"/>
      <c r="J90" s="575"/>
      <c r="K90" s="575"/>
      <c r="L90" s="575">
        <v>1</v>
      </c>
      <c r="M90" s="575">
        <v>1</v>
      </c>
      <c r="N90" s="575">
        <v>1</v>
      </c>
      <c r="O90" s="575">
        <v>1</v>
      </c>
      <c r="P90" s="575">
        <f t="shared" ref="P90:P96" si="7">SUM(B90:O90)</f>
        <v>7</v>
      </c>
      <c r="Q90" s="99"/>
    </row>
    <row r="91" spans="1:17" ht="9" customHeight="1">
      <c r="A91" s="354" t="s">
        <v>336</v>
      </c>
      <c r="B91" s="575"/>
      <c r="C91" s="575">
        <v>1</v>
      </c>
      <c r="D91" s="575"/>
      <c r="E91" s="575"/>
      <c r="F91" s="575"/>
      <c r="G91" s="575"/>
      <c r="H91" s="575"/>
      <c r="I91" s="575"/>
      <c r="J91" s="575"/>
      <c r="K91" s="575"/>
      <c r="L91" s="575"/>
      <c r="M91" s="575"/>
      <c r="N91" s="575"/>
      <c r="O91" s="575"/>
      <c r="P91" s="575">
        <f t="shared" si="7"/>
        <v>1</v>
      </c>
      <c r="Q91" s="99"/>
    </row>
    <row r="92" spans="1:17" ht="9" customHeight="1">
      <c r="A92" s="354" t="s">
        <v>314</v>
      </c>
      <c r="B92" s="575"/>
      <c r="C92" s="575">
        <v>1</v>
      </c>
      <c r="D92" s="575"/>
      <c r="E92" s="575"/>
      <c r="F92" s="575"/>
      <c r="G92" s="575"/>
      <c r="H92" s="575"/>
      <c r="I92" s="575"/>
      <c r="J92" s="575"/>
      <c r="K92" s="575"/>
      <c r="L92" s="575">
        <v>1</v>
      </c>
      <c r="M92" s="575"/>
      <c r="N92" s="575"/>
      <c r="O92" s="575">
        <v>1</v>
      </c>
      <c r="P92" s="575">
        <f t="shared" si="7"/>
        <v>3</v>
      </c>
      <c r="Q92" s="99"/>
    </row>
    <row r="93" spans="1:17" ht="9" customHeight="1">
      <c r="A93" s="354" t="s">
        <v>337</v>
      </c>
      <c r="B93" s="575"/>
      <c r="C93" s="575">
        <v>1</v>
      </c>
      <c r="D93" s="575"/>
      <c r="E93" s="575"/>
      <c r="F93" s="575"/>
      <c r="G93" s="575"/>
      <c r="H93" s="575"/>
      <c r="I93" s="575"/>
      <c r="J93" s="575"/>
      <c r="K93" s="575"/>
      <c r="L93" s="575">
        <v>1</v>
      </c>
      <c r="M93" s="575"/>
      <c r="N93" s="575"/>
      <c r="O93" s="575"/>
      <c r="P93" s="575">
        <f t="shared" si="7"/>
        <v>2</v>
      </c>
      <c r="Q93" s="99"/>
    </row>
    <row r="94" spans="1:17" ht="9" customHeight="1">
      <c r="A94" s="354" t="s">
        <v>338</v>
      </c>
      <c r="B94" s="575"/>
      <c r="C94" s="575"/>
      <c r="D94" s="575"/>
      <c r="E94" s="575"/>
      <c r="F94" s="575"/>
      <c r="G94" s="575"/>
      <c r="H94" s="575"/>
      <c r="I94" s="575"/>
      <c r="J94" s="575"/>
      <c r="K94" s="575"/>
      <c r="L94" s="575">
        <v>1</v>
      </c>
      <c r="M94" s="575"/>
      <c r="N94" s="575"/>
      <c r="O94" s="575"/>
      <c r="P94" s="575">
        <f t="shared" si="7"/>
        <v>1</v>
      </c>
      <c r="Q94" s="99"/>
    </row>
    <row r="95" spans="1:17" ht="9" customHeight="1">
      <c r="A95" s="354" t="s">
        <v>339</v>
      </c>
      <c r="B95" s="575"/>
      <c r="C95" s="575">
        <v>1</v>
      </c>
      <c r="D95" s="575"/>
      <c r="E95" s="575">
        <v>1</v>
      </c>
      <c r="F95" s="575"/>
      <c r="G95" s="575"/>
      <c r="H95" s="575"/>
      <c r="I95" s="575"/>
      <c r="J95" s="575"/>
      <c r="K95" s="575"/>
      <c r="L95" s="575">
        <v>1</v>
      </c>
      <c r="M95" s="575"/>
      <c r="N95" s="575">
        <v>1</v>
      </c>
      <c r="O95" s="575">
        <v>1</v>
      </c>
      <c r="P95" s="575">
        <f t="shared" si="7"/>
        <v>5</v>
      </c>
      <c r="Q95" s="99"/>
    </row>
    <row r="96" spans="1:17" ht="9" customHeight="1">
      <c r="A96" s="354" t="s">
        <v>340</v>
      </c>
      <c r="B96" s="575"/>
      <c r="C96" s="575">
        <v>1</v>
      </c>
      <c r="D96" s="575">
        <v>1</v>
      </c>
      <c r="E96" s="575">
        <v>1</v>
      </c>
      <c r="F96" s="575"/>
      <c r="G96" s="575">
        <v>1</v>
      </c>
      <c r="H96" s="575">
        <v>1</v>
      </c>
      <c r="I96" s="575"/>
      <c r="J96" s="575"/>
      <c r="K96" s="575"/>
      <c r="L96" s="575">
        <v>1</v>
      </c>
      <c r="M96" s="575">
        <v>1</v>
      </c>
      <c r="N96" s="575">
        <v>1</v>
      </c>
      <c r="O96" s="575">
        <v>2</v>
      </c>
      <c r="P96" s="575">
        <f t="shared" si="7"/>
        <v>10</v>
      </c>
      <c r="Q96" s="99"/>
    </row>
    <row r="97" spans="1:17" ht="9" customHeight="1">
      <c r="A97" s="355" t="s">
        <v>285</v>
      </c>
      <c r="B97" s="576"/>
      <c r="C97" s="576"/>
      <c r="D97" s="576"/>
      <c r="E97" s="576"/>
      <c r="F97" s="576"/>
      <c r="G97" s="576"/>
      <c r="H97" s="576"/>
      <c r="I97" s="576"/>
      <c r="J97" s="576"/>
      <c r="K97" s="576"/>
      <c r="L97" s="576"/>
      <c r="M97" s="576"/>
      <c r="N97" s="576"/>
      <c r="O97" s="576"/>
      <c r="P97" s="576"/>
      <c r="Q97" s="99"/>
    </row>
    <row r="98" spans="1:17" ht="9" customHeight="1">
      <c r="A98" s="354" t="s">
        <v>341</v>
      </c>
      <c r="B98" s="575"/>
      <c r="C98" s="575">
        <v>1</v>
      </c>
      <c r="D98" s="575"/>
      <c r="E98" s="575">
        <v>1</v>
      </c>
      <c r="F98" s="575"/>
      <c r="G98" s="575"/>
      <c r="H98" s="575">
        <v>1</v>
      </c>
      <c r="I98" s="575"/>
      <c r="J98" s="575"/>
      <c r="K98" s="575"/>
      <c r="L98" s="575"/>
      <c r="M98" s="575"/>
      <c r="N98" s="575"/>
      <c r="O98" s="575"/>
      <c r="P98" s="575">
        <f t="shared" ref="P98:P143" si="8">SUM(B98:O98)</f>
        <v>3</v>
      </c>
      <c r="Q98" s="99"/>
    </row>
    <row r="99" spans="1:17" ht="9" customHeight="1">
      <c r="A99" s="354" t="s">
        <v>816</v>
      </c>
      <c r="B99" s="575"/>
      <c r="C99" s="575">
        <v>1</v>
      </c>
      <c r="D99" s="575"/>
      <c r="E99" s="575"/>
      <c r="F99" s="575"/>
      <c r="G99" s="575"/>
      <c r="H99" s="575"/>
      <c r="I99" s="575"/>
      <c r="J99" s="575"/>
      <c r="K99" s="575"/>
      <c r="L99" s="575">
        <v>1</v>
      </c>
      <c r="M99" s="575"/>
      <c r="N99" s="575"/>
      <c r="O99" s="575">
        <v>1</v>
      </c>
      <c r="P99" s="575">
        <f t="shared" si="8"/>
        <v>3</v>
      </c>
      <c r="Q99" s="99"/>
    </row>
    <row r="100" spans="1:17" ht="9" customHeight="1">
      <c r="A100" s="354" t="s">
        <v>394</v>
      </c>
      <c r="B100" s="575"/>
      <c r="C100" s="575"/>
      <c r="D100" s="575"/>
      <c r="E100" s="575"/>
      <c r="F100" s="575"/>
      <c r="G100" s="575"/>
      <c r="H100" s="575"/>
      <c r="I100" s="575"/>
      <c r="J100" s="575"/>
      <c r="K100" s="575"/>
      <c r="L100" s="575"/>
      <c r="M100" s="575"/>
      <c r="N100" s="575">
        <v>1</v>
      </c>
      <c r="O100" s="575"/>
      <c r="P100" s="575">
        <f t="shared" si="8"/>
        <v>1</v>
      </c>
      <c r="Q100" s="99"/>
    </row>
    <row r="101" spans="1:17" ht="9" customHeight="1">
      <c r="A101" s="354" t="s">
        <v>342</v>
      </c>
      <c r="B101" s="575"/>
      <c r="C101" s="575">
        <v>1</v>
      </c>
      <c r="D101" s="575"/>
      <c r="E101" s="575">
        <v>1</v>
      </c>
      <c r="F101" s="575"/>
      <c r="G101" s="575"/>
      <c r="H101" s="575"/>
      <c r="I101" s="575"/>
      <c r="J101" s="575"/>
      <c r="K101" s="575"/>
      <c r="L101" s="575">
        <v>1</v>
      </c>
      <c r="M101" s="575"/>
      <c r="N101" s="575">
        <v>1</v>
      </c>
      <c r="O101" s="575">
        <v>1</v>
      </c>
      <c r="P101" s="575">
        <f t="shared" si="8"/>
        <v>5</v>
      </c>
      <c r="Q101" s="99"/>
    </row>
    <row r="102" spans="1:17" ht="9" customHeight="1">
      <c r="A102" s="354" t="s">
        <v>343</v>
      </c>
      <c r="B102" s="575"/>
      <c r="C102" s="575">
        <v>1</v>
      </c>
      <c r="D102" s="575"/>
      <c r="E102" s="575"/>
      <c r="F102" s="575"/>
      <c r="G102" s="575"/>
      <c r="H102" s="575"/>
      <c r="I102" s="575"/>
      <c r="J102" s="575"/>
      <c r="K102" s="575"/>
      <c r="L102" s="575"/>
      <c r="M102" s="575"/>
      <c r="N102" s="575"/>
      <c r="O102" s="575"/>
      <c r="P102" s="575">
        <f t="shared" si="8"/>
        <v>1</v>
      </c>
      <c r="Q102" s="99"/>
    </row>
    <row r="103" spans="1:17" ht="9" customHeight="1">
      <c r="A103" s="354" t="s">
        <v>344</v>
      </c>
      <c r="B103" s="575"/>
      <c r="C103" s="575">
        <v>1</v>
      </c>
      <c r="D103" s="575"/>
      <c r="E103" s="575"/>
      <c r="F103" s="575"/>
      <c r="G103" s="575"/>
      <c r="H103" s="575"/>
      <c r="I103" s="575"/>
      <c r="J103" s="575"/>
      <c r="K103" s="575"/>
      <c r="L103" s="575"/>
      <c r="M103" s="575"/>
      <c r="N103" s="575"/>
      <c r="O103" s="575"/>
      <c r="P103" s="575">
        <f t="shared" si="8"/>
        <v>1</v>
      </c>
      <c r="Q103" s="99"/>
    </row>
    <row r="104" spans="1:17" ht="9" customHeight="1">
      <c r="A104" s="354" t="s">
        <v>345</v>
      </c>
      <c r="B104" s="575"/>
      <c r="C104" s="575"/>
      <c r="D104" s="575"/>
      <c r="E104" s="575"/>
      <c r="F104" s="575"/>
      <c r="G104" s="575"/>
      <c r="H104" s="575"/>
      <c r="I104" s="575"/>
      <c r="J104" s="575"/>
      <c r="K104" s="575"/>
      <c r="L104" s="575"/>
      <c r="M104" s="575"/>
      <c r="N104" s="575">
        <v>1</v>
      </c>
      <c r="O104" s="575">
        <v>1</v>
      </c>
      <c r="P104" s="575">
        <f t="shared" si="8"/>
        <v>2</v>
      </c>
      <c r="Q104" s="99"/>
    </row>
    <row r="105" spans="1:17" ht="9" customHeight="1">
      <c r="A105" s="354" t="s">
        <v>346</v>
      </c>
      <c r="B105" s="575"/>
      <c r="C105" s="575">
        <v>1</v>
      </c>
      <c r="D105" s="575">
        <v>1</v>
      </c>
      <c r="E105" s="575"/>
      <c r="F105" s="575"/>
      <c r="G105" s="575">
        <v>1</v>
      </c>
      <c r="H105" s="575"/>
      <c r="I105" s="575"/>
      <c r="J105" s="575"/>
      <c r="K105" s="575"/>
      <c r="L105" s="575"/>
      <c r="M105" s="575"/>
      <c r="N105" s="575">
        <v>1</v>
      </c>
      <c r="O105" s="575"/>
      <c r="P105" s="575">
        <f t="shared" si="8"/>
        <v>4</v>
      </c>
      <c r="Q105" s="99"/>
    </row>
    <row r="106" spans="1:17" ht="9" customHeight="1">
      <c r="A106" s="354" t="s">
        <v>817</v>
      </c>
      <c r="B106" s="575"/>
      <c r="C106" s="575"/>
      <c r="D106" s="575"/>
      <c r="E106" s="575"/>
      <c r="F106" s="575"/>
      <c r="G106" s="575"/>
      <c r="H106" s="575"/>
      <c r="I106" s="575"/>
      <c r="J106" s="575"/>
      <c r="K106" s="575"/>
      <c r="L106" s="575"/>
      <c r="M106" s="575"/>
      <c r="N106" s="575">
        <v>1</v>
      </c>
      <c r="O106" s="575"/>
      <c r="P106" s="575">
        <f t="shared" si="8"/>
        <v>1</v>
      </c>
      <c r="Q106" s="99"/>
    </row>
    <row r="107" spans="1:17" ht="9" customHeight="1">
      <c r="A107" s="354" t="s">
        <v>407</v>
      </c>
      <c r="B107" s="575"/>
      <c r="C107" s="575"/>
      <c r="D107" s="575"/>
      <c r="E107" s="575"/>
      <c r="F107" s="575"/>
      <c r="G107" s="575"/>
      <c r="H107" s="575"/>
      <c r="I107" s="575"/>
      <c r="J107" s="575"/>
      <c r="K107" s="575"/>
      <c r="L107" s="575"/>
      <c r="M107" s="575"/>
      <c r="N107" s="575">
        <v>1</v>
      </c>
      <c r="O107" s="575"/>
      <c r="P107" s="575">
        <f t="shared" si="8"/>
        <v>1</v>
      </c>
      <c r="Q107" s="99"/>
    </row>
    <row r="108" spans="1:17" ht="9" customHeight="1">
      <c r="A108" s="354" t="s">
        <v>347</v>
      </c>
      <c r="B108" s="575"/>
      <c r="C108" s="575">
        <v>1</v>
      </c>
      <c r="D108" s="575">
        <v>1</v>
      </c>
      <c r="E108" s="575"/>
      <c r="F108" s="575"/>
      <c r="G108" s="575"/>
      <c r="H108" s="575">
        <v>1</v>
      </c>
      <c r="I108" s="575"/>
      <c r="J108" s="575"/>
      <c r="K108" s="575"/>
      <c r="L108" s="575">
        <v>1</v>
      </c>
      <c r="M108" s="575"/>
      <c r="N108" s="575">
        <v>1</v>
      </c>
      <c r="O108" s="575">
        <v>1</v>
      </c>
      <c r="P108" s="575">
        <f t="shared" si="8"/>
        <v>6</v>
      </c>
      <c r="Q108" s="99"/>
    </row>
    <row r="109" spans="1:17" ht="9" customHeight="1">
      <c r="A109" s="354" t="s">
        <v>396</v>
      </c>
      <c r="B109" s="575"/>
      <c r="C109" s="575">
        <v>1</v>
      </c>
      <c r="D109" s="575"/>
      <c r="E109" s="575"/>
      <c r="F109" s="575"/>
      <c r="G109" s="575"/>
      <c r="H109" s="575"/>
      <c r="I109" s="575"/>
      <c r="J109" s="575"/>
      <c r="K109" s="575"/>
      <c r="L109" s="575"/>
      <c r="M109" s="575"/>
      <c r="N109" s="575">
        <v>1</v>
      </c>
      <c r="O109" s="575"/>
      <c r="P109" s="575">
        <f t="shared" si="8"/>
        <v>2</v>
      </c>
      <c r="Q109" s="99"/>
    </row>
    <row r="110" spans="1:17" ht="9" customHeight="1">
      <c r="A110" s="354" t="s">
        <v>544</v>
      </c>
      <c r="B110" s="575"/>
      <c r="C110" s="575"/>
      <c r="D110" s="575"/>
      <c r="E110" s="575"/>
      <c r="F110" s="575"/>
      <c r="G110" s="575"/>
      <c r="H110" s="575"/>
      <c r="I110" s="575"/>
      <c r="J110" s="575"/>
      <c r="K110" s="575"/>
      <c r="L110" s="575"/>
      <c r="M110" s="575"/>
      <c r="N110" s="575">
        <v>1</v>
      </c>
      <c r="O110" s="575"/>
      <c r="P110" s="575">
        <f t="shared" si="8"/>
        <v>1</v>
      </c>
      <c r="Q110" s="99"/>
    </row>
    <row r="111" spans="1:17" ht="9" customHeight="1">
      <c r="A111" s="354" t="s">
        <v>795</v>
      </c>
      <c r="B111" s="575"/>
      <c r="C111" s="575"/>
      <c r="D111" s="575">
        <v>1</v>
      </c>
      <c r="E111" s="575"/>
      <c r="F111" s="575"/>
      <c r="G111" s="575"/>
      <c r="H111" s="575"/>
      <c r="I111" s="575"/>
      <c r="J111" s="575"/>
      <c r="K111" s="575"/>
      <c r="L111" s="575"/>
      <c r="M111" s="575"/>
      <c r="N111" s="575"/>
      <c r="O111" s="575"/>
      <c r="P111" s="575">
        <f t="shared" si="8"/>
        <v>1</v>
      </c>
      <c r="Q111" s="99"/>
    </row>
    <row r="112" spans="1:17" ht="9" customHeight="1">
      <c r="A112" s="354" t="s">
        <v>348</v>
      </c>
      <c r="B112" s="575"/>
      <c r="C112" s="575"/>
      <c r="D112" s="575"/>
      <c r="E112" s="575"/>
      <c r="F112" s="575"/>
      <c r="G112" s="575"/>
      <c r="H112" s="575"/>
      <c r="I112" s="575">
        <v>1</v>
      </c>
      <c r="J112" s="575"/>
      <c r="K112" s="575"/>
      <c r="L112" s="575"/>
      <c r="M112" s="575"/>
      <c r="N112" s="575"/>
      <c r="O112" s="575"/>
      <c r="P112" s="575">
        <f t="shared" si="8"/>
        <v>1</v>
      </c>
      <c r="Q112" s="99"/>
    </row>
    <row r="113" spans="1:17" ht="9" customHeight="1">
      <c r="A113" s="354" t="s">
        <v>349</v>
      </c>
      <c r="B113" s="575">
        <v>1</v>
      </c>
      <c r="C113" s="575"/>
      <c r="D113" s="575">
        <v>1</v>
      </c>
      <c r="E113" s="575">
        <v>1</v>
      </c>
      <c r="F113" s="575"/>
      <c r="G113" s="575"/>
      <c r="H113" s="575">
        <v>1</v>
      </c>
      <c r="I113" s="575"/>
      <c r="J113" s="575"/>
      <c r="K113" s="575"/>
      <c r="L113" s="575"/>
      <c r="M113" s="575"/>
      <c r="N113" s="575">
        <v>2</v>
      </c>
      <c r="O113" s="575"/>
      <c r="P113" s="575">
        <f t="shared" si="8"/>
        <v>6</v>
      </c>
      <c r="Q113" s="99"/>
    </row>
    <row r="114" spans="1:17" ht="9" customHeight="1">
      <c r="A114" s="354" t="s">
        <v>928</v>
      </c>
      <c r="B114" s="575"/>
      <c r="C114" s="575"/>
      <c r="D114" s="575"/>
      <c r="E114" s="575">
        <v>1</v>
      </c>
      <c r="F114" s="575"/>
      <c r="G114" s="575"/>
      <c r="H114" s="575"/>
      <c r="I114" s="575"/>
      <c r="J114" s="575"/>
      <c r="K114" s="575"/>
      <c r="L114" s="575"/>
      <c r="M114" s="575"/>
      <c r="N114" s="575"/>
      <c r="O114" s="575"/>
      <c r="P114" s="575">
        <f t="shared" si="8"/>
        <v>1</v>
      </c>
      <c r="Q114" s="99"/>
    </row>
    <row r="115" spans="1:17" ht="9" customHeight="1">
      <c r="A115" s="354" t="s">
        <v>350</v>
      </c>
      <c r="B115" s="575"/>
      <c r="C115" s="575">
        <v>1</v>
      </c>
      <c r="D115" s="575"/>
      <c r="E115" s="575"/>
      <c r="F115" s="575"/>
      <c r="G115" s="575"/>
      <c r="H115" s="575"/>
      <c r="I115" s="575"/>
      <c r="J115" s="575"/>
      <c r="K115" s="575"/>
      <c r="L115" s="575">
        <v>1</v>
      </c>
      <c r="M115" s="575"/>
      <c r="N115" s="575">
        <v>1</v>
      </c>
      <c r="O115" s="575">
        <v>1</v>
      </c>
      <c r="P115" s="575">
        <f t="shared" si="8"/>
        <v>4</v>
      </c>
      <c r="Q115" s="99"/>
    </row>
    <row r="116" spans="1:17" ht="9" customHeight="1">
      <c r="A116" s="354" t="s">
        <v>708</v>
      </c>
      <c r="B116" s="575"/>
      <c r="C116" s="575">
        <v>1</v>
      </c>
      <c r="D116" s="575"/>
      <c r="E116" s="575"/>
      <c r="F116" s="575"/>
      <c r="G116" s="575"/>
      <c r="H116" s="575">
        <v>1</v>
      </c>
      <c r="I116" s="575">
        <v>1</v>
      </c>
      <c r="J116" s="575"/>
      <c r="K116" s="575"/>
      <c r="L116" s="575"/>
      <c r="M116" s="575"/>
      <c r="N116" s="575">
        <v>1</v>
      </c>
      <c r="O116" s="575">
        <v>1</v>
      </c>
      <c r="P116" s="575">
        <f t="shared" si="8"/>
        <v>5</v>
      </c>
      <c r="Q116" s="99"/>
    </row>
    <row r="117" spans="1:17" ht="9" customHeight="1">
      <c r="A117" s="354" t="s">
        <v>351</v>
      </c>
      <c r="B117" s="575">
        <v>1</v>
      </c>
      <c r="C117" s="575">
        <v>1</v>
      </c>
      <c r="D117" s="575">
        <v>1</v>
      </c>
      <c r="E117" s="575">
        <v>1</v>
      </c>
      <c r="F117" s="575">
        <v>1</v>
      </c>
      <c r="G117" s="575">
        <v>1</v>
      </c>
      <c r="H117" s="575">
        <v>2</v>
      </c>
      <c r="I117" s="575">
        <v>1</v>
      </c>
      <c r="J117" s="575"/>
      <c r="K117" s="575"/>
      <c r="L117" s="575">
        <v>1</v>
      </c>
      <c r="M117" s="575">
        <v>2</v>
      </c>
      <c r="N117" s="575">
        <v>6</v>
      </c>
      <c r="O117" s="575">
        <v>1</v>
      </c>
      <c r="P117" s="575">
        <f t="shared" si="8"/>
        <v>19</v>
      </c>
      <c r="Q117" s="99"/>
    </row>
    <row r="118" spans="1:17" ht="9" customHeight="1">
      <c r="A118" s="354" t="s">
        <v>818</v>
      </c>
      <c r="B118" s="575"/>
      <c r="C118" s="575">
        <v>1</v>
      </c>
      <c r="D118" s="575"/>
      <c r="E118" s="575"/>
      <c r="F118" s="575"/>
      <c r="G118" s="575"/>
      <c r="H118" s="575"/>
      <c r="I118" s="575">
        <v>1</v>
      </c>
      <c r="J118" s="575"/>
      <c r="K118" s="575"/>
      <c r="L118" s="575"/>
      <c r="M118" s="575"/>
      <c r="N118" s="575">
        <v>1</v>
      </c>
      <c r="O118" s="575"/>
      <c r="P118" s="575">
        <f t="shared" si="8"/>
        <v>3</v>
      </c>
      <c r="Q118" s="99"/>
    </row>
    <row r="119" spans="1:17" ht="9" customHeight="1">
      <c r="A119" s="354" t="s">
        <v>352</v>
      </c>
      <c r="B119" s="575"/>
      <c r="C119" s="575">
        <v>1</v>
      </c>
      <c r="D119" s="575"/>
      <c r="E119" s="575"/>
      <c r="F119" s="575"/>
      <c r="G119" s="575"/>
      <c r="H119" s="575"/>
      <c r="I119" s="575">
        <v>1</v>
      </c>
      <c r="J119" s="575"/>
      <c r="K119" s="575"/>
      <c r="L119" s="575"/>
      <c r="M119" s="575"/>
      <c r="N119" s="575"/>
      <c r="O119" s="575"/>
      <c r="P119" s="575">
        <f t="shared" si="8"/>
        <v>2</v>
      </c>
      <c r="Q119" s="99"/>
    </row>
    <row r="120" spans="1:17" ht="9" customHeight="1">
      <c r="A120" s="354" t="s">
        <v>555</v>
      </c>
      <c r="B120" s="575"/>
      <c r="C120" s="575"/>
      <c r="D120" s="575"/>
      <c r="E120" s="575"/>
      <c r="F120" s="575"/>
      <c r="G120" s="575"/>
      <c r="H120" s="575"/>
      <c r="I120" s="575">
        <v>1</v>
      </c>
      <c r="J120" s="575"/>
      <c r="K120" s="575"/>
      <c r="L120" s="575"/>
      <c r="M120" s="575"/>
      <c r="N120" s="575">
        <v>2</v>
      </c>
      <c r="O120" s="575"/>
      <c r="P120" s="575">
        <f t="shared" si="8"/>
        <v>3</v>
      </c>
      <c r="Q120" s="99"/>
    </row>
    <row r="121" spans="1:17" ht="9" customHeight="1">
      <c r="A121" s="354" t="s">
        <v>353</v>
      </c>
      <c r="B121" s="575"/>
      <c r="C121" s="575">
        <v>1</v>
      </c>
      <c r="D121" s="575"/>
      <c r="E121" s="575"/>
      <c r="F121" s="575"/>
      <c r="G121" s="575"/>
      <c r="H121" s="575"/>
      <c r="I121" s="575"/>
      <c r="J121" s="575"/>
      <c r="K121" s="575"/>
      <c r="L121" s="575"/>
      <c r="M121" s="575"/>
      <c r="N121" s="575">
        <v>1</v>
      </c>
      <c r="O121" s="575"/>
      <c r="P121" s="575">
        <f t="shared" si="8"/>
        <v>2</v>
      </c>
      <c r="Q121" s="99"/>
    </row>
    <row r="122" spans="1:17" ht="9" customHeight="1">
      <c r="A122" s="354" t="s">
        <v>354</v>
      </c>
      <c r="B122" s="575"/>
      <c r="C122" s="575"/>
      <c r="D122" s="575">
        <v>1</v>
      </c>
      <c r="E122" s="575"/>
      <c r="F122" s="575"/>
      <c r="G122" s="575"/>
      <c r="H122" s="575"/>
      <c r="I122" s="575"/>
      <c r="J122" s="575"/>
      <c r="K122" s="575"/>
      <c r="L122" s="575"/>
      <c r="M122" s="575"/>
      <c r="N122" s="575"/>
      <c r="O122" s="575">
        <v>1</v>
      </c>
      <c r="P122" s="575">
        <f t="shared" si="8"/>
        <v>2</v>
      </c>
      <c r="Q122" s="99"/>
    </row>
    <row r="123" spans="1:17" ht="9" customHeight="1">
      <c r="A123" s="354" t="s">
        <v>355</v>
      </c>
      <c r="B123" s="575"/>
      <c r="C123" s="575">
        <v>1</v>
      </c>
      <c r="D123" s="575"/>
      <c r="E123" s="575"/>
      <c r="F123" s="575"/>
      <c r="G123" s="575"/>
      <c r="H123" s="575"/>
      <c r="I123" s="575"/>
      <c r="J123" s="575"/>
      <c r="K123" s="575"/>
      <c r="L123" s="575">
        <v>1</v>
      </c>
      <c r="M123" s="575"/>
      <c r="N123" s="575">
        <v>1</v>
      </c>
      <c r="O123" s="575"/>
      <c r="P123" s="575">
        <f t="shared" si="8"/>
        <v>3</v>
      </c>
      <c r="Q123" s="99"/>
    </row>
    <row r="124" spans="1:17" ht="9" customHeight="1">
      <c r="A124" s="354" t="s">
        <v>356</v>
      </c>
      <c r="B124" s="575"/>
      <c r="C124" s="575"/>
      <c r="D124" s="575"/>
      <c r="E124" s="575"/>
      <c r="F124" s="575"/>
      <c r="G124" s="575"/>
      <c r="H124" s="575"/>
      <c r="I124" s="575"/>
      <c r="J124" s="575"/>
      <c r="K124" s="575"/>
      <c r="L124" s="575"/>
      <c r="M124" s="575"/>
      <c r="N124" s="575">
        <v>1</v>
      </c>
      <c r="O124" s="575"/>
      <c r="P124" s="575">
        <f t="shared" si="8"/>
        <v>1</v>
      </c>
      <c r="Q124" s="99"/>
    </row>
    <row r="125" spans="1:17" ht="9" customHeight="1">
      <c r="A125" s="354" t="s">
        <v>357</v>
      </c>
      <c r="B125" s="575"/>
      <c r="C125" s="575">
        <v>1</v>
      </c>
      <c r="D125" s="575"/>
      <c r="E125" s="575"/>
      <c r="F125" s="575"/>
      <c r="G125" s="575"/>
      <c r="H125" s="575"/>
      <c r="I125" s="575"/>
      <c r="J125" s="575"/>
      <c r="K125" s="575"/>
      <c r="L125" s="575"/>
      <c r="M125" s="575"/>
      <c r="N125" s="575"/>
      <c r="O125" s="575"/>
      <c r="P125" s="575">
        <f t="shared" si="8"/>
        <v>1</v>
      </c>
      <c r="Q125" s="99"/>
    </row>
    <row r="126" spans="1:17" ht="9" customHeight="1">
      <c r="A126" s="354" t="s">
        <v>358</v>
      </c>
      <c r="B126" s="575"/>
      <c r="C126" s="575">
        <v>1</v>
      </c>
      <c r="D126" s="575"/>
      <c r="E126" s="575"/>
      <c r="F126" s="575"/>
      <c r="G126" s="575"/>
      <c r="H126" s="575"/>
      <c r="I126" s="575"/>
      <c r="J126" s="575"/>
      <c r="K126" s="575"/>
      <c r="L126" s="575"/>
      <c r="M126" s="575"/>
      <c r="N126" s="575"/>
      <c r="O126" s="575"/>
      <c r="P126" s="575">
        <f t="shared" si="8"/>
        <v>1</v>
      </c>
      <c r="Q126" s="99"/>
    </row>
    <row r="127" spans="1:17" ht="9" customHeight="1">
      <c r="A127" s="354" t="s">
        <v>359</v>
      </c>
      <c r="B127" s="575"/>
      <c r="C127" s="575"/>
      <c r="D127" s="575">
        <v>1</v>
      </c>
      <c r="E127" s="575"/>
      <c r="F127" s="575"/>
      <c r="G127" s="575"/>
      <c r="H127" s="575"/>
      <c r="I127" s="575"/>
      <c r="J127" s="575"/>
      <c r="K127" s="575"/>
      <c r="L127" s="575"/>
      <c r="M127" s="575"/>
      <c r="N127" s="575"/>
      <c r="O127" s="575"/>
      <c r="P127" s="575">
        <f t="shared" si="8"/>
        <v>1</v>
      </c>
      <c r="Q127" s="99"/>
    </row>
    <row r="128" spans="1:17" ht="9" customHeight="1">
      <c r="A128" s="354" t="s">
        <v>360</v>
      </c>
      <c r="B128" s="575"/>
      <c r="C128" s="575">
        <v>1</v>
      </c>
      <c r="D128" s="575"/>
      <c r="E128" s="575"/>
      <c r="F128" s="575"/>
      <c r="G128" s="575"/>
      <c r="H128" s="575"/>
      <c r="I128" s="575"/>
      <c r="J128" s="575"/>
      <c r="K128" s="575"/>
      <c r="L128" s="575">
        <v>1</v>
      </c>
      <c r="M128" s="575"/>
      <c r="N128" s="575">
        <v>1</v>
      </c>
      <c r="O128" s="575">
        <v>1</v>
      </c>
      <c r="P128" s="575">
        <f t="shared" si="8"/>
        <v>4</v>
      </c>
      <c r="Q128" s="99"/>
    </row>
    <row r="129" spans="1:17" ht="9" customHeight="1">
      <c r="A129" s="354" t="s">
        <v>397</v>
      </c>
      <c r="B129" s="575"/>
      <c r="C129" s="575">
        <v>1</v>
      </c>
      <c r="D129" s="575"/>
      <c r="E129" s="575"/>
      <c r="F129" s="575"/>
      <c r="G129" s="575"/>
      <c r="H129" s="575"/>
      <c r="I129" s="575"/>
      <c r="J129" s="575"/>
      <c r="K129" s="575"/>
      <c r="L129" s="575"/>
      <c r="M129" s="575"/>
      <c r="N129" s="575"/>
      <c r="O129" s="575"/>
      <c r="P129" s="575">
        <f t="shared" si="8"/>
        <v>1</v>
      </c>
      <c r="Q129" s="99"/>
    </row>
    <row r="130" spans="1:17" ht="9" customHeight="1">
      <c r="A130" s="354" t="s">
        <v>361</v>
      </c>
      <c r="B130" s="575"/>
      <c r="C130" s="575"/>
      <c r="D130" s="575"/>
      <c r="E130" s="575"/>
      <c r="F130" s="575"/>
      <c r="G130" s="575"/>
      <c r="H130" s="575">
        <v>1</v>
      </c>
      <c r="I130" s="575"/>
      <c r="J130" s="575"/>
      <c r="K130" s="575"/>
      <c r="L130" s="575"/>
      <c r="M130" s="575"/>
      <c r="N130" s="575"/>
      <c r="O130" s="575"/>
      <c r="P130" s="575">
        <f t="shared" si="8"/>
        <v>1</v>
      </c>
      <c r="Q130" s="99"/>
    </row>
    <row r="131" spans="1:17" ht="9" customHeight="1">
      <c r="A131" s="354" t="s">
        <v>362</v>
      </c>
      <c r="B131" s="575"/>
      <c r="C131" s="575">
        <v>1</v>
      </c>
      <c r="D131" s="575"/>
      <c r="E131" s="575"/>
      <c r="F131" s="575"/>
      <c r="G131" s="575"/>
      <c r="H131" s="575"/>
      <c r="I131" s="575"/>
      <c r="J131" s="575"/>
      <c r="K131" s="575"/>
      <c r="L131" s="575"/>
      <c r="M131" s="575"/>
      <c r="N131" s="575"/>
      <c r="O131" s="575">
        <v>1</v>
      </c>
      <c r="P131" s="575">
        <f t="shared" si="8"/>
        <v>2</v>
      </c>
      <c r="Q131" s="99"/>
    </row>
    <row r="132" spans="1:17" ht="9" customHeight="1">
      <c r="A132" s="354" t="s">
        <v>363</v>
      </c>
      <c r="B132" s="575"/>
      <c r="C132" s="575"/>
      <c r="D132" s="575">
        <v>1</v>
      </c>
      <c r="E132" s="575"/>
      <c r="F132" s="575"/>
      <c r="G132" s="575"/>
      <c r="H132" s="575"/>
      <c r="I132" s="575"/>
      <c r="J132" s="575"/>
      <c r="K132" s="575"/>
      <c r="L132" s="575"/>
      <c r="M132" s="575"/>
      <c r="N132" s="575"/>
      <c r="O132" s="575"/>
      <c r="P132" s="575">
        <f t="shared" si="8"/>
        <v>1</v>
      </c>
      <c r="Q132" s="99"/>
    </row>
    <row r="133" spans="1:17" ht="9" customHeight="1">
      <c r="A133" s="354" t="s">
        <v>364</v>
      </c>
      <c r="B133" s="575"/>
      <c r="C133" s="575">
        <v>1</v>
      </c>
      <c r="D133" s="575"/>
      <c r="E133" s="575"/>
      <c r="F133" s="575"/>
      <c r="G133" s="575"/>
      <c r="H133" s="575">
        <v>1</v>
      </c>
      <c r="I133" s="575"/>
      <c r="J133" s="575"/>
      <c r="K133" s="575"/>
      <c r="L133" s="575">
        <v>1</v>
      </c>
      <c r="M133" s="575">
        <v>1</v>
      </c>
      <c r="N133" s="575">
        <v>1</v>
      </c>
      <c r="O133" s="575">
        <v>1</v>
      </c>
      <c r="P133" s="575">
        <f t="shared" si="8"/>
        <v>6</v>
      </c>
      <c r="Q133" s="99"/>
    </row>
    <row r="134" spans="1:17" ht="9" customHeight="1">
      <c r="A134" s="354" t="s">
        <v>365</v>
      </c>
      <c r="B134" s="575"/>
      <c r="C134" s="575">
        <v>1</v>
      </c>
      <c r="D134" s="575"/>
      <c r="E134" s="575"/>
      <c r="F134" s="575"/>
      <c r="G134" s="575"/>
      <c r="H134" s="575"/>
      <c r="I134" s="575"/>
      <c r="J134" s="575"/>
      <c r="K134" s="575"/>
      <c r="L134" s="575"/>
      <c r="M134" s="575"/>
      <c r="N134" s="575"/>
      <c r="O134" s="575"/>
      <c r="P134" s="575">
        <f t="shared" si="8"/>
        <v>1</v>
      </c>
      <c r="Q134" s="99"/>
    </row>
    <row r="135" spans="1:17" ht="9" customHeight="1">
      <c r="A135" s="354" t="s">
        <v>819</v>
      </c>
      <c r="B135" s="575"/>
      <c r="C135" s="575"/>
      <c r="D135" s="575"/>
      <c r="E135" s="575"/>
      <c r="F135" s="575"/>
      <c r="G135" s="575"/>
      <c r="H135" s="575"/>
      <c r="I135" s="575"/>
      <c r="J135" s="575"/>
      <c r="K135" s="575"/>
      <c r="L135" s="575"/>
      <c r="M135" s="575"/>
      <c r="N135" s="575">
        <v>1</v>
      </c>
      <c r="O135" s="575"/>
      <c r="P135" s="575">
        <f t="shared" si="8"/>
        <v>1</v>
      </c>
      <c r="Q135" s="99"/>
    </row>
    <row r="136" spans="1:17" ht="9" customHeight="1">
      <c r="A136" s="354" t="s">
        <v>398</v>
      </c>
      <c r="B136" s="575"/>
      <c r="C136" s="575">
        <v>1</v>
      </c>
      <c r="D136" s="575"/>
      <c r="E136" s="575"/>
      <c r="F136" s="575"/>
      <c r="G136" s="575"/>
      <c r="H136" s="575"/>
      <c r="I136" s="575"/>
      <c r="J136" s="575"/>
      <c r="K136" s="575"/>
      <c r="L136" s="575"/>
      <c r="M136" s="575"/>
      <c r="N136" s="575">
        <v>1</v>
      </c>
      <c r="O136" s="575">
        <v>1</v>
      </c>
      <c r="P136" s="575">
        <f t="shared" si="8"/>
        <v>3</v>
      </c>
      <c r="Q136" s="99"/>
    </row>
    <row r="137" spans="1:17" ht="9" customHeight="1">
      <c r="A137" s="354" t="s">
        <v>366</v>
      </c>
      <c r="B137" s="575"/>
      <c r="C137" s="575"/>
      <c r="D137" s="575">
        <v>1</v>
      </c>
      <c r="E137" s="575"/>
      <c r="F137" s="575"/>
      <c r="G137" s="575"/>
      <c r="H137" s="575"/>
      <c r="I137" s="575"/>
      <c r="J137" s="575"/>
      <c r="K137" s="575"/>
      <c r="L137" s="575"/>
      <c r="M137" s="575"/>
      <c r="N137" s="575">
        <v>1</v>
      </c>
      <c r="O137" s="575"/>
      <c r="P137" s="575">
        <f t="shared" si="8"/>
        <v>2</v>
      </c>
      <c r="Q137" s="99"/>
    </row>
    <row r="138" spans="1:17" ht="9" customHeight="1">
      <c r="A138" s="354" t="s">
        <v>545</v>
      </c>
      <c r="B138" s="575"/>
      <c r="C138" s="575"/>
      <c r="D138" s="575"/>
      <c r="E138" s="575"/>
      <c r="F138" s="575"/>
      <c r="G138" s="575"/>
      <c r="H138" s="575"/>
      <c r="I138" s="575"/>
      <c r="J138" s="575"/>
      <c r="K138" s="575"/>
      <c r="L138" s="575"/>
      <c r="M138" s="575"/>
      <c r="N138" s="575">
        <v>1</v>
      </c>
      <c r="O138" s="575"/>
      <c r="P138" s="575">
        <f t="shared" si="8"/>
        <v>1</v>
      </c>
      <c r="Q138" s="99"/>
    </row>
    <row r="139" spans="1:17" ht="9" customHeight="1">
      <c r="A139" s="354" t="s">
        <v>367</v>
      </c>
      <c r="B139" s="575"/>
      <c r="C139" s="575">
        <v>1</v>
      </c>
      <c r="D139" s="575">
        <v>1</v>
      </c>
      <c r="E139" s="575"/>
      <c r="F139" s="575"/>
      <c r="G139" s="575"/>
      <c r="H139" s="575"/>
      <c r="I139" s="575"/>
      <c r="J139" s="575"/>
      <c r="K139" s="575"/>
      <c r="L139" s="575"/>
      <c r="M139" s="575"/>
      <c r="N139" s="575">
        <v>1</v>
      </c>
      <c r="O139" s="575"/>
      <c r="P139" s="575">
        <f t="shared" si="8"/>
        <v>3</v>
      </c>
      <c r="Q139" s="99"/>
    </row>
    <row r="140" spans="1:17" ht="9" customHeight="1">
      <c r="A140" s="354" t="s">
        <v>368</v>
      </c>
      <c r="B140" s="575"/>
      <c r="C140" s="575"/>
      <c r="D140" s="575"/>
      <c r="E140" s="575"/>
      <c r="F140" s="575"/>
      <c r="G140" s="575"/>
      <c r="H140" s="575"/>
      <c r="I140" s="575"/>
      <c r="J140" s="575"/>
      <c r="K140" s="575"/>
      <c r="L140" s="575">
        <v>1</v>
      </c>
      <c r="M140" s="575"/>
      <c r="N140" s="575"/>
      <c r="O140" s="575"/>
      <c r="P140" s="575">
        <f t="shared" si="8"/>
        <v>1</v>
      </c>
      <c r="Q140" s="99"/>
    </row>
    <row r="141" spans="1:17" ht="9" customHeight="1">
      <c r="A141" s="354" t="s">
        <v>369</v>
      </c>
      <c r="B141" s="575"/>
      <c r="C141" s="575">
        <v>1</v>
      </c>
      <c r="D141" s="575"/>
      <c r="E141" s="575"/>
      <c r="F141" s="575"/>
      <c r="G141" s="575"/>
      <c r="H141" s="575"/>
      <c r="I141" s="575"/>
      <c r="J141" s="575"/>
      <c r="K141" s="575"/>
      <c r="L141" s="575"/>
      <c r="M141" s="575"/>
      <c r="N141" s="575">
        <v>1</v>
      </c>
      <c r="O141" s="575">
        <v>1</v>
      </c>
      <c r="P141" s="575">
        <f t="shared" si="8"/>
        <v>3</v>
      </c>
      <c r="Q141" s="99"/>
    </row>
    <row r="142" spans="1:17" ht="9" customHeight="1">
      <c r="A142" s="354" t="s">
        <v>370</v>
      </c>
      <c r="B142" s="575"/>
      <c r="C142" s="575">
        <v>1</v>
      </c>
      <c r="D142" s="575">
        <v>1</v>
      </c>
      <c r="E142" s="575"/>
      <c r="F142" s="575">
        <v>1</v>
      </c>
      <c r="G142" s="575"/>
      <c r="H142" s="575"/>
      <c r="I142" s="575"/>
      <c r="J142" s="575"/>
      <c r="K142" s="575"/>
      <c r="L142" s="575">
        <v>1</v>
      </c>
      <c r="M142" s="575"/>
      <c r="N142" s="575">
        <v>2</v>
      </c>
      <c r="O142" s="575"/>
      <c r="P142" s="575">
        <f t="shared" si="8"/>
        <v>6</v>
      </c>
      <c r="Q142" s="99"/>
    </row>
    <row r="143" spans="1:17" ht="9" customHeight="1">
      <c r="A143" s="354" t="s">
        <v>371</v>
      </c>
      <c r="B143" s="575"/>
      <c r="C143" s="575">
        <v>1</v>
      </c>
      <c r="D143" s="575"/>
      <c r="E143" s="575">
        <v>1</v>
      </c>
      <c r="F143" s="575"/>
      <c r="G143" s="575">
        <v>1</v>
      </c>
      <c r="H143" s="575">
        <v>1</v>
      </c>
      <c r="I143" s="575"/>
      <c r="J143" s="575"/>
      <c r="K143" s="575"/>
      <c r="L143" s="575">
        <v>1</v>
      </c>
      <c r="M143" s="575"/>
      <c r="N143" s="575">
        <v>1</v>
      </c>
      <c r="O143" s="575">
        <v>1</v>
      </c>
      <c r="P143" s="575">
        <f t="shared" si="8"/>
        <v>7</v>
      </c>
      <c r="Q143" s="99"/>
    </row>
    <row r="144" spans="1:17" ht="9" customHeight="1">
      <c r="A144" s="355" t="s">
        <v>286</v>
      </c>
      <c r="B144" s="576"/>
      <c r="C144" s="576"/>
      <c r="D144" s="576"/>
      <c r="E144" s="576"/>
      <c r="F144" s="576"/>
      <c r="G144" s="576"/>
      <c r="H144" s="576"/>
      <c r="I144" s="576"/>
      <c r="J144" s="576"/>
      <c r="K144" s="576"/>
      <c r="L144" s="576"/>
      <c r="M144" s="576"/>
      <c r="N144" s="576"/>
      <c r="O144" s="576"/>
      <c r="P144" s="576"/>
      <c r="Q144" s="99"/>
    </row>
    <row r="145" spans="1:17" ht="9" customHeight="1">
      <c r="A145" s="354" t="s">
        <v>372</v>
      </c>
      <c r="B145" s="575"/>
      <c r="C145" s="575">
        <v>1</v>
      </c>
      <c r="D145" s="575"/>
      <c r="E145" s="575"/>
      <c r="F145" s="575"/>
      <c r="G145" s="575"/>
      <c r="H145" s="575">
        <v>1</v>
      </c>
      <c r="I145" s="575"/>
      <c r="J145" s="575"/>
      <c r="K145" s="575"/>
      <c r="L145" s="575"/>
      <c r="M145" s="575"/>
      <c r="N145" s="575"/>
      <c r="O145" s="575">
        <v>1</v>
      </c>
      <c r="P145" s="575">
        <f t="shared" ref="P145:P154" si="9">SUM(B145:O145)</f>
        <v>3</v>
      </c>
      <c r="Q145" s="99"/>
    </row>
    <row r="146" spans="1:17" ht="9" customHeight="1">
      <c r="A146" s="354" t="s">
        <v>373</v>
      </c>
      <c r="B146" s="575"/>
      <c r="C146" s="575">
        <v>1</v>
      </c>
      <c r="D146" s="575"/>
      <c r="E146" s="575"/>
      <c r="F146" s="575"/>
      <c r="G146" s="575"/>
      <c r="H146" s="575"/>
      <c r="I146" s="575"/>
      <c r="J146" s="575"/>
      <c r="K146" s="575"/>
      <c r="L146" s="575"/>
      <c r="M146" s="575"/>
      <c r="N146" s="575"/>
      <c r="O146" s="575">
        <v>1</v>
      </c>
      <c r="P146" s="575">
        <f t="shared" si="9"/>
        <v>2</v>
      </c>
      <c r="Q146" s="99"/>
    </row>
    <row r="147" spans="1:17" ht="9" customHeight="1">
      <c r="A147" s="354" t="s">
        <v>374</v>
      </c>
      <c r="B147" s="575"/>
      <c r="C147" s="575">
        <v>1</v>
      </c>
      <c r="D147" s="575"/>
      <c r="E147" s="575"/>
      <c r="F147" s="575"/>
      <c r="G147" s="575"/>
      <c r="H147" s="575"/>
      <c r="I147" s="575"/>
      <c r="J147" s="575"/>
      <c r="K147" s="575"/>
      <c r="L147" s="575"/>
      <c r="M147" s="575"/>
      <c r="N147" s="575"/>
      <c r="O147" s="575">
        <v>1</v>
      </c>
      <c r="P147" s="575">
        <f t="shared" si="9"/>
        <v>2</v>
      </c>
      <c r="Q147" s="99"/>
    </row>
    <row r="148" spans="1:17" ht="9" customHeight="1">
      <c r="A148" s="354" t="s">
        <v>375</v>
      </c>
      <c r="B148" s="575">
        <v>1</v>
      </c>
      <c r="C148" s="575">
        <v>2</v>
      </c>
      <c r="D148" s="575">
        <v>1</v>
      </c>
      <c r="E148" s="575">
        <v>1</v>
      </c>
      <c r="F148" s="575"/>
      <c r="G148" s="575"/>
      <c r="H148" s="575">
        <v>1</v>
      </c>
      <c r="I148" s="575">
        <v>1</v>
      </c>
      <c r="J148" s="575"/>
      <c r="K148" s="575"/>
      <c r="L148" s="575">
        <v>1</v>
      </c>
      <c r="M148" s="575"/>
      <c r="N148" s="575"/>
      <c r="O148" s="575">
        <v>2</v>
      </c>
      <c r="P148" s="575">
        <f t="shared" si="9"/>
        <v>10</v>
      </c>
      <c r="Q148" s="99"/>
    </row>
    <row r="149" spans="1:17" ht="9" customHeight="1">
      <c r="A149" s="354" t="s">
        <v>376</v>
      </c>
      <c r="B149" s="575"/>
      <c r="C149" s="575">
        <v>1</v>
      </c>
      <c r="D149" s="575"/>
      <c r="E149" s="575"/>
      <c r="F149" s="575"/>
      <c r="G149" s="575"/>
      <c r="H149" s="575"/>
      <c r="I149" s="575"/>
      <c r="J149" s="575"/>
      <c r="K149" s="575"/>
      <c r="L149" s="575">
        <v>1</v>
      </c>
      <c r="M149" s="575"/>
      <c r="N149" s="575"/>
      <c r="O149" s="575">
        <v>1</v>
      </c>
      <c r="P149" s="575">
        <f t="shared" si="9"/>
        <v>3</v>
      </c>
      <c r="Q149" s="99"/>
    </row>
    <row r="150" spans="1:17" ht="9" customHeight="1">
      <c r="A150" s="354" t="s">
        <v>377</v>
      </c>
      <c r="B150" s="575"/>
      <c r="C150" s="575">
        <v>1</v>
      </c>
      <c r="D150" s="575"/>
      <c r="E150" s="575"/>
      <c r="F150" s="575"/>
      <c r="G150" s="575"/>
      <c r="H150" s="575"/>
      <c r="I150" s="575"/>
      <c r="J150" s="575"/>
      <c r="K150" s="575"/>
      <c r="L150" s="575"/>
      <c r="M150" s="575"/>
      <c r="N150" s="575"/>
      <c r="O150" s="575">
        <v>1</v>
      </c>
      <c r="P150" s="575">
        <f t="shared" si="9"/>
        <v>2</v>
      </c>
      <c r="Q150" s="99"/>
    </row>
    <row r="151" spans="1:17" ht="9" customHeight="1">
      <c r="A151" s="354" t="s">
        <v>399</v>
      </c>
      <c r="B151" s="575"/>
      <c r="C151" s="575"/>
      <c r="D151" s="575"/>
      <c r="E151" s="575"/>
      <c r="F151" s="575"/>
      <c r="G151" s="575"/>
      <c r="H151" s="575"/>
      <c r="I151" s="575"/>
      <c r="J151" s="575"/>
      <c r="K151" s="575"/>
      <c r="L151" s="575"/>
      <c r="M151" s="575"/>
      <c r="N151" s="575"/>
      <c r="O151" s="575">
        <v>1</v>
      </c>
      <c r="P151" s="575">
        <f t="shared" si="9"/>
        <v>1</v>
      </c>
      <c r="Q151" s="99"/>
    </row>
    <row r="152" spans="1:17" ht="9" customHeight="1">
      <c r="A152" s="354" t="s">
        <v>400</v>
      </c>
      <c r="B152" s="575"/>
      <c r="C152" s="575">
        <v>1</v>
      </c>
      <c r="D152" s="575"/>
      <c r="E152" s="575"/>
      <c r="F152" s="575"/>
      <c r="G152" s="575"/>
      <c r="H152" s="575"/>
      <c r="I152" s="575"/>
      <c r="J152" s="575"/>
      <c r="K152" s="575"/>
      <c r="L152" s="575"/>
      <c r="M152" s="575"/>
      <c r="N152" s="575"/>
      <c r="O152" s="575">
        <v>1</v>
      </c>
      <c r="P152" s="575">
        <f t="shared" si="9"/>
        <v>2</v>
      </c>
      <c r="Q152" s="99"/>
    </row>
    <row r="153" spans="1:17" ht="9" customHeight="1">
      <c r="A153" s="354" t="s">
        <v>378</v>
      </c>
      <c r="B153" s="575"/>
      <c r="C153" s="575">
        <v>1</v>
      </c>
      <c r="D153" s="575"/>
      <c r="E153" s="575"/>
      <c r="F153" s="575"/>
      <c r="G153" s="575"/>
      <c r="H153" s="575"/>
      <c r="I153" s="575"/>
      <c r="J153" s="575"/>
      <c r="K153" s="575"/>
      <c r="L153" s="575"/>
      <c r="M153" s="575"/>
      <c r="N153" s="575"/>
      <c r="O153" s="575">
        <v>1</v>
      </c>
      <c r="P153" s="575">
        <f t="shared" si="9"/>
        <v>2</v>
      </c>
      <c r="Q153" s="99"/>
    </row>
    <row r="154" spans="1:17" ht="9" customHeight="1">
      <c r="A154" s="354" t="s">
        <v>401</v>
      </c>
      <c r="B154" s="575"/>
      <c r="C154" s="575"/>
      <c r="D154" s="575"/>
      <c r="E154" s="575"/>
      <c r="F154" s="575"/>
      <c r="G154" s="575"/>
      <c r="H154" s="575"/>
      <c r="I154" s="575"/>
      <c r="J154" s="575"/>
      <c r="K154" s="575"/>
      <c r="L154" s="575"/>
      <c r="M154" s="575"/>
      <c r="N154" s="575"/>
      <c r="O154" s="575">
        <v>1</v>
      </c>
      <c r="P154" s="575">
        <f t="shared" si="9"/>
        <v>1</v>
      </c>
      <c r="Q154" s="99"/>
    </row>
    <row r="155" spans="1:17" ht="9" customHeight="1">
      <c r="A155" s="355" t="s">
        <v>287</v>
      </c>
      <c r="B155" s="576"/>
      <c r="C155" s="576"/>
      <c r="D155" s="576"/>
      <c r="E155" s="576"/>
      <c r="F155" s="576"/>
      <c r="G155" s="576"/>
      <c r="H155" s="576"/>
      <c r="I155" s="576"/>
      <c r="J155" s="576"/>
      <c r="K155" s="576"/>
      <c r="L155" s="576"/>
      <c r="M155" s="576"/>
      <c r="N155" s="576"/>
      <c r="O155" s="576"/>
      <c r="P155" s="576"/>
      <c r="Q155" s="99"/>
    </row>
    <row r="156" spans="1:17" ht="9" customHeight="1">
      <c r="A156" s="354" t="s">
        <v>556</v>
      </c>
      <c r="B156" s="575"/>
      <c r="C156" s="575">
        <v>1</v>
      </c>
      <c r="D156" s="575"/>
      <c r="E156" s="575"/>
      <c r="F156" s="575"/>
      <c r="G156" s="575"/>
      <c r="H156" s="575"/>
      <c r="I156" s="575"/>
      <c r="J156" s="575"/>
      <c r="K156" s="575"/>
      <c r="L156" s="575"/>
      <c r="M156" s="575"/>
      <c r="N156" s="575"/>
      <c r="O156" s="575"/>
      <c r="P156" s="575">
        <f>SUM(B156:O156)</f>
        <v>1</v>
      </c>
      <c r="Q156" s="99"/>
    </row>
    <row r="157" spans="1:17" ht="17.25" customHeight="1">
      <c r="A157" s="616" t="s">
        <v>820</v>
      </c>
      <c r="B157" s="616"/>
      <c r="C157" s="616"/>
      <c r="D157" s="616"/>
      <c r="E157" s="616"/>
      <c r="F157" s="616"/>
      <c r="G157" s="616"/>
      <c r="H157" s="616"/>
      <c r="I157" s="616"/>
      <c r="J157" s="616"/>
      <c r="K157" s="616"/>
      <c r="L157" s="616"/>
      <c r="M157" s="616"/>
      <c r="N157" s="616"/>
      <c r="O157" s="616"/>
      <c r="P157" s="616"/>
      <c r="Q157" s="99"/>
    </row>
    <row r="158" spans="1:17" ht="9" customHeight="1">
      <c r="A158" s="354"/>
      <c r="B158" s="575"/>
      <c r="C158" s="575"/>
      <c r="D158" s="575"/>
      <c r="E158" s="575"/>
      <c r="F158" s="575"/>
      <c r="G158" s="575"/>
      <c r="H158" s="575"/>
      <c r="I158" s="575"/>
      <c r="J158" s="575"/>
      <c r="K158" s="575"/>
      <c r="L158" s="575"/>
      <c r="M158" s="575"/>
      <c r="N158" s="575"/>
      <c r="O158" s="575"/>
      <c r="P158" s="575"/>
      <c r="Q158" s="99"/>
    </row>
    <row r="159" spans="1:17" ht="9" customHeight="1">
      <c r="A159" s="354"/>
      <c r="B159" s="575"/>
      <c r="C159" s="575"/>
      <c r="D159" s="575"/>
      <c r="E159" s="575"/>
      <c r="F159" s="575"/>
      <c r="G159" s="575"/>
      <c r="H159" s="575"/>
      <c r="I159" s="575"/>
      <c r="J159" s="575"/>
      <c r="K159" s="575"/>
      <c r="L159" s="575"/>
      <c r="M159" s="575"/>
      <c r="N159" s="575"/>
      <c r="O159" s="575"/>
      <c r="P159" s="575"/>
      <c r="Q159" s="99"/>
    </row>
    <row r="160" spans="1:17" ht="22.5" customHeight="1">
      <c r="A160" s="501" t="s">
        <v>379</v>
      </c>
      <c r="B160" s="577">
        <f t="shared" ref="B160:O160" si="10">B20+B9</f>
        <v>70</v>
      </c>
      <c r="C160" s="577">
        <f t="shared" si="10"/>
        <v>177</v>
      </c>
      <c r="D160" s="577">
        <f t="shared" si="10"/>
        <v>107</v>
      </c>
      <c r="E160" s="577">
        <f t="shared" si="10"/>
        <v>75</v>
      </c>
      <c r="F160" s="577">
        <f t="shared" si="10"/>
        <v>56</v>
      </c>
      <c r="G160" s="577">
        <f t="shared" si="10"/>
        <v>44</v>
      </c>
      <c r="H160" s="577">
        <f t="shared" si="10"/>
        <v>111</v>
      </c>
      <c r="I160" s="577">
        <f t="shared" si="10"/>
        <v>37</v>
      </c>
      <c r="J160" s="577">
        <f t="shared" si="10"/>
        <v>1</v>
      </c>
      <c r="K160" s="577">
        <f t="shared" si="10"/>
        <v>1</v>
      </c>
      <c r="L160" s="577">
        <f t="shared" si="10"/>
        <v>151</v>
      </c>
      <c r="M160" s="577">
        <f t="shared" si="10"/>
        <v>37</v>
      </c>
      <c r="N160" s="577">
        <f t="shared" si="10"/>
        <v>164</v>
      </c>
      <c r="O160" s="577">
        <f t="shared" si="10"/>
        <v>136</v>
      </c>
      <c r="P160" s="577">
        <f>SUM(B160:O160)</f>
        <v>1167</v>
      </c>
    </row>
    <row r="161" spans="1:16" ht="21.75" customHeight="1">
      <c r="A161" s="356" t="s">
        <v>821</v>
      </c>
      <c r="B161" s="756">
        <v>2110</v>
      </c>
      <c r="C161" s="756">
        <v>4794</v>
      </c>
      <c r="D161" s="756">
        <v>2340</v>
      </c>
      <c r="E161" s="756">
        <v>1922</v>
      </c>
      <c r="F161" s="756">
        <v>1785</v>
      </c>
      <c r="G161" s="756">
        <v>1475</v>
      </c>
      <c r="H161" s="756">
        <v>3114</v>
      </c>
      <c r="I161" s="756">
        <v>966</v>
      </c>
      <c r="J161" s="756">
        <v>22</v>
      </c>
      <c r="K161" s="756">
        <v>27</v>
      </c>
      <c r="L161" s="756">
        <v>3325</v>
      </c>
      <c r="M161" s="756">
        <v>710</v>
      </c>
      <c r="N161" s="756">
        <v>2908</v>
      </c>
      <c r="O161" s="756">
        <v>2806</v>
      </c>
      <c r="P161" s="756">
        <f>SUM(B161:O161)</f>
        <v>28304</v>
      </c>
    </row>
    <row r="162" spans="1:16" ht="1.5" customHeight="1">
      <c r="A162" s="722"/>
      <c r="B162" s="722"/>
      <c r="C162" s="722"/>
      <c r="D162" s="722"/>
      <c r="E162" s="722"/>
      <c r="F162" s="722"/>
      <c r="G162" s="722"/>
      <c r="H162" s="722"/>
      <c r="I162" s="722"/>
      <c r="J162" s="722"/>
      <c r="K162" s="722"/>
      <c r="L162" s="722"/>
      <c r="M162" s="722"/>
      <c r="N162" s="722"/>
      <c r="O162" s="722"/>
      <c r="P162" s="722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78"/>
  <sheetViews>
    <sheetView showGridLines="0" zoomScale="130" workbookViewId="0">
      <selection activeCell="J18" sqref="J18"/>
    </sheetView>
  </sheetViews>
  <sheetFormatPr baseColWidth="10" defaultColWidth="9.140625" defaultRowHeight="15"/>
  <cols>
    <col min="1" max="1" width="25.7109375" style="372" customWidth="1"/>
    <col min="2" max="3" width="10.7109375" style="372" customWidth="1"/>
    <col min="4" max="4" width="15.42578125" style="372" customWidth="1"/>
    <col min="5" max="5" width="11.85546875" style="372" customWidth="1"/>
    <col min="6" max="6" width="11.28515625" style="372" customWidth="1"/>
    <col min="7" max="8" width="9.140625" style="372" customWidth="1"/>
    <col min="9" max="9" width="14" style="372" bestFit="1" customWidth="1"/>
    <col min="10" max="10" width="8.42578125" style="372" bestFit="1" customWidth="1"/>
    <col min="11" max="11" width="12.140625" style="372" bestFit="1" customWidth="1"/>
    <col min="12" max="12" width="7.85546875" style="372" bestFit="1" customWidth="1"/>
    <col min="13" max="17" width="9.140625" style="372" customWidth="1"/>
    <col min="18" max="26" width="9.7109375" style="372" customWidth="1"/>
    <col min="27" max="256" width="9.140625" style="372"/>
    <col min="257" max="257" width="25.7109375" style="372" customWidth="1"/>
    <col min="258" max="259" width="10.7109375" style="372" customWidth="1"/>
    <col min="260" max="260" width="15.42578125" style="372" customWidth="1"/>
    <col min="261" max="261" width="11.85546875" style="372" customWidth="1"/>
    <col min="262" max="262" width="11.28515625" style="372" customWidth="1"/>
    <col min="263" max="264" width="9.140625" style="372" customWidth="1"/>
    <col min="265" max="265" width="14" style="372" bestFit="1" customWidth="1"/>
    <col min="266" max="266" width="8.42578125" style="372" bestFit="1" customWidth="1"/>
    <col min="267" max="267" width="12.140625" style="372" bestFit="1" customWidth="1"/>
    <col min="268" max="268" width="7.85546875" style="372" bestFit="1" customWidth="1"/>
    <col min="269" max="273" width="9.140625" style="372" customWidth="1"/>
    <col min="274" max="282" width="9.7109375" style="372" customWidth="1"/>
    <col min="283" max="512" width="9.140625" style="372"/>
    <col min="513" max="513" width="25.7109375" style="372" customWidth="1"/>
    <col min="514" max="515" width="10.7109375" style="372" customWidth="1"/>
    <col min="516" max="516" width="15.42578125" style="372" customWidth="1"/>
    <col min="517" max="517" width="11.85546875" style="372" customWidth="1"/>
    <col min="518" max="518" width="11.28515625" style="372" customWidth="1"/>
    <col min="519" max="520" width="9.140625" style="372" customWidth="1"/>
    <col min="521" max="521" width="14" style="372" bestFit="1" customWidth="1"/>
    <col min="522" max="522" width="8.42578125" style="372" bestFit="1" customWidth="1"/>
    <col min="523" max="523" width="12.140625" style="372" bestFit="1" customWidth="1"/>
    <col min="524" max="524" width="7.85546875" style="372" bestFit="1" customWidth="1"/>
    <col min="525" max="529" width="9.140625" style="372" customWidth="1"/>
    <col min="530" max="538" width="9.7109375" style="372" customWidth="1"/>
    <col min="539" max="768" width="9.140625" style="372"/>
    <col min="769" max="769" width="25.7109375" style="372" customWidth="1"/>
    <col min="770" max="771" width="10.7109375" style="372" customWidth="1"/>
    <col min="772" max="772" width="15.42578125" style="372" customWidth="1"/>
    <col min="773" max="773" width="11.85546875" style="372" customWidth="1"/>
    <col min="774" max="774" width="11.28515625" style="372" customWidth="1"/>
    <col min="775" max="776" width="9.140625" style="372" customWidth="1"/>
    <col min="777" max="777" width="14" style="372" bestFit="1" customWidth="1"/>
    <col min="778" max="778" width="8.42578125" style="372" bestFit="1" customWidth="1"/>
    <col min="779" max="779" width="12.140625" style="372" bestFit="1" customWidth="1"/>
    <col min="780" max="780" width="7.85546875" style="372" bestFit="1" customWidth="1"/>
    <col min="781" max="785" width="9.140625" style="372" customWidth="1"/>
    <col min="786" max="794" width="9.7109375" style="372" customWidth="1"/>
    <col min="795" max="1024" width="9.140625" style="372"/>
    <col min="1025" max="1025" width="25.7109375" style="372" customWidth="1"/>
    <col min="1026" max="1027" width="10.7109375" style="372" customWidth="1"/>
    <col min="1028" max="1028" width="15.42578125" style="372" customWidth="1"/>
    <col min="1029" max="1029" width="11.85546875" style="372" customWidth="1"/>
    <col min="1030" max="1030" width="11.28515625" style="372" customWidth="1"/>
    <col min="1031" max="1032" width="9.140625" style="372" customWidth="1"/>
    <col min="1033" max="1033" width="14" style="372" bestFit="1" customWidth="1"/>
    <col min="1034" max="1034" width="8.42578125" style="372" bestFit="1" customWidth="1"/>
    <col min="1035" max="1035" width="12.140625" style="372" bestFit="1" customWidth="1"/>
    <col min="1036" max="1036" width="7.85546875" style="372" bestFit="1" customWidth="1"/>
    <col min="1037" max="1041" width="9.140625" style="372" customWidth="1"/>
    <col min="1042" max="1050" width="9.7109375" style="372" customWidth="1"/>
    <col min="1051" max="1280" width="9.140625" style="372"/>
    <col min="1281" max="1281" width="25.7109375" style="372" customWidth="1"/>
    <col min="1282" max="1283" width="10.7109375" style="372" customWidth="1"/>
    <col min="1284" max="1284" width="15.42578125" style="372" customWidth="1"/>
    <col min="1285" max="1285" width="11.85546875" style="372" customWidth="1"/>
    <col min="1286" max="1286" width="11.28515625" style="372" customWidth="1"/>
    <col min="1287" max="1288" width="9.140625" style="372" customWidth="1"/>
    <col min="1289" max="1289" width="14" style="372" bestFit="1" customWidth="1"/>
    <col min="1290" max="1290" width="8.42578125" style="372" bestFit="1" customWidth="1"/>
    <col min="1291" max="1291" width="12.140625" style="372" bestFit="1" customWidth="1"/>
    <col min="1292" max="1292" width="7.85546875" style="372" bestFit="1" customWidth="1"/>
    <col min="1293" max="1297" width="9.140625" style="372" customWidth="1"/>
    <col min="1298" max="1306" width="9.7109375" style="372" customWidth="1"/>
    <col min="1307" max="1536" width="9.140625" style="372"/>
    <col min="1537" max="1537" width="25.7109375" style="372" customWidth="1"/>
    <col min="1538" max="1539" width="10.7109375" style="372" customWidth="1"/>
    <col min="1540" max="1540" width="15.42578125" style="372" customWidth="1"/>
    <col min="1541" max="1541" width="11.85546875" style="372" customWidth="1"/>
    <col min="1542" max="1542" width="11.28515625" style="372" customWidth="1"/>
    <col min="1543" max="1544" width="9.140625" style="372" customWidth="1"/>
    <col min="1545" max="1545" width="14" style="372" bestFit="1" customWidth="1"/>
    <col min="1546" max="1546" width="8.42578125" style="372" bestFit="1" customWidth="1"/>
    <col min="1547" max="1547" width="12.140625" style="372" bestFit="1" customWidth="1"/>
    <col min="1548" max="1548" width="7.85546875" style="372" bestFit="1" customWidth="1"/>
    <col min="1549" max="1553" width="9.140625" style="372" customWidth="1"/>
    <col min="1554" max="1562" width="9.7109375" style="372" customWidth="1"/>
    <col min="1563" max="1792" width="9.140625" style="372"/>
    <col min="1793" max="1793" width="25.7109375" style="372" customWidth="1"/>
    <col min="1794" max="1795" width="10.7109375" style="372" customWidth="1"/>
    <col min="1796" max="1796" width="15.42578125" style="372" customWidth="1"/>
    <col min="1797" max="1797" width="11.85546875" style="372" customWidth="1"/>
    <col min="1798" max="1798" width="11.28515625" style="372" customWidth="1"/>
    <col min="1799" max="1800" width="9.140625" style="372" customWidth="1"/>
    <col min="1801" max="1801" width="14" style="372" bestFit="1" customWidth="1"/>
    <col min="1802" max="1802" width="8.42578125" style="372" bestFit="1" customWidth="1"/>
    <col min="1803" max="1803" width="12.140625" style="372" bestFit="1" customWidth="1"/>
    <col min="1804" max="1804" width="7.85546875" style="372" bestFit="1" customWidth="1"/>
    <col min="1805" max="1809" width="9.140625" style="372" customWidth="1"/>
    <col min="1810" max="1818" width="9.7109375" style="372" customWidth="1"/>
    <col min="1819" max="2048" width="9.140625" style="372"/>
    <col min="2049" max="2049" width="25.7109375" style="372" customWidth="1"/>
    <col min="2050" max="2051" width="10.7109375" style="372" customWidth="1"/>
    <col min="2052" max="2052" width="15.42578125" style="372" customWidth="1"/>
    <col min="2053" max="2053" width="11.85546875" style="372" customWidth="1"/>
    <col min="2054" max="2054" width="11.28515625" style="372" customWidth="1"/>
    <col min="2055" max="2056" width="9.140625" style="372" customWidth="1"/>
    <col min="2057" max="2057" width="14" style="372" bestFit="1" customWidth="1"/>
    <col min="2058" max="2058" width="8.42578125" style="372" bestFit="1" customWidth="1"/>
    <col min="2059" max="2059" width="12.140625" style="372" bestFit="1" customWidth="1"/>
    <col min="2060" max="2060" width="7.85546875" style="372" bestFit="1" customWidth="1"/>
    <col min="2061" max="2065" width="9.140625" style="372" customWidth="1"/>
    <col min="2066" max="2074" width="9.7109375" style="372" customWidth="1"/>
    <col min="2075" max="2304" width="9.140625" style="372"/>
    <col min="2305" max="2305" width="25.7109375" style="372" customWidth="1"/>
    <col min="2306" max="2307" width="10.7109375" style="372" customWidth="1"/>
    <col min="2308" max="2308" width="15.42578125" style="372" customWidth="1"/>
    <col min="2309" max="2309" width="11.85546875" style="372" customWidth="1"/>
    <col min="2310" max="2310" width="11.28515625" style="372" customWidth="1"/>
    <col min="2311" max="2312" width="9.140625" style="372" customWidth="1"/>
    <col min="2313" max="2313" width="14" style="372" bestFit="1" customWidth="1"/>
    <col min="2314" max="2314" width="8.42578125" style="372" bestFit="1" customWidth="1"/>
    <col min="2315" max="2315" width="12.140625" style="372" bestFit="1" customWidth="1"/>
    <col min="2316" max="2316" width="7.85546875" style="372" bestFit="1" customWidth="1"/>
    <col min="2317" max="2321" width="9.140625" style="372" customWidth="1"/>
    <col min="2322" max="2330" width="9.7109375" style="372" customWidth="1"/>
    <col min="2331" max="2560" width="9.140625" style="372"/>
    <col min="2561" max="2561" width="25.7109375" style="372" customWidth="1"/>
    <col min="2562" max="2563" width="10.7109375" style="372" customWidth="1"/>
    <col min="2564" max="2564" width="15.42578125" style="372" customWidth="1"/>
    <col min="2565" max="2565" width="11.85546875" style="372" customWidth="1"/>
    <col min="2566" max="2566" width="11.28515625" style="372" customWidth="1"/>
    <col min="2567" max="2568" width="9.140625" style="372" customWidth="1"/>
    <col min="2569" max="2569" width="14" style="372" bestFit="1" customWidth="1"/>
    <col min="2570" max="2570" width="8.42578125" style="372" bestFit="1" customWidth="1"/>
    <col min="2571" max="2571" width="12.140625" style="372" bestFit="1" customWidth="1"/>
    <col min="2572" max="2572" width="7.85546875" style="372" bestFit="1" customWidth="1"/>
    <col min="2573" max="2577" width="9.140625" style="372" customWidth="1"/>
    <col min="2578" max="2586" width="9.7109375" style="372" customWidth="1"/>
    <col min="2587" max="2816" width="9.140625" style="372"/>
    <col min="2817" max="2817" width="25.7109375" style="372" customWidth="1"/>
    <col min="2818" max="2819" width="10.7109375" style="372" customWidth="1"/>
    <col min="2820" max="2820" width="15.42578125" style="372" customWidth="1"/>
    <col min="2821" max="2821" width="11.85546875" style="372" customWidth="1"/>
    <col min="2822" max="2822" width="11.28515625" style="372" customWidth="1"/>
    <col min="2823" max="2824" width="9.140625" style="372" customWidth="1"/>
    <col min="2825" max="2825" width="14" style="372" bestFit="1" customWidth="1"/>
    <col min="2826" max="2826" width="8.42578125" style="372" bestFit="1" customWidth="1"/>
    <col min="2827" max="2827" width="12.140625" style="372" bestFit="1" customWidth="1"/>
    <col min="2828" max="2828" width="7.85546875" style="372" bestFit="1" customWidth="1"/>
    <col min="2829" max="2833" width="9.140625" style="372" customWidth="1"/>
    <col min="2834" max="2842" width="9.7109375" style="372" customWidth="1"/>
    <col min="2843" max="3072" width="9.140625" style="372"/>
    <col min="3073" max="3073" width="25.7109375" style="372" customWidth="1"/>
    <col min="3074" max="3075" width="10.7109375" style="372" customWidth="1"/>
    <col min="3076" max="3076" width="15.42578125" style="372" customWidth="1"/>
    <col min="3077" max="3077" width="11.85546875" style="372" customWidth="1"/>
    <col min="3078" max="3078" width="11.28515625" style="372" customWidth="1"/>
    <col min="3079" max="3080" width="9.140625" style="372" customWidth="1"/>
    <col min="3081" max="3081" width="14" style="372" bestFit="1" customWidth="1"/>
    <col min="3082" max="3082" width="8.42578125" style="372" bestFit="1" customWidth="1"/>
    <col min="3083" max="3083" width="12.140625" style="372" bestFit="1" customWidth="1"/>
    <col min="3084" max="3084" width="7.85546875" style="372" bestFit="1" customWidth="1"/>
    <col min="3085" max="3089" width="9.140625" style="372" customWidth="1"/>
    <col min="3090" max="3098" width="9.7109375" style="372" customWidth="1"/>
    <col min="3099" max="3328" width="9.140625" style="372"/>
    <col min="3329" max="3329" width="25.7109375" style="372" customWidth="1"/>
    <col min="3330" max="3331" width="10.7109375" style="372" customWidth="1"/>
    <col min="3332" max="3332" width="15.42578125" style="372" customWidth="1"/>
    <col min="3333" max="3333" width="11.85546875" style="372" customWidth="1"/>
    <col min="3334" max="3334" width="11.28515625" style="372" customWidth="1"/>
    <col min="3335" max="3336" width="9.140625" style="372" customWidth="1"/>
    <col min="3337" max="3337" width="14" style="372" bestFit="1" customWidth="1"/>
    <col min="3338" max="3338" width="8.42578125" style="372" bestFit="1" customWidth="1"/>
    <col min="3339" max="3339" width="12.140625" style="372" bestFit="1" customWidth="1"/>
    <col min="3340" max="3340" width="7.85546875" style="372" bestFit="1" customWidth="1"/>
    <col min="3341" max="3345" width="9.140625" style="372" customWidth="1"/>
    <col min="3346" max="3354" width="9.7109375" style="372" customWidth="1"/>
    <col min="3355" max="3584" width="9.140625" style="372"/>
    <col min="3585" max="3585" width="25.7109375" style="372" customWidth="1"/>
    <col min="3586" max="3587" width="10.7109375" style="372" customWidth="1"/>
    <col min="3588" max="3588" width="15.42578125" style="372" customWidth="1"/>
    <col min="3589" max="3589" width="11.85546875" style="372" customWidth="1"/>
    <col min="3590" max="3590" width="11.28515625" style="372" customWidth="1"/>
    <col min="3591" max="3592" width="9.140625" style="372" customWidth="1"/>
    <col min="3593" max="3593" width="14" style="372" bestFit="1" customWidth="1"/>
    <col min="3594" max="3594" width="8.42578125" style="372" bestFit="1" customWidth="1"/>
    <col min="3595" max="3595" width="12.140625" style="372" bestFit="1" customWidth="1"/>
    <col min="3596" max="3596" width="7.85546875" style="372" bestFit="1" customWidth="1"/>
    <col min="3597" max="3601" width="9.140625" style="372" customWidth="1"/>
    <col min="3602" max="3610" width="9.7109375" style="372" customWidth="1"/>
    <col min="3611" max="3840" width="9.140625" style="372"/>
    <col min="3841" max="3841" width="25.7109375" style="372" customWidth="1"/>
    <col min="3842" max="3843" width="10.7109375" style="372" customWidth="1"/>
    <col min="3844" max="3844" width="15.42578125" style="372" customWidth="1"/>
    <col min="3845" max="3845" width="11.85546875" style="372" customWidth="1"/>
    <col min="3846" max="3846" width="11.28515625" style="372" customWidth="1"/>
    <col min="3847" max="3848" width="9.140625" style="372" customWidth="1"/>
    <col min="3849" max="3849" width="14" style="372" bestFit="1" customWidth="1"/>
    <col min="3850" max="3850" width="8.42578125" style="372" bestFit="1" customWidth="1"/>
    <col min="3851" max="3851" width="12.140625" style="372" bestFit="1" customWidth="1"/>
    <col min="3852" max="3852" width="7.85546875" style="372" bestFit="1" customWidth="1"/>
    <col min="3853" max="3857" width="9.140625" style="372" customWidth="1"/>
    <col min="3858" max="3866" width="9.7109375" style="372" customWidth="1"/>
    <col min="3867" max="4096" width="9.140625" style="372"/>
    <col min="4097" max="4097" width="25.7109375" style="372" customWidth="1"/>
    <col min="4098" max="4099" width="10.7109375" style="372" customWidth="1"/>
    <col min="4100" max="4100" width="15.42578125" style="372" customWidth="1"/>
    <col min="4101" max="4101" width="11.85546875" style="372" customWidth="1"/>
    <col min="4102" max="4102" width="11.28515625" style="372" customWidth="1"/>
    <col min="4103" max="4104" width="9.140625" style="372" customWidth="1"/>
    <col min="4105" max="4105" width="14" style="372" bestFit="1" customWidth="1"/>
    <col min="4106" max="4106" width="8.42578125" style="372" bestFit="1" customWidth="1"/>
    <col min="4107" max="4107" width="12.140625" style="372" bestFit="1" customWidth="1"/>
    <col min="4108" max="4108" width="7.85546875" style="372" bestFit="1" customWidth="1"/>
    <col min="4109" max="4113" width="9.140625" style="372" customWidth="1"/>
    <col min="4114" max="4122" width="9.7109375" style="372" customWidth="1"/>
    <col min="4123" max="4352" width="9.140625" style="372"/>
    <col min="4353" max="4353" width="25.7109375" style="372" customWidth="1"/>
    <col min="4354" max="4355" width="10.7109375" style="372" customWidth="1"/>
    <col min="4356" max="4356" width="15.42578125" style="372" customWidth="1"/>
    <col min="4357" max="4357" width="11.85546875" style="372" customWidth="1"/>
    <col min="4358" max="4358" width="11.28515625" style="372" customWidth="1"/>
    <col min="4359" max="4360" width="9.140625" style="372" customWidth="1"/>
    <col min="4361" max="4361" width="14" style="372" bestFit="1" customWidth="1"/>
    <col min="4362" max="4362" width="8.42578125" style="372" bestFit="1" customWidth="1"/>
    <col min="4363" max="4363" width="12.140625" style="372" bestFit="1" customWidth="1"/>
    <col min="4364" max="4364" width="7.85546875" style="372" bestFit="1" customWidth="1"/>
    <col min="4365" max="4369" width="9.140625" style="372" customWidth="1"/>
    <col min="4370" max="4378" width="9.7109375" style="372" customWidth="1"/>
    <col min="4379" max="4608" width="9.140625" style="372"/>
    <col min="4609" max="4609" width="25.7109375" style="372" customWidth="1"/>
    <col min="4610" max="4611" width="10.7109375" style="372" customWidth="1"/>
    <col min="4612" max="4612" width="15.42578125" style="372" customWidth="1"/>
    <col min="4613" max="4613" width="11.85546875" style="372" customWidth="1"/>
    <col min="4614" max="4614" width="11.28515625" style="372" customWidth="1"/>
    <col min="4615" max="4616" width="9.140625" style="372" customWidth="1"/>
    <col min="4617" max="4617" width="14" style="372" bestFit="1" customWidth="1"/>
    <col min="4618" max="4618" width="8.42578125" style="372" bestFit="1" customWidth="1"/>
    <col min="4619" max="4619" width="12.140625" style="372" bestFit="1" customWidth="1"/>
    <col min="4620" max="4620" width="7.85546875" style="372" bestFit="1" customWidth="1"/>
    <col min="4621" max="4625" width="9.140625" style="372" customWidth="1"/>
    <col min="4626" max="4634" width="9.7109375" style="372" customWidth="1"/>
    <col min="4635" max="4864" width="9.140625" style="372"/>
    <col min="4865" max="4865" width="25.7109375" style="372" customWidth="1"/>
    <col min="4866" max="4867" width="10.7109375" style="372" customWidth="1"/>
    <col min="4868" max="4868" width="15.42578125" style="372" customWidth="1"/>
    <col min="4869" max="4869" width="11.85546875" style="372" customWidth="1"/>
    <col min="4870" max="4870" width="11.28515625" style="372" customWidth="1"/>
    <col min="4871" max="4872" width="9.140625" style="372" customWidth="1"/>
    <col min="4873" max="4873" width="14" style="372" bestFit="1" customWidth="1"/>
    <col min="4874" max="4874" width="8.42578125" style="372" bestFit="1" customWidth="1"/>
    <col min="4875" max="4875" width="12.140625" style="372" bestFit="1" customWidth="1"/>
    <col min="4876" max="4876" width="7.85546875" style="372" bestFit="1" customWidth="1"/>
    <col min="4877" max="4881" width="9.140625" style="372" customWidth="1"/>
    <col min="4882" max="4890" width="9.7109375" style="372" customWidth="1"/>
    <col min="4891" max="5120" width="9.140625" style="372"/>
    <col min="5121" max="5121" width="25.7109375" style="372" customWidth="1"/>
    <col min="5122" max="5123" width="10.7109375" style="372" customWidth="1"/>
    <col min="5124" max="5124" width="15.42578125" style="372" customWidth="1"/>
    <col min="5125" max="5125" width="11.85546875" style="372" customWidth="1"/>
    <col min="5126" max="5126" width="11.28515625" style="372" customWidth="1"/>
    <col min="5127" max="5128" width="9.140625" style="372" customWidth="1"/>
    <col min="5129" max="5129" width="14" style="372" bestFit="1" customWidth="1"/>
    <col min="5130" max="5130" width="8.42578125" style="372" bestFit="1" customWidth="1"/>
    <col min="5131" max="5131" width="12.140625" style="372" bestFit="1" customWidth="1"/>
    <col min="5132" max="5132" width="7.85546875" style="372" bestFit="1" customWidth="1"/>
    <col min="5133" max="5137" width="9.140625" style="372" customWidth="1"/>
    <col min="5138" max="5146" width="9.7109375" style="372" customWidth="1"/>
    <col min="5147" max="5376" width="9.140625" style="372"/>
    <col min="5377" max="5377" width="25.7109375" style="372" customWidth="1"/>
    <col min="5378" max="5379" width="10.7109375" style="372" customWidth="1"/>
    <col min="5380" max="5380" width="15.42578125" style="372" customWidth="1"/>
    <col min="5381" max="5381" width="11.85546875" style="372" customWidth="1"/>
    <col min="5382" max="5382" width="11.28515625" style="372" customWidth="1"/>
    <col min="5383" max="5384" width="9.140625" style="372" customWidth="1"/>
    <col min="5385" max="5385" width="14" style="372" bestFit="1" customWidth="1"/>
    <col min="5386" max="5386" width="8.42578125" style="372" bestFit="1" customWidth="1"/>
    <col min="5387" max="5387" width="12.140625" style="372" bestFit="1" customWidth="1"/>
    <col min="5388" max="5388" width="7.85546875" style="372" bestFit="1" customWidth="1"/>
    <col min="5389" max="5393" width="9.140625" style="372" customWidth="1"/>
    <col min="5394" max="5402" width="9.7109375" style="372" customWidth="1"/>
    <col min="5403" max="5632" width="9.140625" style="372"/>
    <col min="5633" max="5633" width="25.7109375" style="372" customWidth="1"/>
    <col min="5634" max="5635" width="10.7109375" style="372" customWidth="1"/>
    <col min="5636" max="5636" width="15.42578125" style="372" customWidth="1"/>
    <col min="5637" max="5637" width="11.85546875" style="372" customWidth="1"/>
    <col min="5638" max="5638" width="11.28515625" style="372" customWidth="1"/>
    <col min="5639" max="5640" width="9.140625" style="372" customWidth="1"/>
    <col min="5641" max="5641" width="14" style="372" bestFit="1" customWidth="1"/>
    <col min="5642" max="5642" width="8.42578125" style="372" bestFit="1" customWidth="1"/>
    <col min="5643" max="5643" width="12.140625" style="372" bestFit="1" customWidth="1"/>
    <col min="5644" max="5644" width="7.85546875" style="372" bestFit="1" customWidth="1"/>
    <col min="5645" max="5649" width="9.140625" style="372" customWidth="1"/>
    <col min="5650" max="5658" width="9.7109375" style="372" customWidth="1"/>
    <col min="5659" max="5888" width="9.140625" style="372"/>
    <col min="5889" max="5889" width="25.7109375" style="372" customWidth="1"/>
    <col min="5890" max="5891" width="10.7109375" style="372" customWidth="1"/>
    <col min="5892" max="5892" width="15.42578125" style="372" customWidth="1"/>
    <col min="5893" max="5893" width="11.85546875" style="372" customWidth="1"/>
    <col min="5894" max="5894" width="11.28515625" style="372" customWidth="1"/>
    <col min="5895" max="5896" width="9.140625" style="372" customWidth="1"/>
    <col min="5897" max="5897" width="14" style="372" bestFit="1" customWidth="1"/>
    <col min="5898" max="5898" width="8.42578125" style="372" bestFit="1" customWidth="1"/>
    <col min="5899" max="5899" width="12.140625" style="372" bestFit="1" customWidth="1"/>
    <col min="5900" max="5900" width="7.85546875" style="372" bestFit="1" customWidth="1"/>
    <col min="5901" max="5905" width="9.140625" style="372" customWidth="1"/>
    <col min="5906" max="5914" width="9.7109375" style="372" customWidth="1"/>
    <col min="5915" max="6144" width="9.140625" style="372"/>
    <col min="6145" max="6145" width="25.7109375" style="372" customWidth="1"/>
    <col min="6146" max="6147" width="10.7109375" style="372" customWidth="1"/>
    <col min="6148" max="6148" width="15.42578125" style="372" customWidth="1"/>
    <col min="6149" max="6149" width="11.85546875" style="372" customWidth="1"/>
    <col min="6150" max="6150" width="11.28515625" style="372" customWidth="1"/>
    <col min="6151" max="6152" width="9.140625" style="372" customWidth="1"/>
    <col min="6153" max="6153" width="14" style="372" bestFit="1" customWidth="1"/>
    <col min="6154" max="6154" width="8.42578125" style="372" bestFit="1" customWidth="1"/>
    <col min="6155" max="6155" width="12.140625" style="372" bestFit="1" customWidth="1"/>
    <col min="6156" max="6156" width="7.85546875" style="372" bestFit="1" customWidth="1"/>
    <col min="6157" max="6161" width="9.140625" style="372" customWidth="1"/>
    <col min="6162" max="6170" width="9.7109375" style="372" customWidth="1"/>
    <col min="6171" max="6400" width="9.140625" style="372"/>
    <col min="6401" max="6401" width="25.7109375" style="372" customWidth="1"/>
    <col min="6402" max="6403" width="10.7109375" style="372" customWidth="1"/>
    <col min="6404" max="6404" width="15.42578125" style="372" customWidth="1"/>
    <col min="6405" max="6405" width="11.85546875" style="372" customWidth="1"/>
    <col min="6406" max="6406" width="11.28515625" style="372" customWidth="1"/>
    <col min="6407" max="6408" width="9.140625" style="372" customWidth="1"/>
    <col min="6409" max="6409" width="14" style="372" bestFit="1" customWidth="1"/>
    <col min="6410" max="6410" width="8.42578125" style="372" bestFit="1" customWidth="1"/>
    <col min="6411" max="6411" width="12.140625" style="372" bestFit="1" customWidth="1"/>
    <col min="6412" max="6412" width="7.85546875" style="372" bestFit="1" customWidth="1"/>
    <col min="6413" max="6417" width="9.140625" style="372" customWidth="1"/>
    <col min="6418" max="6426" width="9.7109375" style="372" customWidth="1"/>
    <col min="6427" max="6656" width="9.140625" style="372"/>
    <col min="6657" max="6657" width="25.7109375" style="372" customWidth="1"/>
    <col min="6658" max="6659" width="10.7109375" style="372" customWidth="1"/>
    <col min="6660" max="6660" width="15.42578125" style="372" customWidth="1"/>
    <col min="6661" max="6661" width="11.85546875" style="372" customWidth="1"/>
    <col min="6662" max="6662" width="11.28515625" style="372" customWidth="1"/>
    <col min="6663" max="6664" width="9.140625" style="372" customWidth="1"/>
    <col min="6665" max="6665" width="14" style="372" bestFit="1" customWidth="1"/>
    <col min="6666" max="6666" width="8.42578125" style="372" bestFit="1" customWidth="1"/>
    <col min="6667" max="6667" width="12.140625" style="372" bestFit="1" customWidth="1"/>
    <col min="6668" max="6668" width="7.85546875" style="372" bestFit="1" customWidth="1"/>
    <col min="6669" max="6673" width="9.140625" style="372" customWidth="1"/>
    <col min="6674" max="6682" width="9.7109375" style="372" customWidth="1"/>
    <col min="6683" max="6912" width="9.140625" style="372"/>
    <col min="6913" max="6913" width="25.7109375" style="372" customWidth="1"/>
    <col min="6914" max="6915" width="10.7109375" style="372" customWidth="1"/>
    <col min="6916" max="6916" width="15.42578125" style="372" customWidth="1"/>
    <col min="6917" max="6917" width="11.85546875" style="372" customWidth="1"/>
    <col min="6918" max="6918" width="11.28515625" style="372" customWidth="1"/>
    <col min="6919" max="6920" width="9.140625" style="372" customWidth="1"/>
    <col min="6921" max="6921" width="14" style="372" bestFit="1" customWidth="1"/>
    <col min="6922" max="6922" width="8.42578125" style="372" bestFit="1" customWidth="1"/>
    <col min="6923" max="6923" width="12.140625" style="372" bestFit="1" customWidth="1"/>
    <col min="6924" max="6924" width="7.85546875" style="372" bestFit="1" customWidth="1"/>
    <col min="6925" max="6929" width="9.140625" style="372" customWidth="1"/>
    <col min="6930" max="6938" width="9.7109375" style="372" customWidth="1"/>
    <col min="6939" max="7168" width="9.140625" style="372"/>
    <col min="7169" max="7169" width="25.7109375" style="372" customWidth="1"/>
    <col min="7170" max="7171" width="10.7109375" style="372" customWidth="1"/>
    <col min="7172" max="7172" width="15.42578125" style="372" customWidth="1"/>
    <col min="7173" max="7173" width="11.85546875" style="372" customWidth="1"/>
    <col min="7174" max="7174" width="11.28515625" style="372" customWidth="1"/>
    <col min="7175" max="7176" width="9.140625" style="372" customWidth="1"/>
    <col min="7177" max="7177" width="14" style="372" bestFit="1" customWidth="1"/>
    <col min="7178" max="7178" width="8.42578125" style="372" bestFit="1" customWidth="1"/>
    <col min="7179" max="7179" width="12.140625" style="372" bestFit="1" customWidth="1"/>
    <col min="7180" max="7180" width="7.85546875" style="372" bestFit="1" customWidth="1"/>
    <col min="7181" max="7185" width="9.140625" style="372" customWidth="1"/>
    <col min="7186" max="7194" width="9.7109375" style="372" customWidth="1"/>
    <col min="7195" max="7424" width="9.140625" style="372"/>
    <col min="7425" max="7425" width="25.7109375" style="372" customWidth="1"/>
    <col min="7426" max="7427" width="10.7109375" style="372" customWidth="1"/>
    <col min="7428" max="7428" width="15.42578125" style="372" customWidth="1"/>
    <col min="7429" max="7429" width="11.85546875" style="372" customWidth="1"/>
    <col min="7430" max="7430" width="11.28515625" style="372" customWidth="1"/>
    <col min="7431" max="7432" width="9.140625" style="372" customWidth="1"/>
    <col min="7433" max="7433" width="14" style="372" bestFit="1" customWidth="1"/>
    <col min="7434" max="7434" width="8.42578125" style="372" bestFit="1" customWidth="1"/>
    <col min="7435" max="7435" width="12.140625" style="372" bestFit="1" customWidth="1"/>
    <col min="7436" max="7436" width="7.85546875" style="372" bestFit="1" customWidth="1"/>
    <col min="7437" max="7441" width="9.140625" style="372" customWidth="1"/>
    <col min="7442" max="7450" width="9.7109375" style="372" customWidth="1"/>
    <col min="7451" max="7680" width="9.140625" style="372"/>
    <col min="7681" max="7681" width="25.7109375" style="372" customWidth="1"/>
    <col min="7682" max="7683" width="10.7109375" style="372" customWidth="1"/>
    <col min="7684" max="7684" width="15.42578125" style="372" customWidth="1"/>
    <col min="7685" max="7685" width="11.85546875" style="372" customWidth="1"/>
    <col min="7686" max="7686" width="11.28515625" style="372" customWidth="1"/>
    <col min="7687" max="7688" width="9.140625" style="372" customWidth="1"/>
    <col min="7689" max="7689" width="14" style="372" bestFit="1" customWidth="1"/>
    <col min="7690" max="7690" width="8.42578125" style="372" bestFit="1" customWidth="1"/>
    <col min="7691" max="7691" width="12.140625" style="372" bestFit="1" customWidth="1"/>
    <col min="7692" max="7692" width="7.85546875" style="372" bestFit="1" customWidth="1"/>
    <col min="7693" max="7697" width="9.140625" style="372" customWidth="1"/>
    <col min="7698" max="7706" width="9.7109375" style="372" customWidth="1"/>
    <col min="7707" max="7936" width="9.140625" style="372"/>
    <col min="7937" max="7937" width="25.7109375" style="372" customWidth="1"/>
    <col min="7938" max="7939" width="10.7109375" style="372" customWidth="1"/>
    <col min="7940" max="7940" width="15.42578125" style="372" customWidth="1"/>
    <col min="7941" max="7941" width="11.85546875" style="372" customWidth="1"/>
    <col min="7942" max="7942" width="11.28515625" style="372" customWidth="1"/>
    <col min="7943" max="7944" width="9.140625" style="372" customWidth="1"/>
    <col min="7945" max="7945" width="14" style="372" bestFit="1" customWidth="1"/>
    <col min="7946" max="7946" width="8.42578125" style="372" bestFit="1" customWidth="1"/>
    <col min="7947" max="7947" width="12.140625" style="372" bestFit="1" customWidth="1"/>
    <col min="7948" max="7948" width="7.85546875" style="372" bestFit="1" customWidth="1"/>
    <col min="7949" max="7953" width="9.140625" style="372" customWidth="1"/>
    <col min="7954" max="7962" width="9.7109375" style="372" customWidth="1"/>
    <col min="7963" max="8192" width="9.140625" style="372"/>
    <col min="8193" max="8193" width="25.7109375" style="372" customWidth="1"/>
    <col min="8194" max="8195" width="10.7109375" style="372" customWidth="1"/>
    <col min="8196" max="8196" width="15.42578125" style="372" customWidth="1"/>
    <col min="8197" max="8197" width="11.85546875" style="372" customWidth="1"/>
    <col min="8198" max="8198" width="11.28515625" style="372" customWidth="1"/>
    <col min="8199" max="8200" width="9.140625" style="372" customWidth="1"/>
    <col min="8201" max="8201" width="14" style="372" bestFit="1" customWidth="1"/>
    <col min="8202" max="8202" width="8.42578125" style="372" bestFit="1" customWidth="1"/>
    <col min="8203" max="8203" width="12.140625" style="372" bestFit="1" customWidth="1"/>
    <col min="8204" max="8204" width="7.85546875" style="372" bestFit="1" customWidth="1"/>
    <col min="8205" max="8209" width="9.140625" style="372" customWidth="1"/>
    <col min="8210" max="8218" width="9.7109375" style="372" customWidth="1"/>
    <col min="8219" max="8448" width="9.140625" style="372"/>
    <col min="8449" max="8449" width="25.7109375" style="372" customWidth="1"/>
    <col min="8450" max="8451" width="10.7109375" style="372" customWidth="1"/>
    <col min="8452" max="8452" width="15.42578125" style="372" customWidth="1"/>
    <col min="8453" max="8453" width="11.85546875" style="372" customWidth="1"/>
    <col min="8454" max="8454" width="11.28515625" style="372" customWidth="1"/>
    <col min="8455" max="8456" width="9.140625" style="372" customWidth="1"/>
    <col min="8457" max="8457" width="14" style="372" bestFit="1" customWidth="1"/>
    <col min="8458" max="8458" width="8.42578125" style="372" bestFit="1" customWidth="1"/>
    <col min="8459" max="8459" width="12.140625" style="372" bestFit="1" customWidth="1"/>
    <col min="8460" max="8460" width="7.85546875" style="372" bestFit="1" customWidth="1"/>
    <col min="8461" max="8465" width="9.140625" style="372" customWidth="1"/>
    <col min="8466" max="8474" width="9.7109375" style="372" customWidth="1"/>
    <col min="8475" max="8704" width="9.140625" style="372"/>
    <col min="8705" max="8705" width="25.7109375" style="372" customWidth="1"/>
    <col min="8706" max="8707" width="10.7109375" style="372" customWidth="1"/>
    <col min="8708" max="8708" width="15.42578125" style="372" customWidth="1"/>
    <col min="8709" max="8709" width="11.85546875" style="372" customWidth="1"/>
    <col min="8710" max="8710" width="11.28515625" style="372" customWidth="1"/>
    <col min="8711" max="8712" width="9.140625" style="372" customWidth="1"/>
    <col min="8713" max="8713" width="14" style="372" bestFit="1" customWidth="1"/>
    <col min="8714" max="8714" width="8.42578125" style="372" bestFit="1" customWidth="1"/>
    <col min="8715" max="8715" width="12.140625" style="372" bestFit="1" customWidth="1"/>
    <col min="8716" max="8716" width="7.85546875" style="372" bestFit="1" customWidth="1"/>
    <col min="8717" max="8721" width="9.140625" style="372" customWidth="1"/>
    <col min="8722" max="8730" width="9.7109375" style="372" customWidth="1"/>
    <col min="8731" max="8960" width="9.140625" style="372"/>
    <col min="8961" max="8961" width="25.7109375" style="372" customWidth="1"/>
    <col min="8962" max="8963" width="10.7109375" style="372" customWidth="1"/>
    <col min="8964" max="8964" width="15.42578125" style="372" customWidth="1"/>
    <col min="8965" max="8965" width="11.85546875" style="372" customWidth="1"/>
    <col min="8966" max="8966" width="11.28515625" style="372" customWidth="1"/>
    <col min="8967" max="8968" width="9.140625" style="372" customWidth="1"/>
    <col min="8969" max="8969" width="14" style="372" bestFit="1" customWidth="1"/>
    <col min="8970" max="8970" width="8.42578125" style="372" bestFit="1" customWidth="1"/>
    <col min="8971" max="8971" width="12.140625" style="372" bestFit="1" customWidth="1"/>
    <col min="8972" max="8972" width="7.85546875" style="372" bestFit="1" customWidth="1"/>
    <col min="8973" max="8977" width="9.140625" style="372" customWidth="1"/>
    <col min="8978" max="8986" width="9.7109375" style="372" customWidth="1"/>
    <col min="8987" max="9216" width="9.140625" style="372"/>
    <col min="9217" max="9217" width="25.7109375" style="372" customWidth="1"/>
    <col min="9218" max="9219" width="10.7109375" style="372" customWidth="1"/>
    <col min="9220" max="9220" width="15.42578125" style="372" customWidth="1"/>
    <col min="9221" max="9221" width="11.85546875" style="372" customWidth="1"/>
    <col min="9222" max="9222" width="11.28515625" style="372" customWidth="1"/>
    <col min="9223" max="9224" width="9.140625" style="372" customWidth="1"/>
    <col min="9225" max="9225" width="14" style="372" bestFit="1" customWidth="1"/>
    <col min="9226" max="9226" width="8.42578125" style="372" bestFit="1" customWidth="1"/>
    <col min="9227" max="9227" width="12.140625" style="372" bestFit="1" customWidth="1"/>
    <col min="9228" max="9228" width="7.85546875" style="372" bestFit="1" customWidth="1"/>
    <col min="9229" max="9233" width="9.140625" style="372" customWidth="1"/>
    <col min="9234" max="9242" width="9.7109375" style="372" customWidth="1"/>
    <col min="9243" max="9472" width="9.140625" style="372"/>
    <col min="9473" max="9473" width="25.7109375" style="372" customWidth="1"/>
    <col min="9474" max="9475" width="10.7109375" style="372" customWidth="1"/>
    <col min="9476" max="9476" width="15.42578125" style="372" customWidth="1"/>
    <col min="9477" max="9477" width="11.85546875" style="372" customWidth="1"/>
    <col min="9478" max="9478" width="11.28515625" style="372" customWidth="1"/>
    <col min="9479" max="9480" width="9.140625" style="372" customWidth="1"/>
    <col min="9481" max="9481" width="14" style="372" bestFit="1" customWidth="1"/>
    <col min="9482" max="9482" width="8.42578125" style="372" bestFit="1" customWidth="1"/>
    <col min="9483" max="9483" width="12.140625" style="372" bestFit="1" customWidth="1"/>
    <col min="9484" max="9484" width="7.85546875" style="372" bestFit="1" customWidth="1"/>
    <col min="9485" max="9489" width="9.140625" style="372" customWidth="1"/>
    <col min="9490" max="9498" width="9.7109375" style="372" customWidth="1"/>
    <col min="9499" max="9728" width="9.140625" style="372"/>
    <col min="9729" max="9729" width="25.7109375" style="372" customWidth="1"/>
    <col min="9730" max="9731" width="10.7109375" style="372" customWidth="1"/>
    <col min="9732" max="9732" width="15.42578125" style="372" customWidth="1"/>
    <col min="9733" max="9733" width="11.85546875" style="372" customWidth="1"/>
    <col min="9734" max="9734" width="11.28515625" style="372" customWidth="1"/>
    <col min="9735" max="9736" width="9.140625" style="372" customWidth="1"/>
    <col min="9737" max="9737" width="14" style="372" bestFit="1" customWidth="1"/>
    <col min="9738" max="9738" width="8.42578125" style="372" bestFit="1" customWidth="1"/>
    <col min="9739" max="9739" width="12.140625" style="372" bestFit="1" customWidth="1"/>
    <col min="9740" max="9740" width="7.85546875" style="372" bestFit="1" customWidth="1"/>
    <col min="9741" max="9745" width="9.140625" style="372" customWidth="1"/>
    <col min="9746" max="9754" width="9.7109375" style="372" customWidth="1"/>
    <col min="9755" max="9984" width="9.140625" style="372"/>
    <col min="9985" max="9985" width="25.7109375" style="372" customWidth="1"/>
    <col min="9986" max="9987" width="10.7109375" style="372" customWidth="1"/>
    <col min="9988" max="9988" width="15.42578125" style="372" customWidth="1"/>
    <col min="9989" max="9989" width="11.85546875" style="372" customWidth="1"/>
    <col min="9990" max="9990" width="11.28515625" style="372" customWidth="1"/>
    <col min="9991" max="9992" width="9.140625" style="372" customWidth="1"/>
    <col min="9993" max="9993" width="14" style="372" bestFit="1" customWidth="1"/>
    <col min="9994" max="9994" width="8.42578125" style="372" bestFit="1" customWidth="1"/>
    <col min="9995" max="9995" width="12.140625" style="372" bestFit="1" customWidth="1"/>
    <col min="9996" max="9996" width="7.85546875" style="372" bestFit="1" customWidth="1"/>
    <col min="9997" max="10001" width="9.140625" style="372" customWidth="1"/>
    <col min="10002" max="10010" width="9.7109375" style="372" customWidth="1"/>
    <col min="10011" max="10240" width="9.140625" style="372"/>
    <col min="10241" max="10241" width="25.7109375" style="372" customWidth="1"/>
    <col min="10242" max="10243" width="10.7109375" style="372" customWidth="1"/>
    <col min="10244" max="10244" width="15.42578125" style="372" customWidth="1"/>
    <col min="10245" max="10245" width="11.85546875" style="372" customWidth="1"/>
    <col min="10246" max="10246" width="11.28515625" style="372" customWidth="1"/>
    <col min="10247" max="10248" width="9.140625" style="372" customWidth="1"/>
    <col min="10249" max="10249" width="14" style="372" bestFit="1" customWidth="1"/>
    <col min="10250" max="10250" width="8.42578125" style="372" bestFit="1" customWidth="1"/>
    <col min="10251" max="10251" width="12.140625" style="372" bestFit="1" customWidth="1"/>
    <col min="10252" max="10252" width="7.85546875" style="372" bestFit="1" customWidth="1"/>
    <col min="10253" max="10257" width="9.140625" style="372" customWidth="1"/>
    <col min="10258" max="10266" width="9.7109375" style="372" customWidth="1"/>
    <col min="10267" max="10496" width="9.140625" style="372"/>
    <col min="10497" max="10497" width="25.7109375" style="372" customWidth="1"/>
    <col min="10498" max="10499" width="10.7109375" style="372" customWidth="1"/>
    <col min="10500" max="10500" width="15.42578125" style="372" customWidth="1"/>
    <col min="10501" max="10501" width="11.85546875" style="372" customWidth="1"/>
    <col min="10502" max="10502" width="11.28515625" style="372" customWidth="1"/>
    <col min="10503" max="10504" width="9.140625" style="372" customWidth="1"/>
    <col min="10505" max="10505" width="14" style="372" bestFit="1" customWidth="1"/>
    <col min="10506" max="10506" width="8.42578125" style="372" bestFit="1" customWidth="1"/>
    <col min="10507" max="10507" width="12.140625" style="372" bestFit="1" customWidth="1"/>
    <col min="10508" max="10508" width="7.85546875" style="372" bestFit="1" customWidth="1"/>
    <col min="10509" max="10513" width="9.140625" style="372" customWidth="1"/>
    <col min="10514" max="10522" width="9.7109375" style="372" customWidth="1"/>
    <col min="10523" max="10752" width="9.140625" style="372"/>
    <col min="10753" max="10753" width="25.7109375" style="372" customWidth="1"/>
    <col min="10754" max="10755" width="10.7109375" style="372" customWidth="1"/>
    <col min="10756" max="10756" width="15.42578125" style="372" customWidth="1"/>
    <col min="10757" max="10757" width="11.85546875" style="372" customWidth="1"/>
    <col min="10758" max="10758" width="11.28515625" style="372" customWidth="1"/>
    <col min="10759" max="10760" width="9.140625" style="372" customWidth="1"/>
    <col min="10761" max="10761" width="14" style="372" bestFit="1" customWidth="1"/>
    <col min="10762" max="10762" width="8.42578125" style="372" bestFit="1" customWidth="1"/>
    <col min="10763" max="10763" width="12.140625" style="372" bestFit="1" customWidth="1"/>
    <col min="10764" max="10764" width="7.85546875" style="372" bestFit="1" customWidth="1"/>
    <col min="10765" max="10769" width="9.140625" style="372" customWidth="1"/>
    <col min="10770" max="10778" width="9.7109375" style="372" customWidth="1"/>
    <col min="10779" max="11008" width="9.140625" style="372"/>
    <col min="11009" max="11009" width="25.7109375" style="372" customWidth="1"/>
    <col min="11010" max="11011" width="10.7109375" style="372" customWidth="1"/>
    <col min="11012" max="11012" width="15.42578125" style="372" customWidth="1"/>
    <col min="11013" max="11013" width="11.85546875" style="372" customWidth="1"/>
    <col min="11014" max="11014" width="11.28515625" style="372" customWidth="1"/>
    <col min="11015" max="11016" width="9.140625" style="372" customWidth="1"/>
    <col min="11017" max="11017" width="14" style="372" bestFit="1" customWidth="1"/>
    <col min="11018" max="11018" width="8.42578125" style="372" bestFit="1" customWidth="1"/>
    <col min="11019" max="11019" width="12.140625" style="372" bestFit="1" customWidth="1"/>
    <col min="11020" max="11020" width="7.85546875" style="372" bestFit="1" customWidth="1"/>
    <col min="11021" max="11025" width="9.140625" style="372" customWidth="1"/>
    <col min="11026" max="11034" width="9.7109375" style="372" customWidth="1"/>
    <col min="11035" max="11264" width="9.140625" style="372"/>
    <col min="11265" max="11265" width="25.7109375" style="372" customWidth="1"/>
    <col min="11266" max="11267" width="10.7109375" style="372" customWidth="1"/>
    <col min="11268" max="11268" width="15.42578125" style="372" customWidth="1"/>
    <col min="11269" max="11269" width="11.85546875" style="372" customWidth="1"/>
    <col min="11270" max="11270" width="11.28515625" style="372" customWidth="1"/>
    <col min="11271" max="11272" width="9.140625" style="372" customWidth="1"/>
    <col min="11273" max="11273" width="14" style="372" bestFit="1" customWidth="1"/>
    <col min="11274" max="11274" width="8.42578125" style="372" bestFit="1" customWidth="1"/>
    <col min="11275" max="11275" width="12.140625" style="372" bestFit="1" customWidth="1"/>
    <col min="11276" max="11276" width="7.85546875" style="372" bestFit="1" customWidth="1"/>
    <col min="11277" max="11281" width="9.140625" style="372" customWidth="1"/>
    <col min="11282" max="11290" width="9.7109375" style="372" customWidth="1"/>
    <col min="11291" max="11520" width="9.140625" style="372"/>
    <col min="11521" max="11521" width="25.7109375" style="372" customWidth="1"/>
    <col min="11522" max="11523" width="10.7109375" style="372" customWidth="1"/>
    <col min="11524" max="11524" width="15.42578125" style="372" customWidth="1"/>
    <col min="11525" max="11525" width="11.85546875" style="372" customWidth="1"/>
    <col min="11526" max="11526" width="11.28515625" style="372" customWidth="1"/>
    <col min="11527" max="11528" width="9.140625" style="372" customWidth="1"/>
    <col min="11529" max="11529" width="14" style="372" bestFit="1" customWidth="1"/>
    <col min="11530" max="11530" width="8.42578125" style="372" bestFit="1" customWidth="1"/>
    <col min="11531" max="11531" width="12.140625" style="372" bestFit="1" customWidth="1"/>
    <col min="11532" max="11532" width="7.85546875" style="372" bestFit="1" customWidth="1"/>
    <col min="11533" max="11537" width="9.140625" style="372" customWidth="1"/>
    <col min="11538" max="11546" width="9.7109375" style="372" customWidth="1"/>
    <col min="11547" max="11776" width="9.140625" style="372"/>
    <col min="11777" max="11777" width="25.7109375" style="372" customWidth="1"/>
    <col min="11778" max="11779" width="10.7109375" style="372" customWidth="1"/>
    <col min="11780" max="11780" width="15.42578125" style="372" customWidth="1"/>
    <col min="11781" max="11781" width="11.85546875" style="372" customWidth="1"/>
    <col min="11782" max="11782" width="11.28515625" style="372" customWidth="1"/>
    <col min="11783" max="11784" width="9.140625" style="372" customWidth="1"/>
    <col min="11785" max="11785" width="14" style="372" bestFit="1" customWidth="1"/>
    <col min="11786" max="11786" width="8.42578125" style="372" bestFit="1" customWidth="1"/>
    <col min="11787" max="11787" width="12.140625" style="372" bestFit="1" customWidth="1"/>
    <col min="11788" max="11788" width="7.85546875" style="372" bestFit="1" customWidth="1"/>
    <col min="11789" max="11793" width="9.140625" style="372" customWidth="1"/>
    <col min="11794" max="11802" width="9.7109375" style="372" customWidth="1"/>
    <col min="11803" max="12032" width="9.140625" style="372"/>
    <col min="12033" max="12033" width="25.7109375" style="372" customWidth="1"/>
    <col min="12034" max="12035" width="10.7109375" style="372" customWidth="1"/>
    <col min="12036" max="12036" width="15.42578125" style="372" customWidth="1"/>
    <col min="12037" max="12037" width="11.85546875" style="372" customWidth="1"/>
    <col min="12038" max="12038" width="11.28515625" style="372" customWidth="1"/>
    <col min="12039" max="12040" width="9.140625" style="372" customWidth="1"/>
    <col min="12041" max="12041" width="14" style="372" bestFit="1" customWidth="1"/>
    <col min="12042" max="12042" width="8.42578125" style="372" bestFit="1" customWidth="1"/>
    <col min="12043" max="12043" width="12.140625" style="372" bestFit="1" customWidth="1"/>
    <col min="12044" max="12044" width="7.85546875" style="372" bestFit="1" customWidth="1"/>
    <col min="12045" max="12049" width="9.140625" style="372" customWidth="1"/>
    <col min="12050" max="12058" width="9.7109375" style="372" customWidth="1"/>
    <col min="12059" max="12288" width="9.140625" style="372"/>
    <col min="12289" max="12289" width="25.7109375" style="372" customWidth="1"/>
    <col min="12290" max="12291" width="10.7109375" style="372" customWidth="1"/>
    <col min="12292" max="12292" width="15.42578125" style="372" customWidth="1"/>
    <col min="12293" max="12293" width="11.85546875" style="372" customWidth="1"/>
    <col min="12294" max="12294" width="11.28515625" style="372" customWidth="1"/>
    <col min="12295" max="12296" width="9.140625" style="372" customWidth="1"/>
    <col min="12297" max="12297" width="14" style="372" bestFit="1" customWidth="1"/>
    <col min="12298" max="12298" width="8.42578125" style="372" bestFit="1" customWidth="1"/>
    <col min="12299" max="12299" width="12.140625" style="372" bestFit="1" customWidth="1"/>
    <col min="12300" max="12300" width="7.85546875" style="372" bestFit="1" customWidth="1"/>
    <col min="12301" max="12305" width="9.140625" style="372" customWidth="1"/>
    <col min="12306" max="12314" width="9.7109375" style="372" customWidth="1"/>
    <col min="12315" max="12544" width="9.140625" style="372"/>
    <col min="12545" max="12545" width="25.7109375" style="372" customWidth="1"/>
    <col min="12546" max="12547" width="10.7109375" style="372" customWidth="1"/>
    <col min="12548" max="12548" width="15.42578125" style="372" customWidth="1"/>
    <col min="12549" max="12549" width="11.85546875" style="372" customWidth="1"/>
    <col min="12550" max="12550" width="11.28515625" style="372" customWidth="1"/>
    <col min="12551" max="12552" width="9.140625" style="372" customWidth="1"/>
    <col min="12553" max="12553" width="14" style="372" bestFit="1" customWidth="1"/>
    <col min="12554" max="12554" width="8.42578125" style="372" bestFit="1" customWidth="1"/>
    <col min="12555" max="12555" width="12.140625" style="372" bestFit="1" customWidth="1"/>
    <col min="12556" max="12556" width="7.85546875" style="372" bestFit="1" customWidth="1"/>
    <col min="12557" max="12561" width="9.140625" style="372" customWidth="1"/>
    <col min="12562" max="12570" width="9.7109375" style="372" customWidth="1"/>
    <col min="12571" max="12800" width="9.140625" style="372"/>
    <col min="12801" max="12801" width="25.7109375" style="372" customWidth="1"/>
    <col min="12802" max="12803" width="10.7109375" style="372" customWidth="1"/>
    <col min="12804" max="12804" width="15.42578125" style="372" customWidth="1"/>
    <col min="12805" max="12805" width="11.85546875" style="372" customWidth="1"/>
    <col min="12806" max="12806" width="11.28515625" style="372" customWidth="1"/>
    <col min="12807" max="12808" width="9.140625" style="372" customWidth="1"/>
    <col min="12809" max="12809" width="14" style="372" bestFit="1" customWidth="1"/>
    <col min="12810" max="12810" width="8.42578125" style="372" bestFit="1" customWidth="1"/>
    <col min="12811" max="12811" width="12.140625" style="372" bestFit="1" customWidth="1"/>
    <col min="12812" max="12812" width="7.85546875" style="372" bestFit="1" customWidth="1"/>
    <col min="12813" max="12817" width="9.140625" style="372" customWidth="1"/>
    <col min="12818" max="12826" width="9.7109375" style="372" customWidth="1"/>
    <col min="12827" max="13056" width="9.140625" style="372"/>
    <col min="13057" max="13057" width="25.7109375" style="372" customWidth="1"/>
    <col min="13058" max="13059" width="10.7109375" style="372" customWidth="1"/>
    <col min="13060" max="13060" width="15.42578125" style="372" customWidth="1"/>
    <col min="13061" max="13061" width="11.85546875" style="372" customWidth="1"/>
    <col min="13062" max="13062" width="11.28515625" style="372" customWidth="1"/>
    <col min="13063" max="13064" width="9.140625" style="372" customWidth="1"/>
    <col min="13065" max="13065" width="14" style="372" bestFit="1" customWidth="1"/>
    <col min="13066" max="13066" width="8.42578125" style="372" bestFit="1" customWidth="1"/>
    <col min="13067" max="13067" width="12.140625" style="372" bestFit="1" customWidth="1"/>
    <col min="13068" max="13068" width="7.85546875" style="372" bestFit="1" customWidth="1"/>
    <col min="13069" max="13073" width="9.140625" style="372" customWidth="1"/>
    <col min="13074" max="13082" width="9.7109375" style="372" customWidth="1"/>
    <col min="13083" max="13312" width="9.140625" style="372"/>
    <col min="13313" max="13313" width="25.7109375" style="372" customWidth="1"/>
    <col min="13314" max="13315" width="10.7109375" style="372" customWidth="1"/>
    <col min="13316" max="13316" width="15.42578125" style="372" customWidth="1"/>
    <col min="13317" max="13317" width="11.85546875" style="372" customWidth="1"/>
    <col min="13318" max="13318" width="11.28515625" style="372" customWidth="1"/>
    <col min="13319" max="13320" width="9.140625" style="372" customWidth="1"/>
    <col min="13321" max="13321" width="14" style="372" bestFit="1" customWidth="1"/>
    <col min="13322" max="13322" width="8.42578125" style="372" bestFit="1" customWidth="1"/>
    <col min="13323" max="13323" width="12.140625" style="372" bestFit="1" customWidth="1"/>
    <col min="13324" max="13324" width="7.85546875" style="372" bestFit="1" customWidth="1"/>
    <col min="13325" max="13329" width="9.140625" style="372" customWidth="1"/>
    <col min="13330" max="13338" width="9.7109375" style="372" customWidth="1"/>
    <col min="13339" max="13568" width="9.140625" style="372"/>
    <col min="13569" max="13569" width="25.7109375" style="372" customWidth="1"/>
    <col min="13570" max="13571" width="10.7109375" style="372" customWidth="1"/>
    <col min="13572" max="13572" width="15.42578125" style="372" customWidth="1"/>
    <col min="13573" max="13573" width="11.85546875" style="372" customWidth="1"/>
    <col min="13574" max="13574" width="11.28515625" style="372" customWidth="1"/>
    <col min="13575" max="13576" width="9.140625" style="372" customWidth="1"/>
    <col min="13577" max="13577" width="14" style="372" bestFit="1" customWidth="1"/>
    <col min="13578" max="13578" width="8.42578125" style="372" bestFit="1" customWidth="1"/>
    <col min="13579" max="13579" width="12.140625" style="372" bestFit="1" customWidth="1"/>
    <col min="13580" max="13580" width="7.85546875" style="372" bestFit="1" customWidth="1"/>
    <col min="13581" max="13585" width="9.140625" style="372" customWidth="1"/>
    <col min="13586" max="13594" width="9.7109375" style="372" customWidth="1"/>
    <col min="13595" max="13824" width="9.140625" style="372"/>
    <col min="13825" max="13825" width="25.7109375" style="372" customWidth="1"/>
    <col min="13826" max="13827" width="10.7109375" style="372" customWidth="1"/>
    <col min="13828" max="13828" width="15.42578125" style="372" customWidth="1"/>
    <col min="13829" max="13829" width="11.85546875" style="372" customWidth="1"/>
    <col min="13830" max="13830" width="11.28515625" style="372" customWidth="1"/>
    <col min="13831" max="13832" width="9.140625" style="372" customWidth="1"/>
    <col min="13833" max="13833" width="14" style="372" bestFit="1" customWidth="1"/>
    <col min="13834" max="13834" width="8.42578125" style="372" bestFit="1" customWidth="1"/>
    <col min="13835" max="13835" width="12.140625" style="372" bestFit="1" customWidth="1"/>
    <col min="13836" max="13836" width="7.85546875" style="372" bestFit="1" customWidth="1"/>
    <col min="13837" max="13841" width="9.140625" style="372" customWidth="1"/>
    <col min="13842" max="13850" width="9.7109375" style="372" customWidth="1"/>
    <col min="13851" max="14080" width="9.140625" style="372"/>
    <col min="14081" max="14081" width="25.7109375" style="372" customWidth="1"/>
    <col min="14082" max="14083" width="10.7109375" style="372" customWidth="1"/>
    <col min="14084" max="14084" width="15.42578125" style="372" customWidth="1"/>
    <col min="14085" max="14085" width="11.85546875" style="372" customWidth="1"/>
    <col min="14086" max="14086" width="11.28515625" style="372" customWidth="1"/>
    <col min="14087" max="14088" width="9.140625" style="372" customWidth="1"/>
    <col min="14089" max="14089" width="14" style="372" bestFit="1" customWidth="1"/>
    <col min="14090" max="14090" width="8.42578125" style="372" bestFit="1" customWidth="1"/>
    <col min="14091" max="14091" width="12.140625" style="372" bestFit="1" customWidth="1"/>
    <col min="14092" max="14092" width="7.85546875" style="372" bestFit="1" customWidth="1"/>
    <col min="14093" max="14097" width="9.140625" style="372" customWidth="1"/>
    <col min="14098" max="14106" width="9.7109375" style="372" customWidth="1"/>
    <col min="14107" max="14336" width="9.140625" style="372"/>
    <col min="14337" max="14337" width="25.7109375" style="372" customWidth="1"/>
    <col min="14338" max="14339" width="10.7109375" style="372" customWidth="1"/>
    <col min="14340" max="14340" width="15.42578125" style="372" customWidth="1"/>
    <col min="14341" max="14341" width="11.85546875" style="372" customWidth="1"/>
    <col min="14342" max="14342" width="11.28515625" style="372" customWidth="1"/>
    <col min="14343" max="14344" width="9.140625" style="372" customWidth="1"/>
    <col min="14345" max="14345" width="14" style="372" bestFit="1" customWidth="1"/>
    <col min="14346" max="14346" width="8.42578125" style="372" bestFit="1" customWidth="1"/>
    <col min="14347" max="14347" width="12.140625" style="372" bestFit="1" customWidth="1"/>
    <col min="14348" max="14348" width="7.85546875" style="372" bestFit="1" customWidth="1"/>
    <col min="14349" max="14353" width="9.140625" style="372" customWidth="1"/>
    <col min="14354" max="14362" width="9.7109375" style="372" customWidth="1"/>
    <col min="14363" max="14592" width="9.140625" style="372"/>
    <col min="14593" max="14593" width="25.7109375" style="372" customWidth="1"/>
    <col min="14594" max="14595" width="10.7109375" style="372" customWidth="1"/>
    <col min="14596" max="14596" width="15.42578125" style="372" customWidth="1"/>
    <col min="14597" max="14597" width="11.85546875" style="372" customWidth="1"/>
    <col min="14598" max="14598" width="11.28515625" style="372" customWidth="1"/>
    <col min="14599" max="14600" width="9.140625" style="372" customWidth="1"/>
    <col min="14601" max="14601" width="14" style="372" bestFit="1" customWidth="1"/>
    <col min="14602" max="14602" width="8.42578125" style="372" bestFit="1" customWidth="1"/>
    <col min="14603" max="14603" width="12.140625" style="372" bestFit="1" customWidth="1"/>
    <col min="14604" max="14604" width="7.85546875" style="372" bestFit="1" customWidth="1"/>
    <col min="14605" max="14609" width="9.140625" style="372" customWidth="1"/>
    <col min="14610" max="14618" width="9.7109375" style="372" customWidth="1"/>
    <col min="14619" max="14848" width="9.140625" style="372"/>
    <col min="14849" max="14849" width="25.7109375" style="372" customWidth="1"/>
    <col min="14850" max="14851" width="10.7109375" style="372" customWidth="1"/>
    <col min="14852" max="14852" width="15.42578125" style="372" customWidth="1"/>
    <col min="14853" max="14853" width="11.85546875" style="372" customWidth="1"/>
    <col min="14854" max="14854" width="11.28515625" style="372" customWidth="1"/>
    <col min="14855" max="14856" width="9.140625" style="372" customWidth="1"/>
    <col min="14857" max="14857" width="14" style="372" bestFit="1" customWidth="1"/>
    <col min="14858" max="14858" width="8.42578125" style="372" bestFit="1" customWidth="1"/>
    <col min="14859" max="14859" width="12.140625" style="372" bestFit="1" customWidth="1"/>
    <col min="14860" max="14860" width="7.85546875" style="372" bestFit="1" customWidth="1"/>
    <col min="14861" max="14865" width="9.140625" style="372" customWidth="1"/>
    <col min="14866" max="14874" width="9.7109375" style="372" customWidth="1"/>
    <col min="14875" max="15104" width="9.140625" style="372"/>
    <col min="15105" max="15105" width="25.7109375" style="372" customWidth="1"/>
    <col min="15106" max="15107" width="10.7109375" style="372" customWidth="1"/>
    <col min="15108" max="15108" width="15.42578125" style="372" customWidth="1"/>
    <col min="15109" max="15109" width="11.85546875" style="372" customWidth="1"/>
    <col min="15110" max="15110" width="11.28515625" style="372" customWidth="1"/>
    <col min="15111" max="15112" width="9.140625" style="372" customWidth="1"/>
    <col min="15113" max="15113" width="14" style="372" bestFit="1" customWidth="1"/>
    <col min="15114" max="15114" width="8.42578125" style="372" bestFit="1" customWidth="1"/>
    <col min="15115" max="15115" width="12.140625" style="372" bestFit="1" customWidth="1"/>
    <col min="15116" max="15116" width="7.85546875" style="372" bestFit="1" customWidth="1"/>
    <col min="15117" max="15121" width="9.140625" style="372" customWidth="1"/>
    <col min="15122" max="15130" width="9.7109375" style="372" customWidth="1"/>
    <col min="15131" max="15360" width="9.140625" style="372"/>
    <col min="15361" max="15361" width="25.7109375" style="372" customWidth="1"/>
    <col min="15362" max="15363" width="10.7109375" style="372" customWidth="1"/>
    <col min="15364" max="15364" width="15.42578125" style="372" customWidth="1"/>
    <col min="15365" max="15365" width="11.85546875" style="372" customWidth="1"/>
    <col min="15366" max="15366" width="11.28515625" style="372" customWidth="1"/>
    <col min="15367" max="15368" width="9.140625" style="372" customWidth="1"/>
    <col min="15369" max="15369" width="14" style="372" bestFit="1" customWidth="1"/>
    <col min="15370" max="15370" width="8.42578125" style="372" bestFit="1" customWidth="1"/>
    <col min="15371" max="15371" width="12.140625" style="372" bestFit="1" customWidth="1"/>
    <col min="15372" max="15372" width="7.85546875" style="372" bestFit="1" customWidth="1"/>
    <col min="15373" max="15377" width="9.140625" style="372" customWidth="1"/>
    <col min="15378" max="15386" width="9.7109375" style="372" customWidth="1"/>
    <col min="15387" max="15616" width="9.140625" style="372"/>
    <col min="15617" max="15617" width="25.7109375" style="372" customWidth="1"/>
    <col min="15618" max="15619" width="10.7109375" style="372" customWidth="1"/>
    <col min="15620" max="15620" width="15.42578125" style="372" customWidth="1"/>
    <col min="15621" max="15621" width="11.85546875" style="372" customWidth="1"/>
    <col min="15622" max="15622" width="11.28515625" style="372" customWidth="1"/>
    <col min="15623" max="15624" width="9.140625" style="372" customWidth="1"/>
    <col min="15625" max="15625" width="14" style="372" bestFit="1" customWidth="1"/>
    <col min="15626" max="15626" width="8.42578125" style="372" bestFit="1" customWidth="1"/>
    <col min="15627" max="15627" width="12.140625" style="372" bestFit="1" customWidth="1"/>
    <col min="15628" max="15628" width="7.85546875" style="372" bestFit="1" customWidth="1"/>
    <col min="15629" max="15633" width="9.140625" style="372" customWidth="1"/>
    <col min="15634" max="15642" width="9.7109375" style="372" customWidth="1"/>
    <col min="15643" max="15872" width="9.140625" style="372"/>
    <col min="15873" max="15873" width="25.7109375" style="372" customWidth="1"/>
    <col min="15874" max="15875" width="10.7109375" style="372" customWidth="1"/>
    <col min="15876" max="15876" width="15.42578125" style="372" customWidth="1"/>
    <col min="15877" max="15877" width="11.85546875" style="372" customWidth="1"/>
    <col min="15878" max="15878" width="11.28515625" style="372" customWidth="1"/>
    <col min="15879" max="15880" width="9.140625" style="372" customWidth="1"/>
    <col min="15881" max="15881" width="14" style="372" bestFit="1" customWidth="1"/>
    <col min="15882" max="15882" width="8.42578125" style="372" bestFit="1" customWidth="1"/>
    <col min="15883" max="15883" width="12.140625" style="372" bestFit="1" customWidth="1"/>
    <col min="15884" max="15884" width="7.85546875" style="372" bestFit="1" customWidth="1"/>
    <col min="15885" max="15889" width="9.140625" style="372" customWidth="1"/>
    <col min="15890" max="15898" width="9.7109375" style="372" customWidth="1"/>
    <col min="15899" max="16128" width="9.140625" style="372"/>
    <col min="16129" max="16129" width="25.7109375" style="372" customWidth="1"/>
    <col min="16130" max="16131" width="10.7109375" style="372" customWidth="1"/>
    <col min="16132" max="16132" width="15.42578125" style="372" customWidth="1"/>
    <col min="16133" max="16133" width="11.85546875" style="372" customWidth="1"/>
    <col min="16134" max="16134" width="11.28515625" style="372" customWidth="1"/>
    <col min="16135" max="16136" width="9.140625" style="372" customWidth="1"/>
    <col min="16137" max="16137" width="14" style="372" bestFit="1" customWidth="1"/>
    <col min="16138" max="16138" width="8.42578125" style="372" bestFit="1" customWidth="1"/>
    <col min="16139" max="16139" width="12.140625" style="372" bestFit="1" customWidth="1"/>
    <col min="16140" max="16140" width="7.85546875" style="372" bestFit="1" customWidth="1"/>
    <col min="16141" max="16145" width="9.140625" style="372" customWidth="1"/>
    <col min="16146" max="16154" width="9.7109375" style="372" customWidth="1"/>
    <col min="16155" max="16384" width="9.140625" style="372"/>
  </cols>
  <sheetData>
    <row r="1" spans="1:12">
      <c r="A1" s="853"/>
      <c r="B1" s="853"/>
      <c r="C1" s="853"/>
      <c r="D1" s="853"/>
      <c r="E1" s="357"/>
      <c r="F1" s="54"/>
      <c r="G1" s="7"/>
      <c r="H1" s="358"/>
      <c r="I1" s="358"/>
      <c r="J1" s="358"/>
      <c r="K1" s="358"/>
      <c r="L1" s="358"/>
    </row>
    <row r="2" spans="1:12">
      <c r="A2" s="854" t="s">
        <v>549</v>
      </c>
      <c r="B2" s="854"/>
      <c r="C2" s="854"/>
      <c r="D2" s="854"/>
      <c r="E2" s="359"/>
      <c r="F2" s="54"/>
      <c r="G2" s="7"/>
      <c r="H2" s="358"/>
      <c r="I2" s="360"/>
      <c r="J2" s="360"/>
      <c r="K2" s="360"/>
      <c r="L2" s="360"/>
    </row>
    <row r="3" spans="1:12" ht="18" customHeight="1">
      <c r="A3" s="854" t="s">
        <v>831</v>
      </c>
      <c r="B3" s="854"/>
      <c r="C3" s="854"/>
      <c r="D3" s="854"/>
      <c r="E3" s="359"/>
      <c r="F3" s="54"/>
      <c r="G3" s="7"/>
      <c r="H3" s="358"/>
      <c r="I3" s="358"/>
      <c r="J3" s="358"/>
      <c r="K3" s="358"/>
      <c r="L3" s="358"/>
    </row>
    <row r="4" spans="1:12" ht="18" customHeight="1">
      <c r="A4" s="855" t="s">
        <v>878</v>
      </c>
      <c r="B4" s="855"/>
      <c r="C4" s="855"/>
      <c r="D4" s="855"/>
      <c r="E4" s="359"/>
      <c r="F4" s="54"/>
      <c r="G4" s="7"/>
      <c r="H4" s="358"/>
      <c r="I4" s="358"/>
      <c r="J4" s="358"/>
      <c r="K4" s="361"/>
      <c r="L4" s="358"/>
    </row>
    <row r="5" spans="1:12">
      <c r="A5" s="854"/>
      <c r="B5" s="854"/>
      <c r="C5" s="854"/>
      <c r="D5" s="854"/>
      <c r="E5" s="359"/>
      <c r="F5" s="54"/>
      <c r="G5" s="7"/>
      <c r="H5" s="358"/>
      <c r="I5" s="358"/>
      <c r="J5" s="358"/>
      <c r="K5" s="358"/>
      <c r="L5" s="358"/>
    </row>
    <row r="6" spans="1:12" ht="8.25" customHeight="1">
      <c r="A6" s="753"/>
      <c r="B6" s="762"/>
      <c r="C6" s="762"/>
      <c r="D6" s="856" t="s">
        <v>116</v>
      </c>
      <c r="F6" s="54"/>
      <c r="G6" s="7"/>
      <c r="H6" s="358"/>
      <c r="I6" s="358"/>
      <c r="J6" s="358"/>
      <c r="K6" s="358"/>
      <c r="L6" s="358"/>
    </row>
    <row r="7" spans="1:12" ht="10.5" customHeight="1">
      <c r="A7" s="753"/>
      <c r="B7" s="762" t="s">
        <v>551</v>
      </c>
      <c r="C7" s="762" t="s">
        <v>552</v>
      </c>
      <c r="D7" s="856"/>
      <c r="F7" s="54"/>
      <c r="G7" s="7"/>
      <c r="H7" s="358"/>
      <c r="I7" s="358"/>
      <c r="J7" s="358"/>
      <c r="K7" s="358"/>
      <c r="L7" s="358"/>
    </row>
    <row r="8" spans="1:12" ht="9" customHeight="1">
      <c r="A8" s="99"/>
      <c r="B8" s="17"/>
      <c r="C8" s="17"/>
      <c r="D8" s="17"/>
      <c r="E8" s="99"/>
      <c r="F8" s="54"/>
      <c r="G8" s="7"/>
      <c r="H8" s="358"/>
      <c r="I8" s="358"/>
      <c r="J8" s="358"/>
      <c r="K8" s="358"/>
      <c r="L8" s="358"/>
    </row>
    <row r="9" spans="1:12" ht="11.25" customHeight="1">
      <c r="A9" s="499" t="s">
        <v>279</v>
      </c>
      <c r="B9" s="757">
        <f>SUM(B10:B19)</f>
        <v>12</v>
      </c>
      <c r="C9" s="757">
        <f>SUM(C10:C19)</f>
        <v>46</v>
      </c>
      <c r="D9" s="757">
        <f t="shared" ref="D9:D19" si="0">SUM(B9:C9)</f>
        <v>58</v>
      </c>
      <c r="E9" s="99"/>
      <c r="F9" s="54"/>
      <c r="G9" s="7"/>
      <c r="H9" s="358"/>
      <c r="I9" s="358"/>
      <c r="J9" s="358"/>
      <c r="K9" s="358"/>
      <c r="L9" s="358"/>
    </row>
    <row r="10" spans="1:12" ht="9" customHeight="1">
      <c r="A10" s="354" t="s">
        <v>280</v>
      </c>
      <c r="B10" s="758"/>
      <c r="C10" s="758">
        <v>3</v>
      </c>
      <c r="D10" s="758">
        <f t="shared" si="0"/>
        <v>3</v>
      </c>
      <c r="E10" s="99"/>
      <c r="F10" s="54"/>
      <c r="G10" s="7"/>
      <c r="H10" s="358"/>
      <c r="I10" s="358"/>
      <c r="J10" s="358"/>
      <c r="K10" s="358"/>
      <c r="L10" s="358"/>
    </row>
    <row r="11" spans="1:12" ht="9" customHeight="1">
      <c r="A11" s="354" t="s">
        <v>281</v>
      </c>
      <c r="B11" s="758">
        <v>3</v>
      </c>
      <c r="C11" s="758">
        <v>8</v>
      </c>
      <c r="D11" s="758">
        <f t="shared" si="0"/>
        <v>11</v>
      </c>
      <c r="E11" s="99"/>
      <c r="F11" s="7"/>
      <c r="G11" s="7"/>
    </row>
    <row r="12" spans="1:12" ht="9" customHeight="1">
      <c r="A12" s="354" t="s">
        <v>282</v>
      </c>
      <c r="B12" s="758">
        <v>4</v>
      </c>
      <c r="C12" s="758">
        <v>4</v>
      </c>
      <c r="D12" s="758">
        <f t="shared" si="0"/>
        <v>8</v>
      </c>
      <c r="E12" s="99"/>
      <c r="F12" s="7"/>
      <c r="G12" s="7"/>
    </row>
    <row r="13" spans="1:12" ht="9" customHeight="1">
      <c r="A13" s="354" t="s">
        <v>283</v>
      </c>
      <c r="B13" s="758"/>
      <c r="C13" s="758">
        <v>6</v>
      </c>
      <c r="D13" s="758">
        <f t="shared" si="0"/>
        <v>6</v>
      </c>
      <c r="E13" s="99"/>
    </row>
    <row r="14" spans="1:12" ht="9" customHeight="1">
      <c r="A14" s="354" t="s">
        <v>815</v>
      </c>
      <c r="B14" s="758"/>
      <c r="C14" s="758">
        <v>3</v>
      </c>
      <c r="D14" s="758">
        <f t="shared" si="0"/>
        <v>3</v>
      </c>
      <c r="E14" s="99"/>
    </row>
    <row r="15" spans="1:12" ht="9" customHeight="1">
      <c r="A15" s="354" t="s">
        <v>284</v>
      </c>
      <c r="B15" s="758"/>
      <c r="C15" s="758">
        <v>4</v>
      </c>
      <c r="D15" s="758">
        <f t="shared" si="0"/>
        <v>4</v>
      </c>
      <c r="E15" s="99"/>
    </row>
    <row r="16" spans="1:12" ht="9" customHeight="1">
      <c r="A16" s="354" t="s">
        <v>285</v>
      </c>
      <c r="B16" s="758">
        <v>3</v>
      </c>
      <c r="C16" s="758">
        <v>10</v>
      </c>
      <c r="D16" s="758">
        <f t="shared" si="0"/>
        <v>13</v>
      </c>
      <c r="E16" s="99"/>
    </row>
    <row r="17" spans="1:5" ht="9" customHeight="1">
      <c r="A17" s="354" t="s">
        <v>286</v>
      </c>
      <c r="B17" s="758"/>
      <c r="C17" s="758">
        <v>2</v>
      </c>
      <c r="D17" s="758">
        <f t="shared" si="0"/>
        <v>2</v>
      </c>
      <c r="E17" s="99"/>
    </row>
    <row r="18" spans="1:5" ht="9" customHeight="1">
      <c r="A18" s="354" t="s">
        <v>287</v>
      </c>
      <c r="B18" s="758"/>
      <c r="C18" s="758">
        <v>1</v>
      </c>
      <c r="D18" s="758">
        <f t="shared" si="0"/>
        <v>1</v>
      </c>
      <c r="E18" s="99"/>
    </row>
    <row r="19" spans="1:5" ht="9" customHeight="1">
      <c r="A19" s="354" t="s">
        <v>288</v>
      </c>
      <c r="B19" s="758">
        <v>2</v>
      </c>
      <c r="C19" s="758">
        <v>5</v>
      </c>
      <c r="D19" s="758">
        <f t="shared" si="0"/>
        <v>7</v>
      </c>
      <c r="E19" s="99"/>
    </row>
    <row r="20" spans="1:5" ht="11.25" customHeight="1">
      <c r="A20" s="500" t="s">
        <v>289</v>
      </c>
      <c r="B20" s="759">
        <f>SUM(B21:B75)</f>
        <v>1</v>
      </c>
      <c r="C20" s="759">
        <f>SUM(C21:C75)</f>
        <v>36</v>
      </c>
      <c r="D20" s="759">
        <f>SUM(D21:D75)</f>
        <v>37</v>
      </c>
      <c r="E20" s="362"/>
    </row>
    <row r="21" spans="1:5" ht="9" customHeight="1">
      <c r="A21" s="355" t="s">
        <v>290</v>
      </c>
      <c r="B21" s="760"/>
      <c r="C21" s="760"/>
      <c r="D21" s="760"/>
      <c r="E21" s="99"/>
    </row>
    <row r="22" spans="1:5" ht="9" customHeight="1">
      <c r="A22" s="354" t="s">
        <v>291</v>
      </c>
      <c r="B22" s="758"/>
      <c r="C22" s="758">
        <v>1</v>
      </c>
      <c r="D22" s="758">
        <f>SUM(B22:C22)</f>
        <v>1</v>
      </c>
      <c r="E22" s="99"/>
    </row>
    <row r="23" spans="1:5" ht="9" customHeight="1">
      <c r="A23" s="354" t="s">
        <v>292</v>
      </c>
      <c r="B23" s="758"/>
      <c r="C23" s="758">
        <v>1</v>
      </c>
      <c r="D23" s="758">
        <f>SUM(B23:C23)</f>
        <v>1</v>
      </c>
      <c r="E23" s="99"/>
    </row>
    <row r="24" spans="1:5" ht="9" customHeight="1">
      <c r="A24" s="354" t="s">
        <v>382</v>
      </c>
      <c r="B24" s="758"/>
      <c r="C24" s="758">
        <v>1</v>
      </c>
      <c r="D24" s="758">
        <f>SUM(B24:C24)</f>
        <v>1</v>
      </c>
      <c r="E24" s="99"/>
    </row>
    <row r="25" spans="1:5" ht="9" customHeight="1">
      <c r="A25" s="355" t="s">
        <v>281</v>
      </c>
      <c r="B25" s="760"/>
      <c r="C25" s="760"/>
      <c r="D25" s="760"/>
      <c r="E25" s="99"/>
    </row>
    <row r="26" spans="1:5" ht="9" customHeight="1">
      <c r="A26" s="354" t="s">
        <v>296</v>
      </c>
      <c r="B26" s="758"/>
      <c r="C26" s="758">
        <v>1</v>
      </c>
      <c r="D26" s="758">
        <f t="shared" ref="D26:D34" si="1">SUM(B26:C26)</f>
        <v>1</v>
      </c>
      <c r="E26" s="99"/>
    </row>
    <row r="27" spans="1:5" ht="9" customHeight="1">
      <c r="A27" s="354" t="s">
        <v>297</v>
      </c>
      <c r="B27" s="758"/>
      <c r="C27" s="758"/>
      <c r="D27" s="758">
        <f t="shared" si="1"/>
        <v>0</v>
      </c>
      <c r="E27" s="99"/>
    </row>
    <row r="28" spans="1:5" ht="9" customHeight="1">
      <c r="A28" s="354" t="s">
        <v>383</v>
      </c>
      <c r="B28" s="758"/>
      <c r="C28" s="758">
        <v>1</v>
      </c>
      <c r="D28" s="758">
        <f t="shared" si="1"/>
        <v>1</v>
      </c>
      <c r="E28" s="99"/>
    </row>
    <row r="29" spans="1:5" ht="9" customHeight="1">
      <c r="A29" s="354" t="s">
        <v>299</v>
      </c>
      <c r="B29" s="758"/>
      <c r="C29" s="758">
        <v>1</v>
      </c>
      <c r="D29" s="758">
        <f t="shared" si="1"/>
        <v>1</v>
      </c>
      <c r="E29" s="99"/>
    </row>
    <row r="30" spans="1:5" ht="9" customHeight="1">
      <c r="A30" s="354" t="s">
        <v>384</v>
      </c>
      <c r="B30" s="758"/>
      <c r="C30" s="758">
        <v>1</v>
      </c>
      <c r="D30" s="758">
        <f t="shared" si="1"/>
        <v>1</v>
      </c>
      <c r="E30" s="99"/>
    </row>
    <row r="31" spans="1:5" ht="9" customHeight="1">
      <c r="A31" s="354" t="s">
        <v>305</v>
      </c>
      <c r="B31" s="758"/>
      <c r="C31" s="758">
        <v>1</v>
      </c>
      <c r="D31" s="758">
        <f t="shared" si="1"/>
        <v>1</v>
      </c>
      <c r="E31" s="99"/>
    </row>
    <row r="32" spans="1:5" ht="9" customHeight="1">
      <c r="A32" s="354" t="s">
        <v>794</v>
      </c>
      <c r="B32" s="758"/>
      <c r="C32" s="758"/>
      <c r="D32" s="758">
        <f t="shared" si="1"/>
        <v>0</v>
      </c>
      <c r="E32" s="99"/>
    </row>
    <row r="33" spans="1:5" ht="9" customHeight="1">
      <c r="A33" s="354" t="s">
        <v>306</v>
      </c>
      <c r="B33" s="758"/>
      <c r="C33" s="758">
        <v>1</v>
      </c>
      <c r="D33" s="758">
        <f t="shared" si="1"/>
        <v>1</v>
      </c>
      <c r="E33" s="99"/>
    </row>
    <row r="34" spans="1:5" ht="9" customHeight="1">
      <c r="A34" s="354" t="s">
        <v>307</v>
      </c>
      <c r="B34" s="758"/>
      <c r="C34" s="758">
        <v>1</v>
      </c>
      <c r="D34" s="758">
        <f t="shared" si="1"/>
        <v>1</v>
      </c>
      <c r="E34" s="99"/>
    </row>
    <row r="35" spans="1:5" ht="9" customHeight="1">
      <c r="A35" s="355" t="s">
        <v>282</v>
      </c>
      <c r="B35" s="760"/>
      <c r="C35" s="760"/>
      <c r="D35" s="760"/>
      <c r="E35" s="99"/>
    </row>
    <row r="36" spans="1:5" ht="9" customHeight="1">
      <c r="A36" s="354" t="s">
        <v>310</v>
      </c>
      <c r="B36" s="758"/>
      <c r="C36" s="758">
        <v>1</v>
      </c>
      <c r="D36" s="758">
        <f t="shared" ref="D36:D44" si="2">SUM(B36:C36)</f>
        <v>1</v>
      </c>
      <c r="E36" s="99"/>
    </row>
    <row r="37" spans="1:5" ht="9" customHeight="1">
      <c r="A37" s="354" t="s">
        <v>388</v>
      </c>
      <c r="B37" s="758"/>
      <c r="C37" s="758">
        <v>1</v>
      </c>
      <c r="D37" s="758">
        <f t="shared" si="2"/>
        <v>1</v>
      </c>
      <c r="E37" s="99"/>
    </row>
    <row r="38" spans="1:5" ht="9" customHeight="1">
      <c r="A38" s="354" t="s">
        <v>312</v>
      </c>
      <c r="B38" s="758"/>
      <c r="C38" s="758">
        <v>1</v>
      </c>
      <c r="D38" s="758">
        <f t="shared" si="2"/>
        <v>1</v>
      </c>
      <c r="E38" s="99"/>
    </row>
    <row r="39" spans="1:5" ht="9" customHeight="1">
      <c r="A39" s="354" t="s">
        <v>313</v>
      </c>
      <c r="B39" s="758">
        <v>1</v>
      </c>
      <c r="C39" s="758"/>
      <c r="D39" s="758">
        <f t="shared" si="2"/>
        <v>1</v>
      </c>
      <c r="E39" s="99"/>
    </row>
    <row r="40" spans="1:5" ht="9" customHeight="1">
      <c r="A40" s="354" t="s">
        <v>315</v>
      </c>
      <c r="B40" s="758"/>
      <c r="C40" s="758">
        <v>1</v>
      </c>
      <c r="D40" s="758">
        <f t="shared" si="2"/>
        <v>1</v>
      </c>
      <c r="E40" s="99"/>
    </row>
    <row r="41" spans="1:5" ht="9" customHeight="1">
      <c r="A41" s="354" t="s">
        <v>316</v>
      </c>
      <c r="B41" s="758"/>
      <c r="C41" s="758"/>
      <c r="D41" s="758">
        <f t="shared" si="2"/>
        <v>0</v>
      </c>
      <c r="E41" s="99"/>
    </row>
    <row r="42" spans="1:5" ht="9" customHeight="1">
      <c r="A42" s="354" t="s">
        <v>317</v>
      </c>
      <c r="B42" s="758"/>
      <c r="C42" s="758">
        <v>1</v>
      </c>
      <c r="D42" s="758">
        <f t="shared" si="2"/>
        <v>1</v>
      </c>
      <c r="E42" s="99"/>
    </row>
    <row r="43" spans="1:5" ht="9" customHeight="1">
      <c r="A43" s="354" t="s">
        <v>318</v>
      </c>
      <c r="B43" s="758"/>
      <c r="C43" s="758"/>
      <c r="D43" s="758">
        <f t="shared" si="2"/>
        <v>0</v>
      </c>
      <c r="E43" s="99"/>
    </row>
    <row r="44" spans="1:5" ht="9" customHeight="1">
      <c r="A44" s="354" t="s">
        <v>320</v>
      </c>
      <c r="B44" s="758"/>
      <c r="C44" s="758"/>
      <c r="D44" s="758">
        <f t="shared" si="2"/>
        <v>0</v>
      </c>
      <c r="E44" s="99"/>
    </row>
    <row r="45" spans="1:5" ht="9" customHeight="1">
      <c r="A45" s="355" t="s">
        <v>283</v>
      </c>
      <c r="B45" s="760"/>
      <c r="C45" s="760"/>
      <c r="D45" s="760"/>
      <c r="E45" s="99"/>
    </row>
    <row r="46" spans="1:5" ht="9" customHeight="1">
      <c r="A46" s="354" t="s">
        <v>323</v>
      </c>
      <c r="B46" s="758"/>
      <c r="C46" s="758"/>
      <c r="D46" s="758">
        <f>SUM(B46:C46)</f>
        <v>0</v>
      </c>
      <c r="E46" s="99"/>
    </row>
    <row r="47" spans="1:5" ht="9" customHeight="1">
      <c r="A47" s="354" t="s">
        <v>324</v>
      </c>
      <c r="B47" s="758"/>
      <c r="C47" s="758">
        <v>1</v>
      </c>
      <c r="D47" s="758">
        <f>SUM(B47:C47)</f>
        <v>1</v>
      </c>
      <c r="E47" s="99"/>
    </row>
    <row r="48" spans="1:5" ht="9" customHeight="1">
      <c r="A48" s="355" t="s">
        <v>815</v>
      </c>
      <c r="B48" s="760"/>
      <c r="C48" s="760"/>
      <c r="D48" s="760"/>
      <c r="E48" s="99"/>
    </row>
    <row r="49" spans="1:5" ht="9" customHeight="1">
      <c r="A49" s="354" t="s">
        <v>329</v>
      </c>
      <c r="B49" s="758"/>
      <c r="C49" s="758">
        <v>1</v>
      </c>
      <c r="D49" s="758">
        <f>SUM(B49:C49)</f>
        <v>1</v>
      </c>
      <c r="E49" s="99"/>
    </row>
    <row r="50" spans="1:5" ht="9" customHeight="1">
      <c r="A50" s="354" t="s">
        <v>331</v>
      </c>
      <c r="B50" s="758"/>
      <c r="C50" s="758">
        <v>1</v>
      </c>
      <c r="D50" s="758">
        <f>SUM(B50:C50)</f>
        <v>1</v>
      </c>
      <c r="E50" s="99"/>
    </row>
    <row r="51" spans="1:5" ht="9" customHeight="1">
      <c r="A51" s="354" t="s">
        <v>333</v>
      </c>
      <c r="B51" s="758"/>
      <c r="C51" s="758">
        <v>1</v>
      </c>
      <c r="D51" s="758">
        <f>SUM(B51:C51)</f>
        <v>1</v>
      </c>
      <c r="E51" s="99"/>
    </row>
    <row r="52" spans="1:5" ht="9" customHeight="1">
      <c r="A52" s="354" t="s">
        <v>929</v>
      </c>
      <c r="B52" s="758"/>
      <c r="C52" s="758">
        <v>1</v>
      </c>
      <c r="D52" s="758">
        <f>SUM(B52:C52)</f>
        <v>1</v>
      </c>
      <c r="E52" s="99"/>
    </row>
    <row r="53" spans="1:5" ht="9" customHeight="1">
      <c r="A53" s="355" t="s">
        <v>284</v>
      </c>
      <c r="B53" s="760"/>
      <c r="C53" s="760"/>
      <c r="D53" s="760"/>
      <c r="E53" s="99"/>
    </row>
    <row r="54" spans="1:5" ht="9" customHeight="1">
      <c r="A54" s="354" t="s">
        <v>335</v>
      </c>
      <c r="B54" s="758"/>
      <c r="C54" s="758">
        <v>1</v>
      </c>
      <c r="D54" s="758">
        <f>SUM(B54:C54)</f>
        <v>1</v>
      </c>
      <c r="E54" s="99"/>
    </row>
    <row r="55" spans="1:5" ht="9" customHeight="1">
      <c r="A55" s="354" t="s">
        <v>314</v>
      </c>
      <c r="B55" s="758"/>
      <c r="C55" s="758">
        <v>1</v>
      </c>
      <c r="D55" s="758">
        <f>SUM(B55:C55)</f>
        <v>1</v>
      </c>
      <c r="E55" s="99"/>
    </row>
    <row r="56" spans="1:5" ht="9" customHeight="1">
      <c r="A56" s="354" t="s">
        <v>339</v>
      </c>
      <c r="B56" s="758"/>
      <c r="C56" s="758">
        <v>1</v>
      </c>
      <c r="D56" s="758">
        <f>SUM(B56:C56)</f>
        <v>1</v>
      </c>
      <c r="E56" s="99"/>
    </row>
    <row r="57" spans="1:5" ht="9" customHeight="1">
      <c r="A57" s="354" t="s">
        <v>340</v>
      </c>
      <c r="B57" s="758"/>
      <c r="C57" s="758">
        <v>1</v>
      </c>
      <c r="D57" s="758">
        <f>SUM(B57:C57)</f>
        <v>1</v>
      </c>
      <c r="E57" s="99"/>
    </row>
    <row r="58" spans="1:5" ht="9" customHeight="1">
      <c r="A58" s="355" t="s">
        <v>285</v>
      </c>
      <c r="B58" s="760"/>
      <c r="C58" s="760"/>
      <c r="D58" s="760"/>
      <c r="E58" s="99"/>
    </row>
    <row r="59" spans="1:5" ht="9" customHeight="1">
      <c r="A59" s="354" t="s">
        <v>816</v>
      </c>
      <c r="B59" s="758"/>
      <c r="C59" s="758">
        <v>1</v>
      </c>
      <c r="D59" s="758">
        <f t="shared" ref="D59:D71" si="3">SUM(B59:C59)</f>
        <v>1</v>
      </c>
      <c r="E59" s="99"/>
    </row>
    <row r="60" spans="1:5" ht="9" customHeight="1">
      <c r="A60" s="354" t="s">
        <v>342</v>
      </c>
      <c r="B60" s="758"/>
      <c r="C60" s="758">
        <v>1</v>
      </c>
      <c r="D60" s="758">
        <f t="shared" si="3"/>
        <v>1</v>
      </c>
      <c r="E60" s="99"/>
    </row>
    <row r="61" spans="1:5" ht="9" customHeight="1">
      <c r="A61" s="354" t="s">
        <v>343</v>
      </c>
      <c r="B61" s="758"/>
      <c r="C61" s="758">
        <v>1</v>
      </c>
      <c r="D61" s="758">
        <f t="shared" si="3"/>
        <v>1</v>
      </c>
      <c r="E61" s="99"/>
    </row>
    <row r="62" spans="1:5" ht="9" customHeight="1">
      <c r="A62" s="354" t="s">
        <v>395</v>
      </c>
      <c r="B62" s="758"/>
      <c r="C62" s="758">
        <v>1</v>
      </c>
      <c r="D62" s="758">
        <f t="shared" si="3"/>
        <v>1</v>
      </c>
      <c r="E62" s="99"/>
    </row>
    <row r="63" spans="1:5" ht="9" customHeight="1">
      <c r="A63" s="354" t="s">
        <v>346</v>
      </c>
      <c r="B63" s="758"/>
      <c r="C63" s="758">
        <v>1</v>
      </c>
      <c r="D63" s="758">
        <f t="shared" si="3"/>
        <v>1</v>
      </c>
      <c r="E63" s="99"/>
    </row>
    <row r="64" spans="1:5" ht="9" customHeight="1">
      <c r="A64" s="354" t="s">
        <v>347</v>
      </c>
      <c r="B64" s="758"/>
      <c r="C64" s="758"/>
      <c r="D64" s="758">
        <f t="shared" si="3"/>
        <v>0</v>
      </c>
      <c r="E64" s="99"/>
    </row>
    <row r="65" spans="1:5" ht="9" customHeight="1">
      <c r="A65" s="354" t="s">
        <v>795</v>
      </c>
      <c r="B65" s="758"/>
      <c r="C65" s="758"/>
      <c r="D65" s="758">
        <f t="shared" si="3"/>
        <v>0</v>
      </c>
      <c r="E65" s="99"/>
    </row>
    <row r="66" spans="1:5" ht="9" customHeight="1">
      <c r="A66" s="354" t="s">
        <v>349</v>
      </c>
      <c r="B66" s="758"/>
      <c r="C66" s="758"/>
      <c r="D66" s="758">
        <f t="shared" si="3"/>
        <v>0</v>
      </c>
      <c r="E66" s="99"/>
    </row>
    <row r="67" spans="1:5" ht="9" customHeight="1">
      <c r="A67" s="354" t="s">
        <v>351</v>
      </c>
      <c r="B67" s="758"/>
      <c r="C67" s="758">
        <v>1</v>
      </c>
      <c r="D67" s="758">
        <f t="shared" si="3"/>
        <v>1</v>
      </c>
      <c r="E67" s="99"/>
    </row>
    <row r="68" spans="1:5" ht="9" customHeight="1">
      <c r="A68" s="354" t="s">
        <v>397</v>
      </c>
      <c r="B68" s="758"/>
      <c r="C68" s="758">
        <v>1</v>
      </c>
      <c r="D68" s="758">
        <f t="shared" si="3"/>
        <v>1</v>
      </c>
      <c r="E68" s="99"/>
    </row>
    <row r="69" spans="1:5" ht="9" customHeight="1">
      <c r="A69" s="354" t="s">
        <v>362</v>
      </c>
      <c r="B69" s="758"/>
      <c r="C69" s="758">
        <v>1</v>
      </c>
      <c r="D69" s="758">
        <f t="shared" si="3"/>
        <v>1</v>
      </c>
      <c r="E69" s="99"/>
    </row>
    <row r="70" spans="1:5" ht="9" customHeight="1">
      <c r="A70" s="354" t="s">
        <v>366</v>
      </c>
      <c r="B70" s="758"/>
      <c r="C70" s="758"/>
      <c r="D70" s="758">
        <f t="shared" si="3"/>
        <v>0</v>
      </c>
      <c r="E70" s="99"/>
    </row>
    <row r="71" spans="1:5" ht="9" customHeight="1">
      <c r="A71" s="354" t="s">
        <v>371</v>
      </c>
      <c r="B71" s="758"/>
      <c r="C71" s="758">
        <v>1</v>
      </c>
      <c r="D71" s="758">
        <f t="shared" si="3"/>
        <v>1</v>
      </c>
      <c r="E71" s="99"/>
    </row>
    <row r="72" spans="1:5" ht="9" customHeight="1">
      <c r="A72" s="355" t="s">
        <v>402</v>
      </c>
      <c r="B72" s="760"/>
      <c r="C72" s="760"/>
      <c r="D72" s="760"/>
      <c r="E72" s="99"/>
    </row>
    <row r="73" spans="1:5" ht="9" customHeight="1">
      <c r="A73" s="354" t="s">
        <v>375</v>
      </c>
      <c r="B73" s="758"/>
      <c r="C73" s="758">
        <v>1</v>
      </c>
      <c r="D73" s="758">
        <f>SUM(B73:C73)</f>
        <v>1</v>
      </c>
      <c r="E73" s="99"/>
    </row>
    <row r="74" spans="1:5" ht="9" customHeight="1">
      <c r="A74" s="354" t="s">
        <v>377</v>
      </c>
      <c r="B74" s="758"/>
      <c r="C74" s="758">
        <v>1</v>
      </c>
      <c r="D74" s="758">
        <f>SUM(B74:C74)</f>
        <v>1</v>
      </c>
      <c r="E74" s="99"/>
    </row>
    <row r="75" spans="1:5" ht="9" customHeight="1">
      <c r="A75" s="354" t="s">
        <v>399</v>
      </c>
      <c r="B75" s="758"/>
      <c r="C75" s="758">
        <v>1</v>
      </c>
      <c r="D75" s="758">
        <f>SUM(B75:C75)</f>
        <v>1</v>
      </c>
      <c r="E75" s="99"/>
    </row>
    <row r="76" spans="1:5" ht="22.5" customHeight="1">
      <c r="A76" s="501" t="s">
        <v>379</v>
      </c>
      <c r="B76" s="761">
        <f>B20+B9</f>
        <v>13</v>
      </c>
      <c r="C76" s="761">
        <f>C20+C9</f>
        <v>82</v>
      </c>
      <c r="D76" s="761">
        <f>SUM(B76:C76)</f>
        <v>95</v>
      </c>
    </row>
    <row r="77" spans="1:5" ht="21.75" customHeight="1">
      <c r="A77" s="356" t="s">
        <v>821</v>
      </c>
      <c r="B77" s="756">
        <v>253</v>
      </c>
      <c r="C77" s="756">
        <v>1227</v>
      </c>
      <c r="D77" s="756">
        <f>SUM(B77:C77)</f>
        <v>1480</v>
      </c>
    </row>
    <row r="78" spans="1:5" ht="1.5" customHeight="1">
      <c r="A78" s="722"/>
      <c r="B78" s="722"/>
      <c r="C78" s="722"/>
      <c r="D78" s="722"/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G31"/>
  <sheetViews>
    <sheetView showGridLines="0" workbookViewId="0">
      <selection activeCell="H16" sqref="H16"/>
    </sheetView>
  </sheetViews>
  <sheetFormatPr baseColWidth="10" defaultColWidth="9.140625" defaultRowHeight="15"/>
  <cols>
    <col min="1" max="1" width="29" style="372" customWidth="1"/>
    <col min="2" max="5" width="10.85546875" style="372" customWidth="1"/>
    <col min="6" max="7" width="9.140625" style="372" customWidth="1"/>
    <col min="8" max="15" width="9.7109375" style="372" customWidth="1"/>
    <col min="16" max="256" width="9.140625" style="372"/>
    <col min="257" max="257" width="29" style="372" customWidth="1"/>
    <col min="258" max="261" width="10.85546875" style="372" customWidth="1"/>
    <col min="262" max="263" width="9.140625" style="372" customWidth="1"/>
    <col min="264" max="271" width="9.7109375" style="372" customWidth="1"/>
    <col min="272" max="512" width="9.140625" style="372"/>
    <col min="513" max="513" width="29" style="372" customWidth="1"/>
    <col min="514" max="517" width="10.85546875" style="372" customWidth="1"/>
    <col min="518" max="519" width="9.140625" style="372" customWidth="1"/>
    <col min="520" max="527" width="9.7109375" style="372" customWidth="1"/>
    <col min="528" max="768" width="9.140625" style="372"/>
    <col min="769" max="769" width="29" style="372" customWidth="1"/>
    <col min="770" max="773" width="10.85546875" style="372" customWidth="1"/>
    <col min="774" max="775" width="9.140625" style="372" customWidth="1"/>
    <col min="776" max="783" width="9.7109375" style="372" customWidth="1"/>
    <col min="784" max="1024" width="9.140625" style="372"/>
    <col min="1025" max="1025" width="29" style="372" customWidth="1"/>
    <col min="1026" max="1029" width="10.85546875" style="372" customWidth="1"/>
    <col min="1030" max="1031" width="9.140625" style="372" customWidth="1"/>
    <col min="1032" max="1039" width="9.7109375" style="372" customWidth="1"/>
    <col min="1040" max="1280" width="9.140625" style="372"/>
    <col min="1281" max="1281" width="29" style="372" customWidth="1"/>
    <col min="1282" max="1285" width="10.85546875" style="372" customWidth="1"/>
    <col min="1286" max="1287" width="9.140625" style="372" customWidth="1"/>
    <col min="1288" max="1295" width="9.7109375" style="372" customWidth="1"/>
    <col min="1296" max="1536" width="9.140625" style="372"/>
    <col min="1537" max="1537" width="29" style="372" customWidth="1"/>
    <col min="1538" max="1541" width="10.85546875" style="372" customWidth="1"/>
    <col min="1542" max="1543" width="9.140625" style="372" customWidth="1"/>
    <col min="1544" max="1551" width="9.7109375" style="372" customWidth="1"/>
    <col min="1552" max="1792" width="9.140625" style="372"/>
    <col min="1793" max="1793" width="29" style="372" customWidth="1"/>
    <col min="1794" max="1797" width="10.85546875" style="372" customWidth="1"/>
    <col min="1798" max="1799" width="9.140625" style="372" customWidth="1"/>
    <col min="1800" max="1807" width="9.7109375" style="372" customWidth="1"/>
    <col min="1808" max="2048" width="9.140625" style="372"/>
    <col min="2049" max="2049" width="29" style="372" customWidth="1"/>
    <col min="2050" max="2053" width="10.85546875" style="372" customWidth="1"/>
    <col min="2054" max="2055" width="9.140625" style="372" customWidth="1"/>
    <col min="2056" max="2063" width="9.7109375" style="372" customWidth="1"/>
    <col min="2064" max="2304" width="9.140625" style="372"/>
    <col min="2305" max="2305" width="29" style="372" customWidth="1"/>
    <col min="2306" max="2309" width="10.85546875" style="372" customWidth="1"/>
    <col min="2310" max="2311" width="9.140625" style="372" customWidth="1"/>
    <col min="2312" max="2319" width="9.7109375" style="372" customWidth="1"/>
    <col min="2320" max="2560" width="9.140625" style="372"/>
    <col min="2561" max="2561" width="29" style="372" customWidth="1"/>
    <col min="2562" max="2565" width="10.85546875" style="372" customWidth="1"/>
    <col min="2566" max="2567" width="9.140625" style="372" customWidth="1"/>
    <col min="2568" max="2575" width="9.7109375" style="372" customWidth="1"/>
    <col min="2576" max="2816" width="9.140625" style="372"/>
    <col min="2817" max="2817" width="29" style="372" customWidth="1"/>
    <col min="2818" max="2821" width="10.85546875" style="372" customWidth="1"/>
    <col min="2822" max="2823" width="9.140625" style="372" customWidth="1"/>
    <col min="2824" max="2831" width="9.7109375" style="372" customWidth="1"/>
    <col min="2832" max="3072" width="9.140625" style="372"/>
    <col min="3073" max="3073" width="29" style="372" customWidth="1"/>
    <col min="3074" max="3077" width="10.85546875" style="372" customWidth="1"/>
    <col min="3078" max="3079" width="9.140625" style="372" customWidth="1"/>
    <col min="3080" max="3087" width="9.7109375" style="372" customWidth="1"/>
    <col min="3088" max="3328" width="9.140625" style="372"/>
    <col min="3329" max="3329" width="29" style="372" customWidth="1"/>
    <col min="3330" max="3333" width="10.85546875" style="372" customWidth="1"/>
    <col min="3334" max="3335" width="9.140625" style="372" customWidth="1"/>
    <col min="3336" max="3343" width="9.7109375" style="372" customWidth="1"/>
    <col min="3344" max="3584" width="9.140625" style="372"/>
    <col min="3585" max="3585" width="29" style="372" customWidth="1"/>
    <col min="3586" max="3589" width="10.85546875" style="372" customWidth="1"/>
    <col min="3590" max="3591" width="9.140625" style="372" customWidth="1"/>
    <col min="3592" max="3599" width="9.7109375" style="372" customWidth="1"/>
    <col min="3600" max="3840" width="9.140625" style="372"/>
    <col min="3841" max="3841" width="29" style="372" customWidth="1"/>
    <col min="3842" max="3845" width="10.85546875" style="372" customWidth="1"/>
    <col min="3846" max="3847" width="9.140625" style="372" customWidth="1"/>
    <col min="3848" max="3855" width="9.7109375" style="372" customWidth="1"/>
    <col min="3856" max="4096" width="9.140625" style="372"/>
    <col min="4097" max="4097" width="29" style="372" customWidth="1"/>
    <col min="4098" max="4101" width="10.85546875" style="372" customWidth="1"/>
    <col min="4102" max="4103" width="9.140625" style="372" customWidth="1"/>
    <col min="4104" max="4111" width="9.7109375" style="372" customWidth="1"/>
    <col min="4112" max="4352" width="9.140625" style="372"/>
    <col min="4353" max="4353" width="29" style="372" customWidth="1"/>
    <col min="4354" max="4357" width="10.85546875" style="372" customWidth="1"/>
    <col min="4358" max="4359" width="9.140625" style="372" customWidth="1"/>
    <col min="4360" max="4367" width="9.7109375" style="372" customWidth="1"/>
    <col min="4368" max="4608" width="9.140625" style="372"/>
    <col min="4609" max="4609" width="29" style="372" customWidth="1"/>
    <col min="4610" max="4613" width="10.85546875" style="372" customWidth="1"/>
    <col min="4614" max="4615" width="9.140625" style="372" customWidth="1"/>
    <col min="4616" max="4623" width="9.7109375" style="372" customWidth="1"/>
    <col min="4624" max="4864" width="9.140625" style="372"/>
    <col min="4865" max="4865" width="29" style="372" customWidth="1"/>
    <col min="4866" max="4869" width="10.85546875" style="372" customWidth="1"/>
    <col min="4870" max="4871" width="9.140625" style="372" customWidth="1"/>
    <col min="4872" max="4879" width="9.7109375" style="372" customWidth="1"/>
    <col min="4880" max="5120" width="9.140625" style="372"/>
    <col min="5121" max="5121" width="29" style="372" customWidth="1"/>
    <col min="5122" max="5125" width="10.85546875" style="372" customWidth="1"/>
    <col min="5126" max="5127" width="9.140625" style="372" customWidth="1"/>
    <col min="5128" max="5135" width="9.7109375" style="372" customWidth="1"/>
    <col min="5136" max="5376" width="9.140625" style="372"/>
    <col min="5377" max="5377" width="29" style="372" customWidth="1"/>
    <col min="5378" max="5381" width="10.85546875" style="372" customWidth="1"/>
    <col min="5382" max="5383" width="9.140625" style="372" customWidth="1"/>
    <col min="5384" max="5391" width="9.7109375" style="372" customWidth="1"/>
    <col min="5392" max="5632" width="9.140625" style="372"/>
    <col min="5633" max="5633" width="29" style="372" customWidth="1"/>
    <col min="5634" max="5637" width="10.85546875" style="372" customWidth="1"/>
    <col min="5638" max="5639" width="9.140625" style="372" customWidth="1"/>
    <col min="5640" max="5647" width="9.7109375" style="372" customWidth="1"/>
    <col min="5648" max="5888" width="9.140625" style="372"/>
    <col min="5889" max="5889" width="29" style="372" customWidth="1"/>
    <col min="5890" max="5893" width="10.85546875" style="372" customWidth="1"/>
    <col min="5894" max="5895" width="9.140625" style="372" customWidth="1"/>
    <col min="5896" max="5903" width="9.7109375" style="372" customWidth="1"/>
    <col min="5904" max="6144" width="9.140625" style="372"/>
    <col min="6145" max="6145" width="29" style="372" customWidth="1"/>
    <col min="6146" max="6149" width="10.85546875" style="372" customWidth="1"/>
    <col min="6150" max="6151" width="9.140625" style="372" customWidth="1"/>
    <col min="6152" max="6159" width="9.7109375" style="372" customWidth="1"/>
    <col min="6160" max="6400" width="9.140625" style="372"/>
    <col min="6401" max="6401" width="29" style="372" customWidth="1"/>
    <col min="6402" max="6405" width="10.85546875" style="372" customWidth="1"/>
    <col min="6406" max="6407" width="9.140625" style="372" customWidth="1"/>
    <col min="6408" max="6415" width="9.7109375" style="372" customWidth="1"/>
    <col min="6416" max="6656" width="9.140625" style="372"/>
    <col min="6657" max="6657" width="29" style="372" customWidth="1"/>
    <col min="6658" max="6661" width="10.85546875" style="372" customWidth="1"/>
    <col min="6662" max="6663" width="9.140625" style="372" customWidth="1"/>
    <col min="6664" max="6671" width="9.7109375" style="372" customWidth="1"/>
    <col min="6672" max="6912" width="9.140625" style="372"/>
    <col min="6913" max="6913" width="29" style="372" customWidth="1"/>
    <col min="6914" max="6917" width="10.85546875" style="372" customWidth="1"/>
    <col min="6918" max="6919" width="9.140625" style="372" customWidth="1"/>
    <col min="6920" max="6927" width="9.7109375" style="372" customWidth="1"/>
    <col min="6928" max="7168" width="9.140625" style="372"/>
    <col min="7169" max="7169" width="29" style="372" customWidth="1"/>
    <col min="7170" max="7173" width="10.85546875" style="372" customWidth="1"/>
    <col min="7174" max="7175" width="9.140625" style="372" customWidth="1"/>
    <col min="7176" max="7183" width="9.7109375" style="372" customWidth="1"/>
    <col min="7184" max="7424" width="9.140625" style="372"/>
    <col min="7425" max="7425" width="29" style="372" customWidth="1"/>
    <col min="7426" max="7429" width="10.85546875" style="372" customWidth="1"/>
    <col min="7430" max="7431" width="9.140625" style="372" customWidth="1"/>
    <col min="7432" max="7439" width="9.7109375" style="372" customWidth="1"/>
    <col min="7440" max="7680" width="9.140625" style="372"/>
    <col min="7681" max="7681" width="29" style="372" customWidth="1"/>
    <col min="7682" max="7685" width="10.85546875" style="372" customWidth="1"/>
    <col min="7686" max="7687" width="9.140625" style="372" customWidth="1"/>
    <col min="7688" max="7695" width="9.7109375" style="372" customWidth="1"/>
    <col min="7696" max="7936" width="9.140625" style="372"/>
    <col min="7937" max="7937" width="29" style="372" customWidth="1"/>
    <col min="7938" max="7941" width="10.85546875" style="372" customWidth="1"/>
    <col min="7942" max="7943" width="9.140625" style="372" customWidth="1"/>
    <col min="7944" max="7951" width="9.7109375" style="372" customWidth="1"/>
    <col min="7952" max="8192" width="9.140625" style="372"/>
    <col min="8193" max="8193" width="29" style="372" customWidth="1"/>
    <col min="8194" max="8197" width="10.85546875" style="372" customWidth="1"/>
    <col min="8198" max="8199" width="9.140625" style="372" customWidth="1"/>
    <col min="8200" max="8207" width="9.7109375" style="372" customWidth="1"/>
    <col min="8208" max="8448" width="9.140625" style="372"/>
    <col min="8449" max="8449" width="29" style="372" customWidth="1"/>
    <col min="8450" max="8453" width="10.85546875" style="372" customWidth="1"/>
    <col min="8454" max="8455" width="9.140625" style="372" customWidth="1"/>
    <col min="8456" max="8463" width="9.7109375" style="372" customWidth="1"/>
    <col min="8464" max="8704" width="9.140625" style="372"/>
    <col min="8705" max="8705" width="29" style="372" customWidth="1"/>
    <col min="8706" max="8709" width="10.85546875" style="372" customWidth="1"/>
    <col min="8710" max="8711" width="9.140625" style="372" customWidth="1"/>
    <col min="8712" max="8719" width="9.7109375" style="372" customWidth="1"/>
    <col min="8720" max="8960" width="9.140625" style="372"/>
    <col min="8961" max="8961" width="29" style="372" customWidth="1"/>
    <col min="8962" max="8965" width="10.85546875" style="372" customWidth="1"/>
    <col min="8966" max="8967" width="9.140625" style="372" customWidth="1"/>
    <col min="8968" max="8975" width="9.7109375" style="372" customWidth="1"/>
    <col min="8976" max="9216" width="9.140625" style="372"/>
    <col min="9217" max="9217" width="29" style="372" customWidth="1"/>
    <col min="9218" max="9221" width="10.85546875" style="372" customWidth="1"/>
    <col min="9222" max="9223" width="9.140625" style="372" customWidth="1"/>
    <col min="9224" max="9231" width="9.7109375" style="372" customWidth="1"/>
    <col min="9232" max="9472" width="9.140625" style="372"/>
    <col min="9473" max="9473" width="29" style="372" customWidth="1"/>
    <col min="9474" max="9477" width="10.85546875" style="372" customWidth="1"/>
    <col min="9478" max="9479" width="9.140625" style="372" customWidth="1"/>
    <col min="9480" max="9487" width="9.7109375" style="372" customWidth="1"/>
    <col min="9488" max="9728" width="9.140625" style="372"/>
    <col min="9729" max="9729" width="29" style="372" customWidth="1"/>
    <col min="9730" max="9733" width="10.85546875" style="372" customWidth="1"/>
    <col min="9734" max="9735" width="9.140625" style="372" customWidth="1"/>
    <col min="9736" max="9743" width="9.7109375" style="372" customWidth="1"/>
    <col min="9744" max="9984" width="9.140625" style="372"/>
    <col min="9985" max="9985" width="29" style="372" customWidth="1"/>
    <col min="9986" max="9989" width="10.85546875" style="372" customWidth="1"/>
    <col min="9990" max="9991" width="9.140625" style="372" customWidth="1"/>
    <col min="9992" max="9999" width="9.7109375" style="372" customWidth="1"/>
    <col min="10000" max="10240" width="9.140625" style="372"/>
    <col min="10241" max="10241" width="29" style="372" customWidth="1"/>
    <col min="10242" max="10245" width="10.85546875" style="372" customWidth="1"/>
    <col min="10246" max="10247" width="9.140625" style="372" customWidth="1"/>
    <col min="10248" max="10255" width="9.7109375" style="372" customWidth="1"/>
    <col min="10256" max="10496" width="9.140625" style="372"/>
    <col min="10497" max="10497" width="29" style="372" customWidth="1"/>
    <col min="10498" max="10501" width="10.85546875" style="372" customWidth="1"/>
    <col min="10502" max="10503" width="9.140625" style="372" customWidth="1"/>
    <col min="10504" max="10511" width="9.7109375" style="372" customWidth="1"/>
    <col min="10512" max="10752" width="9.140625" style="372"/>
    <col min="10753" max="10753" width="29" style="372" customWidth="1"/>
    <col min="10754" max="10757" width="10.85546875" style="372" customWidth="1"/>
    <col min="10758" max="10759" width="9.140625" style="372" customWidth="1"/>
    <col min="10760" max="10767" width="9.7109375" style="372" customWidth="1"/>
    <col min="10768" max="11008" width="9.140625" style="372"/>
    <col min="11009" max="11009" width="29" style="372" customWidth="1"/>
    <col min="11010" max="11013" width="10.85546875" style="372" customWidth="1"/>
    <col min="11014" max="11015" width="9.140625" style="372" customWidth="1"/>
    <col min="11016" max="11023" width="9.7109375" style="372" customWidth="1"/>
    <col min="11024" max="11264" width="9.140625" style="372"/>
    <col min="11265" max="11265" width="29" style="372" customWidth="1"/>
    <col min="11266" max="11269" width="10.85546875" style="372" customWidth="1"/>
    <col min="11270" max="11271" width="9.140625" style="372" customWidth="1"/>
    <col min="11272" max="11279" width="9.7109375" style="372" customWidth="1"/>
    <col min="11280" max="11520" width="9.140625" style="372"/>
    <col min="11521" max="11521" width="29" style="372" customWidth="1"/>
    <col min="11522" max="11525" width="10.85546875" style="372" customWidth="1"/>
    <col min="11526" max="11527" width="9.140625" style="372" customWidth="1"/>
    <col min="11528" max="11535" width="9.7109375" style="372" customWidth="1"/>
    <col min="11536" max="11776" width="9.140625" style="372"/>
    <col min="11777" max="11777" width="29" style="372" customWidth="1"/>
    <col min="11778" max="11781" width="10.85546875" style="372" customWidth="1"/>
    <col min="11782" max="11783" width="9.140625" style="372" customWidth="1"/>
    <col min="11784" max="11791" width="9.7109375" style="372" customWidth="1"/>
    <col min="11792" max="12032" width="9.140625" style="372"/>
    <col min="12033" max="12033" width="29" style="372" customWidth="1"/>
    <col min="12034" max="12037" width="10.85546875" style="372" customWidth="1"/>
    <col min="12038" max="12039" width="9.140625" style="372" customWidth="1"/>
    <col min="12040" max="12047" width="9.7109375" style="372" customWidth="1"/>
    <col min="12048" max="12288" width="9.140625" style="372"/>
    <col min="12289" max="12289" width="29" style="372" customWidth="1"/>
    <col min="12290" max="12293" width="10.85546875" style="372" customWidth="1"/>
    <col min="12294" max="12295" width="9.140625" style="372" customWidth="1"/>
    <col min="12296" max="12303" width="9.7109375" style="372" customWidth="1"/>
    <col min="12304" max="12544" width="9.140625" style="372"/>
    <col min="12545" max="12545" width="29" style="372" customWidth="1"/>
    <col min="12546" max="12549" width="10.85546875" style="372" customWidth="1"/>
    <col min="12550" max="12551" width="9.140625" style="372" customWidth="1"/>
    <col min="12552" max="12559" width="9.7109375" style="372" customWidth="1"/>
    <col min="12560" max="12800" width="9.140625" style="372"/>
    <col min="12801" max="12801" width="29" style="372" customWidth="1"/>
    <col min="12802" max="12805" width="10.85546875" style="372" customWidth="1"/>
    <col min="12806" max="12807" width="9.140625" style="372" customWidth="1"/>
    <col min="12808" max="12815" width="9.7109375" style="372" customWidth="1"/>
    <col min="12816" max="13056" width="9.140625" style="372"/>
    <col min="13057" max="13057" width="29" style="372" customWidth="1"/>
    <col min="13058" max="13061" width="10.85546875" style="372" customWidth="1"/>
    <col min="13062" max="13063" width="9.140625" style="372" customWidth="1"/>
    <col min="13064" max="13071" width="9.7109375" style="372" customWidth="1"/>
    <col min="13072" max="13312" width="9.140625" style="372"/>
    <col min="13313" max="13313" width="29" style="372" customWidth="1"/>
    <col min="13314" max="13317" width="10.85546875" style="372" customWidth="1"/>
    <col min="13318" max="13319" width="9.140625" style="372" customWidth="1"/>
    <col min="13320" max="13327" width="9.7109375" style="372" customWidth="1"/>
    <col min="13328" max="13568" width="9.140625" style="372"/>
    <col min="13569" max="13569" width="29" style="372" customWidth="1"/>
    <col min="13570" max="13573" width="10.85546875" style="372" customWidth="1"/>
    <col min="13574" max="13575" width="9.140625" style="372" customWidth="1"/>
    <col min="13576" max="13583" width="9.7109375" style="372" customWidth="1"/>
    <col min="13584" max="13824" width="9.140625" style="372"/>
    <col min="13825" max="13825" width="29" style="372" customWidth="1"/>
    <col min="13826" max="13829" width="10.85546875" style="372" customWidth="1"/>
    <col min="13830" max="13831" width="9.140625" style="372" customWidth="1"/>
    <col min="13832" max="13839" width="9.7109375" style="372" customWidth="1"/>
    <col min="13840" max="14080" width="9.140625" style="372"/>
    <col min="14081" max="14081" width="29" style="372" customWidth="1"/>
    <col min="14082" max="14085" width="10.85546875" style="372" customWidth="1"/>
    <col min="14086" max="14087" width="9.140625" style="372" customWidth="1"/>
    <col min="14088" max="14095" width="9.7109375" style="372" customWidth="1"/>
    <col min="14096" max="14336" width="9.140625" style="372"/>
    <col min="14337" max="14337" width="29" style="372" customWidth="1"/>
    <col min="14338" max="14341" width="10.85546875" style="372" customWidth="1"/>
    <col min="14342" max="14343" width="9.140625" style="372" customWidth="1"/>
    <col min="14344" max="14351" width="9.7109375" style="372" customWidth="1"/>
    <col min="14352" max="14592" width="9.140625" style="372"/>
    <col min="14593" max="14593" width="29" style="372" customWidth="1"/>
    <col min="14594" max="14597" width="10.85546875" style="372" customWidth="1"/>
    <col min="14598" max="14599" width="9.140625" style="372" customWidth="1"/>
    <col min="14600" max="14607" width="9.7109375" style="372" customWidth="1"/>
    <col min="14608" max="14848" width="9.140625" style="372"/>
    <col min="14849" max="14849" width="29" style="372" customWidth="1"/>
    <col min="14850" max="14853" width="10.85546875" style="372" customWidth="1"/>
    <col min="14854" max="14855" width="9.140625" style="372" customWidth="1"/>
    <col min="14856" max="14863" width="9.7109375" style="372" customWidth="1"/>
    <col min="14864" max="15104" width="9.140625" style="372"/>
    <col min="15105" max="15105" width="29" style="372" customWidth="1"/>
    <col min="15106" max="15109" width="10.85546875" style="372" customWidth="1"/>
    <col min="15110" max="15111" width="9.140625" style="372" customWidth="1"/>
    <col min="15112" max="15119" width="9.7109375" style="372" customWidth="1"/>
    <col min="15120" max="15360" width="9.140625" style="372"/>
    <col min="15361" max="15361" width="29" style="372" customWidth="1"/>
    <col min="15362" max="15365" width="10.85546875" style="372" customWidth="1"/>
    <col min="15366" max="15367" width="9.140625" style="372" customWidth="1"/>
    <col min="15368" max="15375" width="9.7109375" style="372" customWidth="1"/>
    <col min="15376" max="15616" width="9.140625" style="372"/>
    <col min="15617" max="15617" width="29" style="372" customWidth="1"/>
    <col min="15618" max="15621" width="10.85546875" style="372" customWidth="1"/>
    <col min="15622" max="15623" width="9.140625" style="372" customWidth="1"/>
    <col min="15624" max="15631" width="9.7109375" style="372" customWidth="1"/>
    <col min="15632" max="15872" width="9.140625" style="372"/>
    <col min="15873" max="15873" width="29" style="372" customWidth="1"/>
    <col min="15874" max="15877" width="10.85546875" style="372" customWidth="1"/>
    <col min="15878" max="15879" width="9.140625" style="372" customWidth="1"/>
    <col min="15880" max="15887" width="9.7109375" style="372" customWidth="1"/>
    <col min="15888" max="16128" width="9.140625" style="372"/>
    <col min="16129" max="16129" width="29" style="372" customWidth="1"/>
    <col min="16130" max="16133" width="10.85546875" style="372" customWidth="1"/>
    <col min="16134" max="16135" width="9.140625" style="372" customWidth="1"/>
    <col min="16136" max="16143" width="9.7109375" style="372" customWidth="1"/>
    <col min="16144" max="16384" width="9.140625" style="372"/>
  </cols>
  <sheetData>
    <row r="1" spans="1:7" ht="19.5" customHeight="1">
      <c r="A1" s="854"/>
      <c r="B1" s="854"/>
      <c r="C1" s="854"/>
      <c r="D1" s="854"/>
      <c r="E1" s="854"/>
      <c r="F1" s="7"/>
      <c r="G1" s="358"/>
    </row>
    <row r="2" spans="1:7">
      <c r="A2" s="854" t="s">
        <v>699</v>
      </c>
      <c r="B2" s="854"/>
      <c r="C2" s="854"/>
      <c r="D2" s="854"/>
      <c r="E2" s="854"/>
      <c r="F2" s="7"/>
      <c r="G2" s="358"/>
    </row>
    <row r="3" spans="1:7" ht="21" customHeight="1">
      <c r="A3" s="854" t="s">
        <v>831</v>
      </c>
      <c r="B3" s="854"/>
      <c r="C3" s="854"/>
      <c r="D3" s="854"/>
      <c r="E3" s="854"/>
      <c r="F3" s="7"/>
      <c r="G3" s="358"/>
    </row>
    <row r="4" spans="1:7" ht="18" customHeight="1">
      <c r="A4" s="855" t="s">
        <v>878</v>
      </c>
      <c r="B4" s="855"/>
      <c r="C4" s="855"/>
      <c r="D4" s="855"/>
      <c r="E4" s="855"/>
      <c r="F4" s="7"/>
      <c r="G4" s="358"/>
    </row>
    <row r="5" spans="1:7" ht="15" customHeight="1">
      <c r="A5" s="854"/>
      <c r="B5" s="854"/>
      <c r="C5" s="854"/>
      <c r="D5" s="854"/>
      <c r="E5" s="854"/>
      <c r="F5" s="7"/>
      <c r="G5" s="358"/>
    </row>
    <row r="6" spans="1:7" ht="9.75" customHeight="1">
      <c r="A6" s="753"/>
      <c r="B6" s="762"/>
      <c r="C6" s="762"/>
      <c r="D6" s="762"/>
      <c r="E6" s="856" t="s">
        <v>116</v>
      </c>
      <c r="F6" s="7"/>
      <c r="G6" s="358"/>
    </row>
    <row r="7" spans="1:7" ht="18.75" customHeight="1">
      <c r="A7" s="753"/>
      <c r="B7" s="762" t="s">
        <v>700</v>
      </c>
      <c r="C7" s="762" t="s">
        <v>701</v>
      </c>
      <c r="D7" s="762" t="s">
        <v>702</v>
      </c>
      <c r="E7" s="856"/>
      <c r="F7" s="7"/>
      <c r="G7" s="358"/>
    </row>
    <row r="8" spans="1:7" ht="1.5" customHeight="1">
      <c r="A8" s="99"/>
      <c r="B8" s="454"/>
      <c r="C8" s="454"/>
      <c r="D8" s="454"/>
      <c r="E8" s="454"/>
      <c r="F8" s="7"/>
      <c r="G8" s="358"/>
    </row>
    <row r="9" spans="1:7" ht="24" customHeight="1">
      <c r="A9" s="723" t="s">
        <v>279</v>
      </c>
      <c r="B9" s="763">
        <f t="shared" ref="B9:D9" si="0">SUM(B10:B19)</f>
        <v>23</v>
      </c>
      <c r="C9" s="763">
        <f t="shared" si="0"/>
        <v>3</v>
      </c>
      <c r="D9" s="763">
        <f t="shared" si="0"/>
        <v>2</v>
      </c>
      <c r="E9" s="763">
        <f t="shared" ref="E9:E19" si="1">SUM(B9:D9)</f>
        <v>28</v>
      </c>
      <c r="F9" s="7"/>
      <c r="G9" s="358"/>
    </row>
    <row r="10" spans="1:7" ht="15" customHeight="1">
      <c r="A10" s="354" t="s">
        <v>280</v>
      </c>
      <c r="B10" s="758">
        <v>2</v>
      </c>
      <c r="C10" s="758"/>
      <c r="D10" s="758"/>
      <c r="E10" s="758">
        <f t="shared" si="1"/>
        <v>2</v>
      </c>
      <c r="F10" s="7"/>
      <c r="G10" s="358"/>
    </row>
    <row r="11" spans="1:7" ht="15" customHeight="1">
      <c r="A11" s="354" t="s">
        <v>281</v>
      </c>
      <c r="B11" s="758">
        <v>10</v>
      </c>
      <c r="C11" s="758"/>
      <c r="D11" s="758"/>
      <c r="E11" s="758">
        <f t="shared" si="1"/>
        <v>10</v>
      </c>
      <c r="F11" s="7"/>
    </row>
    <row r="12" spans="1:7" ht="15" customHeight="1">
      <c r="A12" s="354" t="s">
        <v>282</v>
      </c>
      <c r="B12" s="758">
        <v>1</v>
      </c>
      <c r="C12" s="758">
        <v>3</v>
      </c>
      <c r="D12" s="758"/>
      <c r="E12" s="758">
        <f t="shared" si="1"/>
        <v>4</v>
      </c>
      <c r="F12" s="7"/>
    </row>
    <row r="13" spans="1:7" ht="15" customHeight="1">
      <c r="A13" s="354" t="s">
        <v>283</v>
      </c>
      <c r="B13" s="758"/>
      <c r="C13" s="758"/>
      <c r="D13" s="758">
        <v>2</v>
      </c>
      <c r="E13" s="758">
        <f t="shared" si="1"/>
        <v>2</v>
      </c>
    </row>
    <row r="14" spans="1:7" ht="15" customHeight="1">
      <c r="A14" s="354" t="s">
        <v>815</v>
      </c>
      <c r="B14" s="758"/>
      <c r="C14" s="758"/>
      <c r="D14" s="758"/>
      <c r="E14" s="758">
        <f t="shared" si="1"/>
        <v>0</v>
      </c>
    </row>
    <row r="15" spans="1:7" ht="15" customHeight="1">
      <c r="A15" s="354" t="s">
        <v>284</v>
      </c>
      <c r="B15" s="758">
        <v>2</v>
      </c>
      <c r="C15" s="758"/>
      <c r="D15" s="758"/>
      <c r="E15" s="758">
        <f t="shared" si="1"/>
        <v>2</v>
      </c>
    </row>
    <row r="16" spans="1:7" ht="15" customHeight="1">
      <c r="A16" s="354" t="s">
        <v>285</v>
      </c>
      <c r="B16" s="758">
        <v>4</v>
      </c>
      <c r="C16" s="758"/>
      <c r="D16" s="758"/>
      <c r="E16" s="758">
        <f t="shared" si="1"/>
        <v>4</v>
      </c>
    </row>
    <row r="17" spans="1:5" ht="15" customHeight="1">
      <c r="A17" s="354" t="s">
        <v>286</v>
      </c>
      <c r="B17" s="758"/>
      <c r="C17" s="758"/>
      <c r="D17" s="758"/>
      <c r="E17" s="758">
        <f t="shared" si="1"/>
        <v>0</v>
      </c>
    </row>
    <row r="18" spans="1:5" ht="15" customHeight="1">
      <c r="A18" s="354" t="s">
        <v>287</v>
      </c>
      <c r="B18" s="758"/>
      <c r="C18" s="758"/>
      <c r="D18" s="758"/>
      <c r="E18" s="758">
        <f t="shared" si="1"/>
        <v>0</v>
      </c>
    </row>
    <row r="19" spans="1:5" ht="15" customHeight="1">
      <c r="A19" s="354" t="s">
        <v>288</v>
      </c>
      <c r="B19" s="758">
        <v>4</v>
      </c>
      <c r="C19" s="758"/>
      <c r="D19" s="758"/>
      <c r="E19" s="758">
        <f t="shared" si="1"/>
        <v>4</v>
      </c>
    </row>
    <row r="20" spans="1:5" ht="21.75" customHeight="1">
      <c r="A20" s="723" t="s">
        <v>289</v>
      </c>
      <c r="B20" s="763">
        <f>SUM(B21:B23)</f>
        <v>0</v>
      </c>
      <c r="C20" s="763">
        <f>SUM(C21:C23)</f>
        <v>2</v>
      </c>
      <c r="D20" s="763">
        <f>SUM(D21:D23)</f>
        <v>0</v>
      </c>
      <c r="E20" s="763">
        <f>SUM(E21:E23)</f>
        <v>2</v>
      </c>
    </row>
    <row r="21" spans="1:5" ht="15" customHeight="1">
      <c r="A21" s="355" t="s">
        <v>282</v>
      </c>
      <c r="B21" s="760"/>
      <c r="C21" s="760"/>
      <c r="D21" s="760"/>
      <c r="E21" s="760">
        <f t="shared" ref="E21:E25" si="2">SUM(B21:D21)</f>
        <v>0</v>
      </c>
    </row>
    <row r="22" spans="1:5" ht="15" customHeight="1">
      <c r="A22" s="354" t="s">
        <v>317</v>
      </c>
      <c r="B22" s="758"/>
      <c r="C22" s="758">
        <v>1</v>
      </c>
      <c r="D22" s="758"/>
      <c r="E22" s="758">
        <f t="shared" si="2"/>
        <v>1</v>
      </c>
    </row>
    <row r="23" spans="1:5" ht="15" customHeight="1">
      <c r="A23" s="354" t="s">
        <v>318</v>
      </c>
      <c r="B23" s="758"/>
      <c r="C23" s="758">
        <v>1</v>
      </c>
      <c r="D23" s="758"/>
      <c r="E23" s="758">
        <f t="shared" si="2"/>
        <v>1</v>
      </c>
    </row>
    <row r="24" spans="1:5" ht="28.5" customHeight="1">
      <c r="A24" s="501" t="s">
        <v>379</v>
      </c>
      <c r="B24" s="761">
        <f t="shared" ref="B24:D24" si="3">B20+B9</f>
        <v>23</v>
      </c>
      <c r="C24" s="761">
        <f t="shared" si="3"/>
        <v>5</v>
      </c>
      <c r="D24" s="761">
        <f t="shared" si="3"/>
        <v>2</v>
      </c>
      <c r="E24" s="761">
        <f t="shared" si="2"/>
        <v>30</v>
      </c>
    </row>
    <row r="25" spans="1:5" ht="28.5" customHeight="1">
      <c r="A25" s="356" t="s">
        <v>821</v>
      </c>
      <c r="B25" s="761">
        <v>213</v>
      </c>
      <c r="C25" s="761">
        <v>144</v>
      </c>
      <c r="D25" s="761">
        <v>20</v>
      </c>
      <c r="E25" s="761">
        <f t="shared" si="2"/>
        <v>377</v>
      </c>
    </row>
    <row r="26" spans="1:5" ht="15" customHeight="1">
      <c r="A26" s="724"/>
      <c r="B26" s="725"/>
      <c r="C26" s="725"/>
      <c r="D26" s="725"/>
      <c r="E26" s="725"/>
    </row>
    <row r="27" spans="1:5" ht="15" customHeight="1"/>
    <row r="28" spans="1:5" ht="24.75" customHeight="1"/>
    <row r="29" spans="1:5" ht="25.5" customHeight="1"/>
    <row r="31" spans="1:5" ht="1.5" customHeight="1"/>
  </sheetData>
  <mergeCells count="6">
    <mergeCell ref="E6:E7"/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2"/>
  <sheetViews>
    <sheetView showGridLines="0" zoomScale="130" workbookViewId="0">
      <selection activeCell="AH15" sqref="AH15"/>
    </sheetView>
  </sheetViews>
  <sheetFormatPr baseColWidth="10" defaultColWidth="9.140625" defaultRowHeight="15"/>
  <cols>
    <col min="1" max="1" width="16.7109375" style="372" customWidth="1"/>
    <col min="2" max="31" width="3.42578125" style="372" customWidth="1"/>
    <col min="32" max="32" width="7.7109375" style="372" customWidth="1"/>
    <col min="33" max="33" width="11.85546875" style="372" customWidth="1"/>
    <col min="34" max="34" width="11.28515625" style="372" customWidth="1"/>
    <col min="35" max="36" width="9.140625" style="372" customWidth="1"/>
    <col min="37" max="37" width="14" style="372" bestFit="1" customWidth="1"/>
    <col min="38" max="38" width="8.42578125" style="372" bestFit="1" customWidth="1"/>
    <col min="39" max="39" width="12.140625" style="372" bestFit="1" customWidth="1"/>
    <col min="40" max="40" width="7.85546875" style="372" bestFit="1" customWidth="1"/>
    <col min="41" max="45" width="9.140625" style="372" customWidth="1"/>
    <col min="46" max="54" width="9.7109375" style="372" customWidth="1"/>
    <col min="55" max="256" width="9.140625" style="372"/>
    <col min="257" max="257" width="16.7109375" style="372" customWidth="1"/>
    <col min="258" max="287" width="3.42578125" style="372" customWidth="1"/>
    <col min="288" max="288" width="7.7109375" style="372" customWidth="1"/>
    <col min="289" max="289" width="11.85546875" style="372" customWidth="1"/>
    <col min="290" max="290" width="11.28515625" style="372" customWidth="1"/>
    <col min="291" max="292" width="9.140625" style="372" customWidth="1"/>
    <col min="293" max="293" width="14" style="372" bestFit="1" customWidth="1"/>
    <col min="294" max="294" width="8.42578125" style="372" bestFit="1" customWidth="1"/>
    <col min="295" max="295" width="12.140625" style="372" bestFit="1" customWidth="1"/>
    <col min="296" max="296" width="7.85546875" style="372" bestFit="1" customWidth="1"/>
    <col min="297" max="301" width="9.140625" style="372" customWidth="1"/>
    <col min="302" max="310" width="9.7109375" style="372" customWidth="1"/>
    <col min="311" max="512" width="9.140625" style="372"/>
    <col min="513" max="513" width="16.7109375" style="372" customWidth="1"/>
    <col min="514" max="543" width="3.42578125" style="372" customWidth="1"/>
    <col min="544" max="544" width="7.7109375" style="372" customWidth="1"/>
    <col min="545" max="545" width="11.85546875" style="372" customWidth="1"/>
    <col min="546" max="546" width="11.28515625" style="372" customWidth="1"/>
    <col min="547" max="548" width="9.140625" style="372" customWidth="1"/>
    <col min="549" max="549" width="14" style="372" bestFit="1" customWidth="1"/>
    <col min="550" max="550" width="8.42578125" style="372" bestFit="1" customWidth="1"/>
    <col min="551" max="551" width="12.140625" style="372" bestFit="1" customWidth="1"/>
    <col min="552" max="552" width="7.85546875" style="372" bestFit="1" customWidth="1"/>
    <col min="553" max="557" width="9.140625" style="372" customWidth="1"/>
    <col min="558" max="566" width="9.7109375" style="372" customWidth="1"/>
    <col min="567" max="768" width="9.140625" style="372"/>
    <col min="769" max="769" width="16.7109375" style="372" customWidth="1"/>
    <col min="770" max="799" width="3.42578125" style="372" customWidth="1"/>
    <col min="800" max="800" width="7.7109375" style="372" customWidth="1"/>
    <col min="801" max="801" width="11.85546875" style="372" customWidth="1"/>
    <col min="802" max="802" width="11.28515625" style="372" customWidth="1"/>
    <col min="803" max="804" width="9.140625" style="372" customWidth="1"/>
    <col min="805" max="805" width="14" style="372" bestFit="1" customWidth="1"/>
    <col min="806" max="806" width="8.42578125" style="372" bestFit="1" customWidth="1"/>
    <col min="807" max="807" width="12.140625" style="372" bestFit="1" customWidth="1"/>
    <col min="808" max="808" width="7.85546875" style="372" bestFit="1" customWidth="1"/>
    <col min="809" max="813" width="9.140625" style="372" customWidth="1"/>
    <col min="814" max="822" width="9.7109375" style="372" customWidth="1"/>
    <col min="823" max="1024" width="9.140625" style="372"/>
    <col min="1025" max="1025" width="16.7109375" style="372" customWidth="1"/>
    <col min="1026" max="1055" width="3.42578125" style="372" customWidth="1"/>
    <col min="1056" max="1056" width="7.7109375" style="372" customWidth="1"/>
    <col min="1057" max="1057" width="11.85546875" style="372" customWidth="1"/>
    <col min="1058" max="1058" width="11.28515625" style="372" customWidth="1"/>
    <col min="1059" max="1060" width="9.140625" style="372" customWidth="1"/>
    <col min="1061" max="1061" width="14" style="372" bestFit="1" customWidth="1"/>
    <col min="1062" max="1062" width="8.42578125" style="372" bestFit="1" customWidth="1"/>
    <col min="1063" max="1063" width="12.140625" style="372" bestFit="1" customWidth="1"/>
    <col min="1064" max="1064" width="7.85546875" style="372" bestFit="1" customWidth="1"/>
    <col min="1065" max="1069" width="9.140625" style="372" customWidth="1"/>
    <col min="1070" max="1078" width="9.7109375" style="372" customWidth="1"/>
    <col min="1079" max="1280" width="9.140625" style="372"/>
    <col min="1281" max="1281" width="16.7109375" style="372" customWidth="1"/>
    <col min="1282" max="1311" width="3.42578125" style="372" customWidth="1"/>
    <col min="1312" max="1312" width="7.7109375" style="372" customWidth="1"/>
    <col min="1313" max="1313" width="11.85546875" style="372" customWidth="1"/>
    <col min="1314" max="1314" width="11.28515625" style="372" customWidth="1"/>
    <col min="1315" max="1316" width="9.140625" style="372" customWidth="1"/>
    <col min="1317" max="1317" width="14" style="372" bestFit="1" customWidth="1"/>
    <col min="1318" max="1318" width="8.42578125" style="372" bestFit="1" customWidth="1"/>
    <col min="1319" max="1319" width="12.140625" style="372" bestFit="1" customWidth="1"/>
    <col min="1320" max="1320" width="7.85546875" style="372" bestFit="1" customWidth="1"/>
    <col min="1321" max="1325" width="9.140625" style="372" customWidth="1"/>
    <col min="1326" max="1334" width="9.7109375" style="372" customWidth="1"/>
    <col min="1335" max="1536" width="9.140625" style="372"/>
    <col min="1537" max="1537" width="16.7109375" style="372" customWidth="1"/>
    <col min="1538" max="1567" width="3.42578125" style="372" customWidth="1"/>
    <col min="1568" max="1568" width="7.7109375" style="372" customWidth="1"/>
    <col min="1569" max="1569" width="11.85546875" style="372" customWidth="1"/>
    <col min="1570" max="1570" width="11.28515625" style="372" customWidth="1"/>
    <col min="1571" max="1572" width="9.140625" style="372" customWidth="1"/>
    <col min="1573" max="1573" width="14" style="372" bestFit="1" customWidth="1"/>
    <col min="1574" max="1574" width="8.42578125" style="372" bestFit="1" customWidth="1"/>
    <col min="1575" max="1575" width="12.140625" style="372" bestFit="1" customWidth="1"/>
    <col min="1576" max="1576" width="7.85546875" style="372" bestFit="1" customWidth="1"/>
    <col min="1577" max="1581" width="9.140625" style="372" customWidth="1"/>
    <col min="1582" max="1590" width="9.7109375" style="372" customWidth="1"/>
    <col min="1591" max="1792" width="9.140625" style="372"/>
    <col min="1793" max="1793" width="16.7109375" style="372" customWidth="1"/>
    <col min="1794" max="1823" width="3.42578125" style="372" customWidth="1"/>
    <col min="1824" max="1824" width="7.7109375" style="372" customWidth="1"/>
    <col min="1825" max="1825" width="11.85546875" style="372" customWidth="1"/>
    <col min="1826" max="1826" width="11.28515625" style="372" customWidth="1"/>
    <col min="1827" max="1828" width="9.140625" style="372" customWidth="1"/>
    <col min="1829" max="1829" width="14" style="372" bestFit="1" customWidth="1"/>
    <col min="1830" max="1830" width="8.42578125" style="372" bestFit="1" customWidth="1"/>
    <col min="1831" max="1831" width="12.140625" style="372" bestFit="1" customWidth="1"/>
    <col min="1832" max="1832" width="7.85546875" style="372" bestFit="1" customWidth="1"/>
    <col min="1833" max="1837" width="9.140625" style="372" customWidth="1"/>
    <col min="1838" max="1846" width="9.7109375" style="372" customWidth="1"/>
    <col min="1847" max="2048" width="9.140625" style="372"/>
    <col min="2049" max="2049" width="16.7109375" style="372" customWidth="1"/>
    <col min="2050" max="2079" width="3.42578125" style="372" customWidth="1"/>
    <col min="2080" max="2080" width="7.7109375" style="372" customWidth="1"/>
    <col min="2081" max="2081" width="11.85546875" style="372" customWidth="1"/>
    <col min="2082" max="2082" width="11.28515625" style="372" customWidth="1"/>
    <col min="2083" max="2084" width="9.140625" style="372" customWidth="1"/>
    <col min="2085" max="2085" width="14" style="372" bestFit="1" customWidth="1"/>
    <col min="2086" max="2086" width="8.42578125" style="372" bestFit="1" customWidth="1"/>
    <col min="2087" max="2087" width="12.140625" style="372" bestFit="1" customWidth="1"/>
    <col min="2088" max="2088" width="7.85546875" style="372" bestFit="1" customWidth="1"/>
    <col min="2089" max="2093" width="9.140625" style="372" customWidth="1"/>
    <col min="2094" max="2102" width="9.7109375" style="372" customWidth="1"/>
    <col min="2103" max="2304" width="9.140625" style="372"/>
    <col min="2305" max="2305" width="16.7109375" style="372" customWidth="1"/>
    <col min="2306" max="2335" width="3.42578125" style="372" customWidth="1"/>
    <col min="2336" max="2336" width="7.7109375" style="372" customWidth="1"/>
    <col min="2337" max="2337" width="11.85546875" style="372" customWidth="1"/>
    <col min="2338" max="2338" width="11.28515625" style="372" customWidth="1"/>
    <col min="2339" max="2340" width="9.140625" style="372" customWidth="1"/>
    <col min="2341" max="2341" width="14" style="372" bestFit="1" customWidth="1"/>
    <col min="2342" max="2342" width="8.42578125" style="372" bestFit="1" customWidth="1"/>
    <col min="2343" max="2343" width="12.140625" style="372" bestFit="1" customWidth="1"/>
    <col min="2344" max="2344" width="7.85546875" style="372" bestFit="1" customWidth="1"/>
    <col min="2345" max="2349" width="9.140625" style="372" customWidth="1"/>
    <col min="2350" max="2358" width="9.7109375" style="372" customWidth="1"/>
    <col min="2359" max="2560" width="9.140625" style="372"/>
    <col min="2561" max="2561" width="16.7109375" style="372" customWidth="1"/>
    <col min="2562" max="2591" width="3.42578125" style="372" customWidth="1"/>
    <col min="2592" max="2592" width="7.7109375" style="372" customWidth="1"/>
    <col min="2593" max="2593" width="11.85546875" style="372" customWidth="1"/>
    <col min="2594" max="2594" width="11.28515625" style="372" customWidth="1"/>
    <col min="2595" max="2596" width="9.140625" style="372" customWidth="1"/>
    <col min="2597" max="2597" width="14" style="372" bestFit="1" customWidth="1"/>
    <col min="2598" max="2598" width="8.42578125" style="372" bestFit="1" customWidth="1"/>
    <col min="2599" max="2599" width="12.140625" style="372" bestFit="1" customWidth="1"/>
    <col min="2600" max="2600" width="7.85546875" style="372" bestFit="1" customWidth="1"/>
    <col min="2601" max="2605" width="9.140625" style="372" customWidth="1"/>
    <col min="2606" max="2614" width="9.7109375" style="372" customWidth="1"/>
    <col min="2615" max="2816" width="9.140625" style="372"/>
    <col min="2817" max="2817" width="16.7109375" style="372" customWidth="1"/>
    <col min="2818" max="2847" width="3.42578125" style="372" customWidth="1"/>
    <col min="2848" max="2848" width="7.7109375" style="372" customWidth="1"/>
    <col min="2849" max="2849" width="11.85546875" style="372" customWidth="1"/>
    <col min="2850" max="2850" width="11.28515625" style="372" customWidth="1"/>
    <col min="2851" max="2852" width="9.140625" style="372" customWidth="1"/>
    <col min="2853" max="2853" width="14" style="372" bestFit="1" customWidth="1"/>
    <col min="2854" max="2854" width="8.42578125" style="372" bestFit="1" customWidth="1"/>
    <col min="2855" max="2855" width="12.140625" style="372" bestFit="1" customWidth="1"/>
    <col min="2856" max="2856" width="7.85546875" style="372" bestFit="1" customWidth="1"/>
    <col min="2857" max="2861" width="9.140625" style="372" customWidth="1"/>
    <col min="2862" max="2870" width="9.7109375" style="372" customWidth="1"/>
    <col min="2871" max="3072" width="9.140625" style="372"/>
    <col min="3073" max="3073" width="16.7109375" style="372" customWidth="1"/>
    <col min="3074" max="3103" width="3.42578125" style="372" customWidth="1"/>
    <col min="3104" max="3104" width="7.7109375" style="372" customWidth="1"/>
    <col min="3105" max="3105" width="11.85546875" style="372" customWidth="1"/>
    <col min="3106" max="3106" width="11.28515625" style="372" customWidth="1"/>
    <col min="3107" max="3108" width="9.140625" style="372" customWidth="1"/>
    <col min="3109" max="3109" width="14" style="372" bestFit="1" customWidth="1"/>
    <col min="3110" max="3110" width="8.42578125" style="372" bestFit="1" customWidth="1"/>
    <col min="3111" max="3111" width="12.140625" style="372" bestFit="1" customWidth="1"/>
    <col min="3112" max="3112" width="7.85546875" style="372" bestFit="1" customWidth="1"/>
    <col min="3113" max="3117" width="9.140625" style="372" customWidth="1"/>
    <col min="3118" max="3126" width="9.7109375" style="372" customWidth="1"/>
    <col min="3127" max="3328" width="9.140625" style="372"/>
    <col min="3329" max="3329" width="16.7109375" style="372" customWidth="1"/>
    <col min="3330" max="3359" width="3.42578125" style="372" customWidth="1"/>
    <col min="3360" max="3360" width="7.7109375" style="372" customWidth="1"/>
    <col min="3361" max="3361" width="11.85546875" style="372" customWidth="1"/>
    <col min="3362" max="3362" width="11.28515625" style="372" customWidth="1"/>
    <col min="3363" max="3364" width="9.140625" style="372" customWidth="1"/>
    <col min="3365" max="3365" width="14" style="372" bestFit="1" customWidth="1"/>
    <col min="3366" max="3366" width="8.42578125" style="372" bestFit="1" customWidth="1"/>
    <col min="3367" max="3367" width="12.140625" style="372" bestFit="1" customWidth="1"/>
    <col min="3368" max="3368" width="7.85546875" style="372" bestFit="1" customWidth="1"/>
    <col min="3369" max="3373" width="9.140625" style="372" customWidth="1"/>
    <col min="3374" max="3382" width="9.7109375" style="372" customWidth="1"/>
    <col min="3383" max="3584" width="9.140625" style="372"/>
    <col min="3585" max="3585" width="16.7109375" style="372" customWidth="1"/>
    <col min="3586" max="3615" width="3.42578125" style="372" customWidth="1"/>
    <col min="3616" max="3616" width="7.7109375" style="372" customWidth="1"/>
    <col min="3617" max="3617" width="11.85546875" style="372" customWidth="1"/>
    <col min="3618" max="3618" width="11.28515625" style="372" customWidth="1"/>
    <col min="3619" max="3620" width="9.140625" style="372" customWidth="1"/>
    <col min="3621" max="3621" width="14" style="372" bestFit="1" customWidth="1"/>
    <col min="3622" max="3622" width="8.42578125" style="372" bestFit="1" customWidth="1"/>
    <col min="3623" max="3623" width="12.140625" style="372" bestFit="1" customWidth="1"/>
    <col min="3624" max="3624" width="7.85546875" style="372" bestFit="1" customWidth="1"/>
    <col min="3625" max="3629" width="9.140625" style="372" customWidth="1"/>
    <col min="3630" max="3638" width="9.7109375" style="372" customWidth="1"/>
    <col min="3639" max="3840" width="9.140625" style="372"/>
    <col min="3841" max="3841" width="16.7109375" style="372" customWidth="1"/>
    <col min="3842" max="3871" width="3.42578125" style="372" customWidth="1"/>
    <col min="3872" max="3872" width="7.7109375" style="372" customWidth="1"/>
    <col min="3873" max="3873" width="11.85546875" style="372" customWidth="1"/>
    <col min="3874" max="3874" width="11.28515625" style="372" customWidth="1"/>
    <col min="3875" max="3876" width="9.140625" style="372" customWidth="1"/>
    <col min="3877" max="3877" width="14" style="372" bestFit="1" customWidth="1"/>
    <col min="3878" max="3878" width="8.42578125" style="372" bestFit="1" customWidth="1"/>
    <col min="3879" max="3879" width="12.140625" style="372" bestFit="1" customWidth="1"/>
    <col min="3880" max="3880" width="7.85546875" style="372" bestFit="1" customWidth="1"/>
    <col min="3881" max="3885" width="9.140625" style="372" customWidth="1"/>
    <col min="3886" max="3894" width="9.7109375" style="372" customWidth="1"/>
    <col min="3895" max="4096" width="9.140625" style="372"/>
    <col min="4097" max="4097" width="16.7109375" style="372" customWidth="1"/>
    <col min="4098" max="4127" width="3.42578125" style="372" customWidth="1"/>
    <col min="4128" max="4128" width="7.7109375" style="372" customWidth="1"/>
    <col min="4129" max="4129" width="11.85546875" style="372" customWidth="1"/>
    <col min="4130" max="4130" width="11.28515625" style="372" customWidth="1"/>
    <col min="4131" max="4132" width="9.140625" style="372" customWidth="1"/>
    <col min="4133" max="4133" width="14" style="372" bestFit="1" customWidth="1"/>
    <col min="4134" max="4134" width="8.42578125" style="372" bestFit="1" customWidth="1"/>
    <col min="4135" max="4135" width="12.140625" style="372" bestFit="1" customWidth="1"/>
    <col min="4136" max="4136" width="7.85546875" style="372" bestFit="1" customWidth="1"/>
    <col min="4137" max="4141" width="9.140625" style="372" customWidth="1"/>
    <col min="4142" max="4150" width="9.7109375" style="372" customWidth="1"/>
    <col min="4151" max="4352" width="9.140625" style="372"/>
    <col min="4353" max="4353" width="16.7109375" style="372" customWidth="1"/>
    <col min="4354" max="4383" width="3.42578125" style="372" customWidth="1"/>
    <col min="4384" max="4384" width="7.7109375" style="372" customWidth="1"/>
    <col min="4385" max="4385" width="11.85546875" style="372" customWidth="1"/>
    <col min="4386" max="4386" width="11.28515625" style="372" customWidth="1"/>
    <col min="4387" max="4388" width="9.140625" style="372" customWidth="1"/>
    <col min="4389" max="4389" width="14" style="372" bestFit="1" customWidth="1"/>
    <col min="4390" max="4390" width="8.42578125" style="372" bestFit="1" customWidth="1"/>
    <col min="4391" max="4391" width="12.140625" style="372" bestFit="1" customWidth="1"/>
    <col min="4392" max="4392" width="7.85546875" style="372" bestFit="1" customWidth="1"/>
    <col min="4393" max="4397" width="9.140625" style="372" customWidth="1"/>
    <col min="4398" max="4406" width="9.7109375" style="372" customWidth="1"/>
    <col min="4407" max="4608" width="9.140625" style="372"/>
    <col min="4609" max="4609" width="16.7109375" style="372" customWidth="1"/>
    <col min="4610" max="4639" width="3.42578125" style="372" customWidth="1"/>
    <col min="4640" max="4640" width="7.7109375" style="372" customWidth="1"/>
    <col min="4641" max="4641" width="11.85546875" style="372" customWidth="1"/>
    <col min="4642" max="4642" width="11.28515625" style="372" customWidth="1"/>
    <col min="4643" max="4644" width="9.140625" style="372" customWidth="1"/>
    <col min="4645" max="4645" width="14" style="372" bestFit="1" customWidth="1"/>
    <col min="4646" max="4646" width="8.42578125" style="372" bestFit="1" customWidth="1"/>
    <col min="4647" max="4647" width="12.140625" style="372" bestFit="1" customWidth="1"/>
    <col min="4648" max="4648" width="7.85546875" style="372" bestFit="1" customWidth="1"/>
    <col min="4649" max="4653" width="9.140625" style="372" customWidth="1"/>
    <col min="4654" max="4662" width="9.7109375" style="372" customWidth="1"/>
    <col min="4663" max="4864" width="9.140625" style="372"/>
    <col min="4865" max="4865" width="16.7109375" style="372" customWidth="1"/>
    <col min="4866" max="4895" width="3.42578125" style="372" customWidth="1"/>
    <col min="4896" max="4896" width="7.7109375" style="372" customWidth="1"/>
    <col min="4897" max="4897" width="11.85546875" style="372" customWidth="1"/>
    <col min="4898" max="4898" width="11.28515625" style="372" customWidth="1"/>
    <col min="4899" max="4900" width="9.140625" style="372" customWidth="1"/>
    <col min="4901" max="4901" width="14" style="372" bestFit="1" customWidth="1"/>
    <col min="4902" max="4902" width="8.42578125" style="372" bestFit="1" customWidth="1"/>
    <col min="4903" max="4903" width="12.140625" style="372" bestFit="1" customWidth="1"/>
    <col min="4904" max="4904" width="7.85546875" style="372" bestFit="1" customWidth="1"/>
    <col min="4905" max="4909" width="9.140625" style="372" customWidth="1"/>
    <col min="4910" max="4918" width="9.7109375" style="372" customWidth="1"/>
    <col min="4919" max="5120" width="9.140625" style="372"/>
    <col min="5121" max="5121" width="16.7109375" style="372" customWidth="1"/>
    <col min="5122" max="5151" width="3.42578125" style="372" customWidth="1"/>
    <col min="5152" max="5152" width="7.7109375" style="372" customWidth="1"/>
    <col min="5153" max="5153" width="11.85546875" style="372" customWidth="1"/>
    <col min="5154" max="5154" width="11.28515625" style="372" customWidth="1"/>
    <col min="5155" max="5156" width="9.140625" style="372" customWidth="1"/>
    <col min="5157" max="5157" width="14" style="372" bestFit="1" customWidth="1"/>
    <col min="5158" max="5158" width="8.42578125" style="372" bestFit="1" customWidth="1"/>
    <col min="5159" max="5159" width="12.140625" style="372" bestFit="1" customWidth="1"/>
    <col min="5160" max="5160" width="7.85546875" style="372" bestFit="1" customWidth="1"/>
    <col min="5161" max="5165" width="9.140625" style="372" customWidth="1"/>
    <col min="5166" max="5174" width="9.7109375" style="372" customWidth="1"/>
    <col min="5175" max="5376" width="9.140625" style="372"/>
    <col min="5377" max="5377" width="16.7109375" style="372" customWidth="1"/>
    <col min="5378" max="5407" width="3.42578125" style="372" customWidth="1"/>
    <col min="5408" max="5408" width="7.7109375" style="372" customWidth="1"/>
    <col min="5409" max="5409" width="11.85546875" style="372" customWidth="1"/>
    <col min="5410" max="5410" width="11.28515625" style="372" customWidth="1"/>
    <col min="5411" max="5412" width="9.140625" style="372" customWidth="1"/>
    <col min="5413" max="5413" width="14" style="372" bestFit="1" customWidth="1"/>
    <col min="5414" max="5414" width="8.42578125" style="372" bestFit="1" customWidth="1"/>
    <col min="5415" max="5415" width="12.140625" style="372" bestFit="1" customWidth="1"/>
    <col min="5416" max="5416" width="7.85546875" style="372" bestFit="1" customWidth="1"/>
    <col min="5417" max="5421" width="9.140625" style="372" customWidth="1"/>
    <col min="5422" max="5430" width="9.7109375" style="372" customWidth="1"/>
    <col min="5431" max="5632" width="9.140625" style="372"/>
    <col min="5633" max="5633" width="16.7109375" style="372" customWidth="1"/>
    <col min="5634" max="5663" width="3.42578125" style="372" customWidth="1"/>
    <col min="5664" max="5664" width="7.7109375" style="372" customWidth="1"/>
    <col min="5665" max="5665" width="11.85546875" style="372" customWidth="1"/>
    <col min="5666" max="5666" width="11.28515625" style="372" customWidth="1"/>
    <col min="5667" max="5668" width="9.140625" style="372" customWidth="1"/>
    <col min="5669" max="5669" width="14" style="372" bestFit="1" customWidth="1"/>
    <col min="5670" max="5670" width="8.42578125" style="372" bestFit="1" customWidth="1"/>
    <col min="5671" max="5671" width="12.140625" style="372" bestFit="1" customWidth="1"/>
    <col min="5672" max="5672" width="7.85546875" style="372" bestFit="1" customWidth="1"/>
    <col min="5673" max="5677" width="9.140625" style="372" customWidth="1"/>
    <col min="5678" max="5686" width="9.7109375" style="372" customWidth="1"/>
    <col min="5687" max="5888" width="9.140625" style="372"/>
    <col min="5889" max="5889" width="16.7109375" style="372" customWidth="1"/>
    <col min="5890" max="5919" width="3.42578125" style="372" customWidth="1"/>
    <col min="5920" max="5920" width="7.7109375" style="372" customWidth="1"/>
    <col min="5921" max="5921" width="11.85546875" style="372" customWidth="1"/>
    <col min="5922" max="5922" width="11.28515625" style="372" customWidth="1"/>
    <col min="5923" max="5924" width="9.140625" style="372" customWidth="1"/>
    <col min="5925" max="5925" width="14" style="372" bestFit="1" customWidth="1"/>
    <col min="5926" max="5926" width="8.42578125" style="372" bestFit="1" customWidth="1"/>
    <col min="5927" max="5927" width="12.140625" style="372" bestFit="1" customWidth="1"/>
    <col min="5928" max="5928" width="7.85546875" style="372" bestFit="1" customWidth="1"/>
    <col min="5929" max="5933" width="9.140625" style="372" customWidth="1"/>
    <col min="5934" max="5942" width="9.7109375" style="372" customWidth="1"/>
    <col min="5943" max="6144" width="9.140625" style="372"/>
    <col min="6145" max="6145" width="16.7109375" style="372" customWidth="1"/>
    <col min="6146" max="6175" width="3.42578125" style="372" customWidth="1"/>
    <col min="6176" max="6176" width="7.7109375" style="372" customWidth="1"/>
    <col min="6177" max="6177" width="11.85546875" style="372" customWidth="1"/>
    <col min="6178" max="6178" width="11.28515625" style="372" customWidth="1"/>
    <col min="6179" max="6180" width="9.140625" style="372" customWidth="1"/>
    <col min="6181" max="6181" width="14" style="372" bestFit="1" customWidth="1"/>
    <col min="6182" max="6182" width="8.42578125" style="372" bestFit="1" customWidth="1"/>
    <col min="6183" max="6183" width="12.140625" style="372" bestFit="1" customWidth="1"/>
    <col min="6184" max="6184" width="7.85546875" style="372" bestFit="1" customWidth="1"/>
    <col min="6185" max="6189" width="9.140625" style="372" customWidth="1"/>
    <col min="6190" max="6198" width="9.7109375" style="372" customWidth="1"/>
    <col min="6199" max="6400" width="9.140625" style="372"/>
    <col min="6401" max="6401" width="16.7109375" style="372" customWidth="1"/>
    <col min="6402" max="6431" width="3.42578125" style="372" customWidth="1"/>
    <col min="6432" max="6432" width="7.7109375" style="372" customWidth="1"/>
    <col min="6433" max="6433" width="11.85546875" style="372" customWidth="1"/>
    <col min="6434" max="6434" width="11.28515625" style="372" customWidth="1"/>
    <col min="6435" max="6436" width="9.140625" style="372" customWidth="1"/>
    <col min="6437" max="6437" width="14" style="372" bestFit="1" customWidth="1"/>
    <col min="6438" max="6438" width="8.42578125" style="372" bestFit="1" customWidth="1"/>
    <col min="6439" max="6439" width="12.140625" style="372" bestFit="1" customWidth="1"/>
    <col min="6440" max="6440" width="7.85546875" style="372" bestFit="1" customWidth="1"/>
    <col min="6441" max="6445" width="9.140625" style="372" customWidth="1"/>
    <col min="6446" max="6454" width="9.7109375" style="372" customWidth="1"/>
    <col min="6455" max="6656" width="9.140625" style="372"/>
    <col min="6657" max="6657" width="16.7109375" style="372" customWidth="1"/>
    <col min="6658" max="6687" width="3.42578125" style="372" customWidth="1"/>
    <col min="6688" max="6688" width="7.7109375" style="372" customWidth="1"/>
    <col min="6689" max="6689" width="11.85546875" style="372" customWidth="1"/>
    <col min="6690" max="6690" width="11.28515625" style="372" customWidth="1"/>
    <col min="6691" max="6692" width="9.140625" style="372" customWidth="1"/>
    <col min="6693" max="6693" width="14" style="372" bestFit="1" customWidth="1"/>
    <col min="6694" max="6694" width="8.42578125" style="372" bestFit="1" customWidth="1"/>
    <col min="6695" max="6695" width="12.140625" style="372" bestFit="1" customWidth="1"/>
    <col min="6696" max="6696" width="7.85546875" style="372" bestFit="1" customWidth="1"/>
    <col min="6697" max="6701" width="9.140625" style="372" customWidth="1"/>
    <col min="6702" max="6710" width="9.7109375" style="372" customWidth="1"/>
    <col min="6711" max="6912" width="9.140625" style="372"/>
    <col min="6913" max="6913" width="16.7109375" style="372" customWidth="1"/>
    <col min="6914" max="6943" width="3.42578125" style="372" customWidth="1"/>
    <col min="6944" max="6944" width="7.7109375" style="372" customWidth="1"/>
    <col min="6945" max="6945" width="11.85546875" style="372" customWidth="1"/>
    <col min="6946" max="6946" width="11.28515625" style="372" customWidth="1"/>
    <col min="6947" max="6948" width="9.140625" style="372" customWidth="1"/>
    <col min="6949" max="6949" width="14" style="372" bestFit="1" customWidth="1"/>
    <col min="6950" max="6950" width="8.42578125" style="372" bestFit="1" customWidth="1"/>
    <col min="6951" max="6951" width="12.140625" style="372" bestFit="1" customWidth="1"/>
    <col min="6952" max="6952" width="7.85546875" style="372" bestFit="1" customWidth="1"/>
    <col min="6953" max="6957" width="9.140625" style="372" customWidth="1"/>
    <col min="6958" max="6966" width="9.7109375" style="372" customWidth="1"/>
    <col min="6967" max="7168" width="9.140625" style="372"/>
    <col min="7169" max="7169" width="16.7109375" style="372" customWidth="1"/>
    <col min="7170" max="7199" width="3.42578125" style="372" customWidth="1"/>
    <col min="7200" max="7200" width="7.7109375" style="372" customWidth="1"/>
    <col min="7201" max="7201" width="11.85546875" style="372" customWidth="1"/>
    <col min="7202" max="7202" width="11.28515625" style="372" customWidth="1"/>
    <col min="7203" max="7204" width="9.140625" style="372" customWidth="1"/>
    <col min="7205" max="7205" width="14" style="372" bestFit="1" customWidth="1"/>
    <col min="7206" max="7206" width="8.42578125" style="372" bestFit="1" customWidth="1"/>
    <col min="7207" max="7207" width="12.140625" style="372" bestFit="1" customWidth="1"/>
    <col min="7208" max="7208" width="7.85546875" style="372" bestFit="1" customWidth="1"/>
    <col min="7209" max="7213" width="9.140625" style="372" customWidth="1"/>
    <col min="7214" max="7222" width="9.7109375" style="372" customWidth="1"/>
    <col min="7223" max="7424" width="9.140625" style="372"/>
    <col min="7425" max="7425" width="16.7109375" style="372" customWidth="1"/>
    <col min="7426" max="7455" width="3.42578125" style="372" customWidth="1"/>
    <col min="7456" max="7456" width="7.7109375" style="372" customWidth="1"/>
    <col min="7457" max="7457" width="11.85546875" style="372" customWidth="1"/>
    <col min="7458" max="7458" width="11.28515625" style="372" customWidth="1"/>
    <col min="7459" max="7460" width="9.140625" style="372" customWidth="1"/>
    <col min="7461" max="7461" width="14" style="372" bestFit="1" customWidth="1"/>
    <col min="7462" max="7462" width="8.42578125" style="372" bestFit="1" customWidth="1"/>
    <col min="7463" max="7463" width="12.140625" style="372" bestFit="1" customWidth="1"/>
    <col min="7464" max="7464" width="7.85546875" style="372" bestFit="1" customWidth="1"/>
    <col min="7465" max="7469" width="9.140625" style="372" customWidth="1"/>
    <col min="7470" max="7478" width="9.7109375" style="372" customWidth="1"/>
    <col min="7479" max="7680" width="9.140625" style="372"/>
    <col min="7681" max="7681" width="16.7109375" style="372" customWidth="1"/>
    <col min="7682" max="7711" width="3.42578125" style="372" customWidth="1"/>
    <col min="7712" max="7712" width="7.7109375" style="372" customWidth="1"/>
    <col min="7713" max="7713" width="11.85546875" style="372" customWidth="1"/>
    <col min="7714" max="7714" width="11.28515625" style="372" customWidth="1"/>
    <col min="7715" max="7716" width="9.140625" style="372" customWidth="1"/>
    <col min="7717" max="7717" width="14" style="372" bestFit="1" customWidth="1"/>
    <col min="7718" max="7718" width="8.42578125" style="372" bestFit="1" customWidth="1"/>
    <col min="7719" max="7719" width="12.140625" style="372" bestFit="1" customWidth="1"/>
    <col min="7720" max="7720" width="7.85546875" style="372" bestFit="1" customWidth="1"/>
    <col min="7721" max="7725" width="9.140625" style="372" customWidth="1"/>
    <col min="7726" max="7734" width="9.7109375" style="372" customWidth="1"/>
    <col min="7735" max="7936" width="9.140625" style="372"/>
    <col min="7937" max="7937" width="16.7109375" style="372" customWidth="1"/>
    <col min="7938" max="7967" width="3.42578125" style="372" customWidth="1"/>
    <col min="7968" max="7968" width="7.7109375" style="372" customWidth="1"/>
    <col min="7969" max="7969" width="11.85546875" style="372" customWidth="1"/>
    <col min="7970" max="7970" width="11.28515625" style="372" customWidth="1"/>
    <col min="7971" max="7972" width="9.140625" style="372" customWidth="1"/>
    <col min="7973" max="7973" width="14" style="372" bestFit="1" customWidth="1"/>
    <col min="7974" max="7974" width="8.42578125" style="372" bestFit="1" customWidth="1"/>
    <col min="7975" max="7975" width="12.140625" style="372" bestFit="1" customWidth="1"/>
    <col min="7976" max="7976" width="7.85546875" style="372" bestFit="1" customWidth="1"/>
    <col min="7977" max="7981" width="9.140625" style="372" customWidth="1"/>
    <col min="7982" max="7990" width="9.7109375" style="372" customWidth="1"/>
    <col min="7991" max="8192" width="9.140625" style="372"/>
    <col min="8193" max="8193" width="16.7109375" style="372" customWidth="1"/>
    <col min="8194" max="8223" width="3.42578125" style="372" customWidth="1"/>
    <col min="8224" max="8224" width="7.7109375" style="372" customWidth="1"/>
    <col min="8225" max="8225" width="11.85546875" style="372" customWidth="1"/>
    <col min="8226" max="8226" width="11.28515625" style="372" customWidth="1"/>
    <col min="8227" max="8228" width="9.140625" style="372" customWidth="1"/>
    <col min="8229" max="8229" width="14" style="372" bestFit="1" customWidth="1"/>
    <col min="8230" max="8230" width="8.42578125" style="372" bestFit="1" customWidth="1"/>
    <col min="8231" max="8231" width="12.140625" style="372" bestFit="1" customWidth="1"/>
    <col min="8232" max="8232" width="7.85546875" style="372" bestFit="1" customWidth="1"/>
    <col min="8233" max="8237" width="9.140625" style="372" customWidth="1"/>
    <col min="8238" max="8246" width="9.7109375" style="372" customWidth="1"/>
    <col min="8247" max="8448" width="9.140625" style="372"/>
    <col min="8449" max="8449" width="16.7109375" style="372" customWidth="1"/>
    <col min="8450" max="8479" width="3.42578125" style="372" customWidth="1"/>
    <col min="8480" max="8480" width="7.7109375" style="372" customWidth="1"/>
    <col min="8481" max="8481" width="11.85546875" style="372" customWidth="1"/>
    <col min="8482" max="8482" width="11.28515625" style="372" customWidth="1"/>
    <col min="8483" max="8484" width="9.140625" style="372" customWidth="1"/>
    <col min="8485" max="8485" width="14" style="372" bestFit="1" customWidth="1"/>
    <col min="8486" max="8486" width="8.42578125" style="372" bestFit="1" customWidth="1"/>
    <col min="8487" max="8487" width="12.140625" style="372" bestFit="1" customWidth="1"/>
    <col min="8488" max="8488" width="7.85546875" style="372" bestFit="1" customWidth="1"/>
    <col min="8489" max="8493" width="9.140625" style="372" customWidth="1"/>
    <col min="8494" max="8502" width="9.7109375" style="372" customWidth="1"/>
    <col min="8503" max="8704" width="9.140625" style="372"/>
    <col min="8705" max="8705" width="16.7109375" style="372" customWidth="1"/>
    <col min="8706" max="8735" width="3.42578125" style="372" customWidth="1"/>
    <col min="8736" max="8736" width="7.7109375" style="372" customWidth="1"/>
    <col min="8737" max="8737" width="11.85546875" style="372" customWidth="1"/>
    <col min="8738" max="8738" width="11.28515625" style="372" customWidth="1"/>
    <col min="8739" max="8740" width="9.140625" style="372" customWidth="1"/>
    <col min="8741" max="8741" width="14" style="372" bestFit="1" customWidth="1"/>
    <col min="8742" max="8742" width="8.42578125" style="372" bestFit="1" customWidth="1"/>
    <col min="8743" max="8743" width="12.140625" style="372" bestFit="1" customWidth="1"/>
    <col min="8744" max="8744" width="7.85546875" style="372" bestFit="1" customWidth="1"/>
    <col min="8745" max="8749" width="9.140625" style="372" customWidth="1"/>
    <col min="8750" max="8758" width="9.7109375" style="372" customWidth="1"/>
    <col min="8759" max="8960" width="9.140625" style="372"/>
    <col min="8961" max="8961" width="16.7109375" style="372" customWidth="1"/>
    <col min="8962" max="8991" width="3.42578125" style="372" customWidth="1"/>
    <col min="8992" max="8992" width="7.7109375" style="372" customWidth="1"/>
    <col min="8993" max="8993" width="11.85546875" style="372" customWidth="1"/>
    <col min="8994" max="8994" width="11.28515625" style="372" customWidth="1"/>
    <col min="8995" max="8996" width="9.140625" style="372" customWidth="1"/>
    <col min="8997" max="8997" width="14" style="372" bestFit="1" customWidth="1"/>
    <col min="8998" max="8998" width="8.42578125" style="372" bestFit="1" customWidth="1"/>
    <col min="8999" max="8999" width="12.140625" style="372" bestFit="1" customWidth="1"/>
    <col min="9000" max="9000" width="7.85546875" style="372" bestFit="1" customWidth="1"/>
    <col min="9001" max="9005" width="9.140625" style="372" customWidth="1"/>
    <col min="9006" max="9014" width="9.7109375" style="372" customWidth="1"/>
    <col min="9015" max="9216" width="9.140625" style="372"/>
    <col min="9217" max="9217" width="16.7109375" style="372" customWidth="1"/>
    <col min="9218" max="9247" width="3.42578125" style="372" customWidth="1"/>
    <col min="9248" max="9248" width="7.7109375" style="372" customWidth="1"/>
    <col min="9249" max="9249" width="11.85546875" style="372" customWidth="1"/>
    <col min="9250" max="9250" width="11.28515625" style="372" customWidth="1"/>
    <col min="9251" max="9252" width="9.140625" style="372" customWidth="1"/>
    <col min="9253" max="9253" width="14" style="372" bestFit="1" customWidth="1"/>
    <col min="9254" max="9254" width="8.42578125" style="372" bestFit="1" customWidth="1"/>
    <col min="9255" max="9255" width="12.140625" style="372" bestFit="1" customWidth="1"/>
    <col min="9256" max="9256" width="7.85546875" style="372" bestFit="1" customWidth="1"/>
    <col min="9257" max="9261" width="9.140625" style="372" customWidth="1"/>
    <col min="9262" max="9270" width="9.7109375" style="372" customWidth="1"/>
    <col min="9271" max="9472" width="9.140625" style="372"/>
    <col min="9473" max="9473" width="16.7109375" style="372" customWidth="1"/>
    <col min="9474" max="9503" width="3.42578125" style="372" customWidth="1"/>
    <col min="9504" max="9504" width="7.7109375" style="372" customWidth="1"/>
    <col min="9505" max="9505" width="11.85546875" style="372" customWidth="1"/>
    <col min="9506" max="9506" width="11.28515625" style="372" customWidth="1"/>
    <col min="9507" max="9508" width="9.140625" style="372" customWidth="1"/>
    <col min="9509" max="9509" width="14" style="372" bestFit="1" customWidth="1"/>
    <col min="9510" max="9510" width="8.42578125" style="372" bestFit="1" customWidth="1"/>
    <col min="9511" max="9511" width="12.140625" style="372" bestFit="1" customWidth="1"/>
    <col min="9512" max="9512" width="7.85546875" style="372" bestFit="1" customWidth="1"/>
    <col min="9513" max="9517" width="9.140625" style="372" customWidth="1"/>
    <col min="9518" max="9526" width="9.7109375" style="372" customWidth="1"/>
    <col min="9527" max="9728" width="9.140625" style="372"/>
    <col min="9729" max="9729" width="16.7109375" style="372" customWidth="1"/>
    <col min="9730" max="9759" width="3.42578125" style="372" customWidth="1"/>
    <col min="9760" max="9760" width="7.7109375" style="372" customWidth="1"/>
    <col min="9761" max="9761" width="11.85546875" style="372" customWidth="1"/>
    <col min="9762" max="9762" width="11.28515625" style="372" customWidth="1"/>
    <col min="9763" max="9764" width="9.140625" style="372" customWidth="1"/>
    <col min="9765" max="9765" width="14" style="372" bestFit="1" customWidth="1"/>
    <col min="9766" max="9766" width="8.42578125" style="372" bestFit="1" customWidth="1"/>
    <col min="9767" max="9767" width="12.140625" style="372" bestFit="1" customWidth="1"/>
    <col min="9768" max="9768" width="7.85546875" style="372" bestFit="1" customWidth="1"/>
    <col min="9769" max="9773" width="9.140625" style="372" customWidth="1"/>
    <col min="9774" max="9782" width="9.7109375" style="372" customWidth="1"/>
    <col min="9783" max="9984" width="9.140625" style="372"/>
    <col min="9985" max="9985" width="16.7109375" style="372" customWidth="1"/>
    <col min="9986" max="10015" width="3.42578125" style="372" customWidth="1"/>
    <col min="10016" max="10016" width="7.7109375" style="372" customWidth="1"/>
    <col min="10017" max="10017" width="11.85546875" style="372" customWidth="1"/>
    <col min="10018" max="10018" width="11.28515625" style="372" customWidth="1"/>
    <col min="10019" max="10020" width="9.140625" style="372" customWidth="1"/>
    <col min="10021" max="10021" width="14" style="372" bestFit="1" customWidth="1"/>
    <col min="10022" max="10022" width="8.42578125" style="372" bestFit="1" customWidth="1"/>
    <col min="10023" max="10023" width="12.140625" style="372" bestFit="1" customWidth="1"/>
    <col min="10024" max="10024" width="7.85546875" style="372" bestFit="1" customWidth="1"/>
    <col min="10025" max="10029" width="9.140625" style="372" customWidth="1"/>
    <col min="10030" max="10038" width="9.7109375" style="372" customWidth="1"/>
    <col min="10039" max="10240" width="9.140625" style="372"/>
    <col min="10241" max="10241" width="16.7109375" style="372" customWidth="1"/>
    <col min="10242" max="10271" width="3.42578125" style="372" customWidth="1"/>
    <col min="10272" max="10272" width="7.7109375" style="372" customWidth="1"/>
    <col min="10273" max="10273" width="11.85546875" style="372" customWidth="1"/>
    <col min="10274" max="10274" width="11.28515625" style="372" customWidth="1"/>
    <col min="10275" max="10276" width="9.140625" style="372" customWidth="1"/>
    <col min="10277" max="10277" width="14" style="372" bestFit="1" customWidth="1"/>
    <col min="10278" max="10278" width="8.42578125" style="372" bestFit="1" customWidth="1"/>
    <col min="10279" max="10279" width="12.140625" style="372" bestFit="1" customWidth="1"/>
    <col min="10280" max="10280" width="7.85546875" style="372" bestFit="1" customWidth="1"/>
    <col min="10281" max="10285" width="9.140625" style="372" customWidth="1"/>
    <col min="10286" max="10294" width="9.7109375" style="372" customWidth="1"/>
    <col min="10295" max="10496" width="9.140625" style="372"/>
    <col min="10497" max="10497" width="16.7109375" style="372" customWidth="1"/>
    <col min="10498" max="10527" width="3.42578125" style="372" customWidth="1"/>
    <col min="10528" max="10528" width="7.7109375" style="372" customWidth="1"/>
    <col min="10529" max="10529" width="11.85546875" style="372" customWidth="1"/>
    <col min="10530" max="10530" width="11.28515625" style="372" customWidth="1"/>
    <col min="10531" max="10532" width="9.140625" style="372" customWidth="1"/>
    <col min="10533" max="10533" width="14" style="372" bestFit="1" customWidth="1"/>
    <col min="10534" max="10534" width="8.42578125" style="372" bestFit="1" customWidth="1"/>
    <col min="10535" max="10535" width="12.140625" style="372" bestFit="1" customWidth="1"/>
    <col min="10536" max="10536" width="7.85546875" style="372" bestFit="1" customWidth="1"/>
    <col min="10537" max="10541" width="9.140625" style="372" customWidth="1"/>
    <col min="10542" max="10550" width="9.7109375" style="372" customWidth="1"/>
    <col min="10551" max="10752" width="9.140625" style="372"/>
    <col min="10753" max="10753" width="16.7109375" style="372" customWidth="1"/>
    <col min="10754" max="10783" width="3.42578125" style="372" customWidth="1"/>
    <col min="10784" max="10784" width="7.7109375" style="372" customWidth="1"/>
    <col min="10785" max="10785" width="11.85546875" style="372" customWidth="1"/>
    <col min="10786" max="10786" width="11.28515625" style="372" customWidth="1"/>
    <col min="10787" max="10788" width="9.140625" style="372" customWidth="1"/>
    <col min="10789" max="10789" width="14" style="372" bestFit="1" customWidth="1"/>
    <col min="10790" max="10790" width="8.42578125" style="372" bestFit="1" customWidth="1"/>
    <col min="10791" max="10791" width="12.140625" style="372" bestFit="1" customWidth="1"/>
    <col min="10792" max="10792" width="7.85546875" style="372" bestFit="1" customWidth="1"/>
    <col min="10793" max="10797" width="9.140625" style="372" customWidth="1"/>
    <col min="10798" max="10806" width="9.7109375" style="372" customWidth="1"/>
    <col min="10807" max="11008" width="9.140625" style="372"/>
    <col min="11009" max="11009" width="16.7109375" style="372" customWidth="1"/>
    <col min="11010" max="11039" width="3.42578125" style="372" customWidth="1"/>
    <col min="11040" max="11040" width="7.7109375" style="372" customWidth="1"/>
    <col min="11041" max="11041" width="11.85546875" style="372" customWidth="1"/>
    <col min="11042" max="11042" width="11.28515625" style="372" customWidth="1"/>
    <col min="11043" max="11044" width="9.140625" style="372" customWidth="1"/>
    <col min="11045" max="11045" width="14" style="372" bestFit="1" customWidth="1"/>
    <col min="11046" max="11046" width="8.42578125" style="372" bestFit="1" customWidth="1"/>
    <col min="11047" max="11047" width="12.140625" style="372" bestFit="1" customWidth="1"/>
    <col min="11048" max="11048" width="7.85546875" style="372" bestFit="1" customWidth="1"/>
    <col min="11049" max="11053" width="9.140625" style="372" customWidth="1"/>
    <col min="11054" max="11062" width="9.7109375" style="372" customWidth="1"/>
    <col min="11063" max="11264" width="9.140625" style="372"/>
    <col min="11265" max="11265" width="16.7109375" style="372" customWidth="1"/>
    <col min="11266" max="11295" width="3.42578125" style="372" customWidth="1"/>
    <col min="11296" max="11296" width="7.7109375" style="372" customWidth="1"/>
    <col min="11297" max="11297" width="11.85546875" style="372" customWidth="1"/>
    <col min="11298" max="11298" width="11.28515625" style="372" customWidth="1"/>
    <col min="11299" max="11300" width="9.140625" style="372" customWidth="1"/>
    <col min="11301" max="11301" width="14" style="372" bestFit="1" customWidth="1"/>
    <col min="11302" max="11302" width="8.42578125" style="372" bestFit="1" customWidth="1"/>
    <col min="11303" max="11303" width="12.140625" style="372" bestFit="1" customWidth="1"/>
    <col min="11304" max="11304" width="7.85546875" style="372" bestFit="1" customWidth="1"/>
    <col min="11305" max="11309" width="9.140625" style="372" customWidth="1"/>
    <col min="11310" max="11318" width="9.7109375" style="372" customWidth="1"/>
    <col min="11319" max="11520" width="9.140625" style="372"/>
    <col min="11521" max="11521" width="16.7109375" style="372" customWidth="1"/>
    <col min="11522" max="11551" width="3.42578125" style="372" customWidth="1"/>
    <col min="11552" max="11552" width="7.7109375" style="372" customWidth="1"/>
    <col min="11553" max="11553" width="11.85546875" style="372" customWidth="1"/>
    <col min="11554" max="11554" width="11.28515625" style="372" customWidth="1"/>
    <col min="11555" max="11556" width="9.140625" style="372" customWidth="1"/>
    <col min="11557" max="11557" width="14" style="372" bestFit="1" customWidth="1"/>
    <col min="11558" max="11558" width="8.42578125" style="372" bestFit="1" customWidth="1"/>
    <col min="11559" max="11559" width="12.140625" style="372" bestFit="1" customWidth="1"/>
    <col min="11560" max="11560" width="7.85546875" style="372" bestFit="1" customWidth="1"/>
    <col min="11561" max="11565" width="9.140625" style="372" customWidth="1"/>
    <col min="11566" max="11574" width="9.7109375" style="372" customWidth="1"/>
    <col min="11575" max="11776" width="9.140625" style="372"/>
    <col min="11777" max="11777" width="16.7109375" style="372" customWidth="1"/>
    <col min="11778" max="11807" width="3.42578125" style="372" customWidth="1"/>
    <col min="11808" max="11808" width="7.7109375" style="372" customWidth="1"/>
    <col min="11809" max="11809" width="11.85546875" style="372" customWidth="1"/>
    <col min="11810" max="11810" width="11.28515625" style="372" customWidth="1"/>
    <col min="11811" max="11812" width="9.140625" style="372" customWidth="1"/>
    <col min="11813" max="11813" width="14" style="372" bestFit="1" customWidth="1"/>
    <col min="11814" max="11814" width="8.42578125" style="372" bestFit="1" customWidth="1"/>
    <col min="11815" max="11815" width="12.140625" style="372" bestFit="1" customWidth="1"/>
    <col min="11816" max="11816" width="7.85546875" style="372" bestFit="1" customWidth="1"/>
    <col min="11817" max="11821" width="9.140625" style="372" customWidth="1"/>
    <col min="11822" max="11830" width="9.7109375" style="372" customWidth="1"/>
    <col min="11831" max="12032" width="9.140625" style="372"/>
    <col min="12033" max="12033" width="16.7109375" style="372" customWidth="1"/>
    <col min="12034" max="12063" width="3.42578125" style="372" customWidth="1"/>
    <col min="12064" max="12064" width="7.7109375" style="372" customWidth="1"/>
    <col min="12065" max="12065" width="11.85546875" style="372" customWidth="1"/>
    <col min="12066" max="12066" width="11.28515625" style="372" customWidth="1"/>
    <col min="12067" max="12068" width="9.140625" style="372" customWidth="1"/>
    <col min="12069" max="12069" width="14" style="372" bestFit="1" customWidth="1"/>
    <col min="12070" max="12070" width="8.42578125" style="372" bestFit="1" customWidth="1"/>
    <col min="12071" max="12071" width="12.140625" style="372" bestFit="1" customWidth="1"/>
    <col min="12072" max="12072" width="7.85546875" style="372" bestFit="1" customWidth="1"/>
    <col min="12073" max="12077" width="9.140625" style="372" customWidth="1"/>
    <col min="12078" max="12086" width="9.7109375" style="372" customWidth="1"/>
    <col min="12087" max="12288" width="9.140625" style="372"/>
    <col min="12289" max="12289" width="16.7109375" style="372" customWidth="1"/>
    <col min="12290" max="12319" width="3.42578125" style="372" customWidth="1"/>
    <col min="12320" max="12320" width="7.7109375" style="372" customWidth="1"/>
    <col min="12321" max="12321" width="11.85546875" style="372" customWidth="1"/>
    <col min="12322" max="12322" width="11.28515625" style="372" customWidth="1"/>
    <col min="12323" max="12324" width="9.140625" style="372" customWidth="1"/>
    <col min="12325" max="12325" width="14" style="372" bestFit="1" customWidth="1"/>
    <col min="12326" max="12326" width="8.42578125" style="372" bestFit="1" customWidth="1"/>
    <col min="12327" max="12327" width="12.140625" style="372" bestFit="1" customWidth="1"/>
    <col min="12328" max="12328" width="7.85546875" style="372" bestFit="1" customWidth="1"/>
    <col min="12329" max="12333" width="9.140625" style="372" customWidth="1"/>
    <col min="12334" max="12342" width="9.7109375" style="372" customWidth="1"/>
    <col min="12343" max="12544" width="9.140625" style="372"/>
    <col min="12545" max="12545" width="16.7109375" style="372" customWidth="1"/>
    <col min="12546" max="12575" width="3.42578125" style="372" customWidth="1"/>
    <col min="12576" max="12576" width="7.7109375" style="372" customWidth="1"/>
    <col min="12577" max="12577" width="11.85546875" style="372" customWidth="1"/>
    <col min="12578" max="12578" width="11.28515625" style="372" customWidth="1"/>
    <col min="12579" max="12580" width="9.140625" style="372" customWidth="1"/>
    <col min="12581" max="12581" width="14" style="372" bestFit="1" customWidth="1"/>
    <col min="12582" max="12582" width="8.42578125" style="372" bestFit="1" customWidth="1"/>
    <col min="12583" max="12583" width="12.140625" style="372" bestFit="1" customWidth="1"/>
    <col min="12584" max="12584" width="7.85546875" style="372" bestFit="1" customWidth="1"/>
    <col min="12585" max="12589" width="9.140625" style="372" customWidth="1"/>
    <col min="12590" max="12598" width="9.7109375" style="372" customWidth="1"/>
    <col min="12599" max="12800" width="9.140625" style="372"/>
    <col min="12801" max="12801" width="16.7109375" style="372" customWidth="1"/>
    <col min="12802" max="12831" width="3.42578125" style="372" customWidth="1"/>
    <col min="12832" max="12832" width="7.7109375" style="372" customWidth="1"/>
    <col min="12833" max="12833" width="11.85546875" style="372" customWidth="1"/>
    <col min="12834" max="12834" width="11.28515625" style="372" customWidth="1"/>
    <col min="12835" max="12836" width="9.140625" style="372" customWidth="1"/>
    <col min="12837" max="12837" width="14" style="372" bestFit="1" customWidth="1"/>
    <col min="12838" max="12838" width="8.42578125" style="372" bestFit="1" customWidth="1"/>
    <col min="12839" max="12839" width="12.140625" style="372" bestFit="1" customWidth="1"/>
    <col min="12840" max="12840" width="7.85546875" style="372" bestFit="1" customWidth="1"/>
    <col min="12841" max="12845" width="9.140625" style="372" customWidth="1"/>
    <col min="12846" max="12854" width="9.7109375" style="372" customWidth="1"/>
    <col min="12855" max="13056" width="9.140625" style="372"/>
    <col min="13057" max="13057" width="16.7109375" style="372" customWidth="1"/>
    <col min="13058" max="13087" width="3.42578125" style="372" customWidth="1"/>
    <col min="13088" max="13088" width="7.7109375" style="372" customWidth="1"/>
    <col min="13089" max="13089" width="11.85546875" style="372" customWidth="1"/>
    <col min="13090" max="13090" width="11.28515625" style="372" customWidth="1"/>
    <col min="13091" max="13092" width="9.140625" style="372" customWidth="1"/>
    <col min="13093" max="13093" width="14" style="372" bestFit="1" customWidth="1"/>
    <col min="13094" max="13094" width="8.42578125" style="372" bestFit="1" customWidth="1"/>
    <col min="13095" max="13095" width="12.140625" style="372" bestFit="1" customWidth="1"/>
    <col min="13096" max="13096" width="7.85546875" style="372" bestFit="1" customWidth="1"/>
    <col min="13097" max="13101" width="9.140625" style="372" customWidth="1"/>
    <col min="13102" max="13110" width="9.7109375" style="372" customWidth="1"/>
    <col min="13111" max="13312" width="9.140625" style="372"/>
    <col min="13313" max="13313" width="16.7109375" style="372" customWidth="1"/>
    <col min="13314" max="13343" width="3.42578125" style="372" customWidth="1"/>
    <col min="13344" max="13344" width="7.7109375" style="372" customWidth="1"/>
    <col min="13345" max="13345" width="11.85546875" style="372" customWidth="1"/>
    <col min="13346" max="13346" width="11.28515625" style="372" customWidth="1"/>
    <col min="13347" max="13348" width="9.140625" style="372" customWidth="1"/>
    <col min="13349" max="13349" width="14" style="372" bestFit="1" customWidth="1"/>
    <col min="13350" max="13350" width="8.42578125" style="372" bestFit="1" customWidth="1"/>
    <col min="13351" max="13351" width="12.140625" style="372" bestFit="1" customWidth="1"/>
    <col min="13352" max="13352" width="7.85546875" style="372" bestFit="1" customWidth="1"/>
    <col min="13353" max="13357" width="9.140625" style="372" customWidth="1"/>
    <col min="13358" max="13366" width="9.7109375" style="372" customWidth="1"/>
    <col min="13367" max="13568" width="9.140625" style="372"/>
    <col min="13569" max="13569" width="16.7109375" style="372" customWidth="1"/>
    <col min="13570" max="13599" width="3.42578125" style="372" customWidth="1"/>
    <col min="13600" max="13600" width="7.7109375" style="372" customWidth="1"/>
    <col min="13601" max="13601" width="11.85546875" style="372" customWidth="1"/>
    <col min="13602" max="13602" width="11.28515625" style="372" customWidth="1"/>
    <col min="13603" max="13604" width="9.140625" style="372" customWidth="1"/>
    <col min="13605" max="13605" width="14" style="372" bestFit="1" customWidth="1"/>
    <col min="13606" max="13606" width="8.42578125" style="372" bestFit="1" customWidth="1"/>
    <col min="13607" max="13607" width="12.140625" style="372" bestFit="1" customWidth="1"/>
    <col min="13608" max="13608" width="7.85546875" style="372" bestFit="1" customWidth="1"/>
    <col min="13609" max="13613" width="9.140625" style="372" customWidth="1"/>
    <col min="13614" max="13622" width="9.7109375" style="372" customWidth="1"/>
    <col min="13623" max="13824" width="9.140625" style="372"/>
    <col min="13825" max="13825" width="16.7109375" style="372" customWidth="1"/>
    <col min="13826" max="13855" width="3.42578125" style="372" customWidth="1"/>
    <col min="13856" max="13856" width="7.7109375" style="372" customWidth="1"/>
    <col min="13857" max="13857" width="11.85546875" style="372" customWidth="1"/>
    <col min="13858" max="13858" width="11.28515625" style="372" customWidth="1"/>
    <col min="13859" max="13860" width="9.140625" style="372" customWidth="1"/>
    <col min="13861" max="13861" width="14" style="372" bestFit="1" customWidth="1"/>
    <col min="13862" max="13862" width="8.42578125" style="372" bestFit="1" customWidth="1"/>
    <col min="13863" max="13863" width="12.140625" style="372" bestFit="1" customWidth="1"/>
    <col min="13864" max="13864" width="7.85546875" style="372" bestFit="1" customWidth="1"/>
    <col min="13865" max="13869" width="9.140625" style="372" customWidth="1"/>
    <col min="13870" max="13878" width="9.7109375" style="372" customWidth="1"/>
    <col min="13879" max="14080" width="9.140625" style="372"/>
    <col min="14081" max="14081" width="16.7109375" style="372" customWidth="1"/>
    <col min="14082" max="14111" width="3.42578125" style="372" customWidth="1"/>
    <col min="14112" max="14112" width="7.7109375" style="372" customWidth="1"/>
    <col min="14113" max="14113" width="11.85546875" style="372" customWidth="1"/>
    <col min="14114" max="14114" width="11.28515625" style="372" customWidth="1"/>
    <col min="14115" max="14116" width="9.140625" style="372" customWidth="1"/>
    <col min="14117" max="14117" width="14" style="372" bestFit="1" customWidth="1"/>
    <col min="14118" max="14118" width="8.42578125" style="372" bestFit="1" customWidth="1"/>
    <col min="14119" max="14119" width="12.140625" style="372" bestFit="1" customWidth="1"/>
    <col min="14120" max="14120" width="7.85546875" style="372" bestFit="1" customWidth="1"/>
    <col min="14121" max="14125" width="9.140625" style="372" customWidth="1"/>
    <col min="14126" max="14134" width="9.7109375" style="372" customWidth="1"/>
    <col min="14135" max="14336" width="9.140625" style="372"/>
    <col min="14337" max="14337" width="16.7109375" style="372" customWidth="1"/>
    <col min="14338" max="14367" width="3.42578125" style="372" customWidth="1"/>
    <col min="14368" max="14368" width="7.7109375" style="372" customWidth="1"/>
    <col min="14369" max="14369" width="11.85546875" style="372" customWidth="1"/>
    <col min="14370" max="14370" width="11.28515625" style="372" customWidth="1"/>
    <col min="14371" max="14372" width="9.140625" style="372" customWidth="1"/>
    <col min="14373" max="14373" width="14" style="372" bestFit="1" customWidth="1"/>
    <col min="14374" max="14374" width="8.42578125" style="372" bestFit="1" customWidth="1"/>
    <col min="14375" max="14375" width="12.140625" style="372" bestFit="1" customWidth="1"/>
    <col min="14376" max="14376" width="7.85546875" style="372" bestFit="1" customWidth="1"/>
    <col min="14377" max="14381" width="9.140625" style="372" customWidth="1"/>
    <col min="14382" max="14390" width="9.7109375" style="372" customWidth="1"/>
    <col min="14391" max="14592" width="9.140625" style="372"/>
    <col min="14593" max="14593" width="16.7109375" style="372" customWidth="1"/>
    <col min="14594" max="14623" width="3.42578125" style="372" customWidth="1"/>
    <col min="14624" max="14624" width="7.7109375" style="372" customWidth="1"/>
    <col min="14625" max="14625" width="11.85546875" style="372" customWidth="1"/>
    <col min="14626" max="14626" width="11.28515625" style="372" customWidth="1"/>
    <col min="14627" max="14628" width="9.140625" style="372" customWidth="1"/>
    <col min="14629" max="14629" width="14" style="372" bestFit="1" customWidth="1"/>
    <col min="14630" max="14630" width="8.42578125" style="372" bestFit="1" customWidth="1"/>
    <col min="14631" max="14631" width="12.140625" style="372" bestFit="1" customWidth="1"/>
    <col min="14632" max="14632" width="7.85546875" style="372" bestFit="1" customWidth="1"/>
    <col min="14633" max="14637" width="9.140625" style="372" customWidth="1"/>
    <col min="14638" max="14646" width="9.7109375" style="372" customWidth="1"/>
    <col min="14647" max="14848" width="9.140625" style="372"/>
    <col min="14849" max="14849" width="16.7109375" style="372" customWidth="1"/>
    <col min="14850" max="14879" width="3.42578125" style="372" customWidth="1"/>
    <col min="14880" max="14880" width="7.7109375" style="372" customWidth="1"/>
    <col min="14881" max="14881" width="11.85546875" style="372" customWidth="1"/>
    <col min="14882" max="14882" width="11.28515625" style="372" customWidth="1"/>
    <col min="14883" max="14884" width="9.140625" style="372" customWidth="1"/>
    <col min="14885" max="14885" width="14" style="372" bestFit="1" customWidth="1"/>
    <col min="14886" max="14886" width="8.42578125" style="372" bestFit="1" customWidth="1"/>
    <col min="14887" max="14887" width="12.140625" style="372" bestFit="1" customWidth="1"/>
    <col min="14888" max="14888" width="7.85546875" style="372" bestFit="1" customWidth="1"/>
    <col min="14889" max="14893" width="9.140625" style="372" customWidth="1"/>
    <col min="14894" max="14902" width="9.7109375" style="372" customWidth="1"/>
    <col min="14903" max="15104" width="9.140625" style="372"/>
    <col min="15105" max="15105" width="16.7109375" style="372" customWidth="1"/>
    <col min="15106" max="15135" width="3.42578125" style="372" customWidth="1"/>
    <col min="15136" max="15136" width="7.7109375" style="372" customWidth="1"/>
    <col min="15137" max="15137" width="11.85546875" style="372" customWidth="1"/>
    <col min="15138" max="15138" width="11.28515625" style="372" customWidth="1"/>
    <col min="15139" max="15140" width="9.140625" style="372" customWidth="1"/>
    <col min="15141" max="15141" width="14" style="372" bestFit="1" customWidth="1"/>
    <col min="15142" max="15142" width="8.42578125" style="372" bestFit="1" customWidth="1"/>
    <col min="15143" max="15143" width="12.140625" style="372" bestFit="1" customWidth="1"/>
    <col min="15144" max="15144" width="7.85546875" style="372" bestFit="1" customWidth="1"/>
    <col min="15145" max="15149" width="9.140625" style="372" customWidth="1"/>
    <col min="15150" max="15158" width="9.7109375" style="372" customWidth="1"/>
    <col min="15159" max="15360" width="9.140625" style="372"/>
    <col min="15361" max="15361" width="16.7109375" style="372" customWidth="1"/>
    <col min="15362" max="15391" width="3.42578125" style="372" customWidth="1"/>
    <col min="15392" max="15392" width="7.7109375" style="372" customWidth="1"/>
    <col min="15393" max="15393" width="11.85546875" style="372" customWidth="1"/>
    <col min="15394" max="15394" width="11.28515625" style="372" customWidth="1"/>
    <col min="15395" max="15396" width="9.140625" style="372" customWidth="1"/>
    <col min="15397" max="15397" width="14" style="372" bestFit="1" customWidth="1"/>
    <col min="15398" max="15398" width="8.42578125" style="372" bestFit="1" customWidth="1"/>
    <col min="15399" max="15399" width="12.140625" style="372" bestFit="1" customWidth="1"/>
    <col min="15400" max="15400" width="7.85546875" style="372" bestFit="1" customWidth="1"/>
    <col min="15401" max="15405" width="9.140625" style="372" customWidth="1"/>
    <col min="15406" max="15414" width="9.7109375" style="372" customWidth="1"/>
    <col min="15415" max="15616" width="9.140625" style="372"/>
    <col min="15617" max="15617" width="16.7109375" style="372" customWidth="1"/>
    <col min="15618" max="15647" width="3.42578125" style="372" customWidth="1"/>
    <col min="15648" max="15648" width="7.7109375" style="372" customWidth="1"/>
    <col min="15649" max="15649" width="11.85546875" style="372" customWidth="1"/>
    <col min="15650" max="15650" width="11.28515625" style="372" customWidth="1"/>
    <col min="15651" max="15652" width="9.140625" style="372" customWidth="1"/>
    <col min="15653" max="15653" width="14" style="372" bestFit="1" customWidth="1"/>
    <col min="15654" max="15654" width="8.42578125" style="372" bestFit="1" customWidth="1"/>
    <col min="15655" max="15655" width="12.140625" style="372" bestFit="1" customWidth="1"/>
    <col min="15656" max="15656" width="7.85546875" style="372" bestFit="1" customWidth="1"/>
    <col min="15657" max="15661" width="9.140625" style="372" customWidth="1"/>
    <col min="15662" max="15670" width="9.7109375" style="372" customWidth="1"/>
    <col min="15671" max="15872" width="9.140625" style="372"/>
    <col min="15873" max="15873" width="16.7109375" style="372" customWidth="1"/>
    <col min="15874" max="15903" width="3.42578125" style="372" customWidth="1"/>
    <col min="15904" max="15904" width="7.7109375" style="372" customWidth="1"/>
    <col min="15905" max="15905" width="11.85546875" style="372" customWidth="1"/>
    <col min="15906" max="15906" width="11.28515625" style="372" customWidth="1"/>
    <col min="15907" max="15908" width="9.140625" style="372" customWidth="1"/>
    <col min="15909" max="15909" width="14" style="372" bestFit="1" customWidth="1"/>
    <col min="15910" max="15910" width="8.42578125" style="372" bestFit="1" customWidth="1"/>
    <col min="15911" max="15911" width="12.140625" style="372" bestFit="1" customWidth="1"/>
    <col min="15912" max="15912" width="7.85546875" style="372" bestFit="1" customWidth="1"/>
    <col min="15913" max="15917" width="9.140625" style="372" customWidth="1"/>
    <col min="15918" max="15926" width="9.7109375" style="372" customWidth="1"/>
    <col min="15927" max="16128" width="9.140625" style="372"/>
    <col min="16129" max="16129" width="16.7109375" style="372" customWidth="1"/>
    <col min="16130" max="16159" width="3.42578125" style="372" customWidth="1"/>
    <col min="16160" max="16160" width="7.7109375" style="372" customWidth="1"/>
    <col min="16161" max="16161" width="11.85546875" style="372" customWidth="1"/>
    <col min="16162" max="16162" width="11.28515625" style="372" customWidth="1"/>
    <col min="16163" max="16164" width="9.140625" style="372" customWidth="1"/>
    <col min="16165" max="16165" width="14" style="372" bestFit="1" customWidth="1"/>
    <col min="16166" max="16166" width="8.42578125" style="372" bestFit="1" customWidth="1"/>
    <col min="16167" max="16167" width="12.140625" style="372" bestFit="1" customWidth="1"/>
    <col min="16168" max="16168" width="7.85546875" style="372" bestFit="1" customWidth="1"/>
    <col min="16169" max="16173" width="9.140625" style="372" customWidth="1"/>
    <col min="16174" max="16182" width="9.7109375" style="372" customWidth="1"/>
    <col min="16183" max="16384" width="9.140625" style="372"/>
  </cols>
  <sheetData>
    <row r="1" spans="1:40" ht="17.25" customHeight="1">
      <c r="A1" s="853"/>
      <c r="B1" s="853"/>
      <c r="C1" s="853"/>
      <c r="D1" s="853"/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3"/>
      <c r="T1" s="853"/>
      <c r="U1" s="853"/>
      <c r="V1" s="853"/>
      <c r="W1" s="853"/>
      <c r="X1" s="853"/>
      <c r="Y1" s="853"/>
      <c r="Z1" s="853"/>
      <c r="AA1" s="853"/>
      <c r="AB1" s="853"/>
      <c r="AC1" s="853"/>
      <c r="AD1" s="853"/>
      <c r="AE1" s="853"/>
      <c r="AF1" s="853"/>
      <c r="AG1" s="357"/>
      <c r="AH1" s="54"/>
      <c r="AI1" s="7"/>
      <c r="AJ1" s="358"/>
      <c r="AK1" s="358"/>
      <c r="AL1" s="358"/>
      <c r="AM1" s="358"/>
      <c r="AN1" s="358"/>
    </row>
    <row r="2" spans="1:40" ht="18" customHeight="1">
      <c r="A2" s="854" t="s">
        <v>930</v>
      </c>
      <c r="B2" s="854"/>
      <c r="C2" s="854"/>
      <c r="D2" s="854"/>
      <c r="E2" s="854"/>
      <c r="F2" s="854"/>
      <c r="G2" s="854"/>
      <c r="H2" s="854"/>
      <c r="I2" s="854"/>
      <c r="J2" s="854"/>
      <c r="K2" s="854"/>
      <c r="L2" s="854"/>
      <c r="M2" s="854"/>
      <c r="N2" s="854"/>
      <c r="O2" s="854"/>
      <c r="P2" s="854"/>
      <c r="Q2" s="854"/>
      <c r="R2" s="854"/>
      <c r="S2" s="854"/>
      <c r="T2" s="854"/>
      <c r="U2" s="854"/>
      <c r="V2" s="854"/>
      <c r="W2" s="854"/>
      <c r="X2" s="854"/>
      <c r="Y2" s="854"/>
      <c r="Z2" s="854"/>
      <c r="AA2" s="854"/>
      <c r="AB2" s="854"/>
      <c r="AC2" s="854"/>
      <c r="AD2" s="854"/>
      <c r="AE2" s="854"/>
      <c r="AF2" s="854"/>
      <c r="AG2" s="359"/>
      <c r="AH2" s="54"/>
      <c r="AI2" s="7"/>
      <c r="AJ2" s="358"/>
      <c r="AK2" s="360"/>
      <c r="AL2" s="360"/>
      <c r="AM2" s="360"/>
      <c r="AN2" s="360"/>
    </row>
    <row r="3" spans="1:40" ht="18" customHeight="1">
      <c r="A3" s="854" t="s">
        <v>831</v>
      </c>
      <c r="B3" s="854"/>
      <c r="C3" s="854"/>
      <c r="D3" s="854"/>
      <c r="E3" s="854"/>
      <c r="F3" s="854"/>
      <c r="G3" s="854"/>
      <c r="H3" s="854"/>
      <c r="I3" s="854"/>
      <c r="J3" s="854"/>
      <c r="K3" s="854"/>
      <c r="L3" s="854"/>
      <c r="M3" s="854"/>
      <c r="N3" s="854"/>
      <c r="O3" s="854"/>
      <c r="P3" s="854"/>
      <c r="Q3" s="854"/>
      <c r="R3" s="854"/>
      <c r="S3" s="854"/>
      <c r="T3" s="854"/>
      <c r="U3" s="854"/>
      <c r="V3" s="854"/>
      <c r="W3" s="854"/>
      <c r="X3" s="854"/>
      <c r="Y3" s="854"/>
      <c r="Z3" s="854"/>
      <c r="AA3" s="854"/>
      <c r="AB3" s="854"/>
      <c r="AC3" s="854"/>
      <c r="AD3" s="854"/>
      <c r="AE3" s="854"/>
      <c r="AF3" s="854"/>
      <c r="AG3" s="359"/>
      <c r="AH3" s="54"/>
      <c r="AI3" s="7"/>
      <c r="AJ3" s="358"/>
      <c r="AK3" s="358"/>
      <c r="AL3" s="358"/>
      <c r="AM3" s="358"/>
      <c r="AN3" s="358"/>
    </row>
    <row r="4" spans="1:40" ht="18" customHeight="1">
      <c r="A4" s="855" t="s">
        <v>878</v>
      </c>
      <c r="B4" s="855"/>
      <c r="C4" s="855"/>
      <c r="D4" s="855"/>
      <c r="E4" s="855"/>
      <c r="F4" s="855"/>
      <c r="G4" s="855"/>
      <c r="H4" s="855"/>
      <c r="I4" s="855"/>
      <c r="J4" s="855"/>
      <c r="K4" s="855"/>
      <c r="L4" s="855"/>
      <c r="M4" s="855"/>
      <c r="N4" s="855"/>
      <c r="O4" s="855"/>
      <c r="P4" s="855"/>
      <c r="Q4" s="855"/>
      <c r="R4" s="855"/>
      <c r="S4" s="855"/>
      <c r="T4" s="855"/>
      <c r="U4" s="855"/>
      <c r="V4" s="855"/>
      <c r="W4" s="855"/>
      <c r="X4" s="855"/>
      <c r="Y4" s="855"/>
      <c r="Z4" s="855"/>
      <c r="AA4" s="855"/>
      <c r="AB4" s="855"/>
      <c r="AC4" s="855"/>
      <c r="AD4" s="855"/>
      <c r="AE4" s="855"/>
      <c r="AF4" s="855"/>
      <c r="AG4" s="359"/>
      <c r="AH4" s="54"/>
      <c r="AI4" s="7"/>
      <c r="AJ4" s="358"/>
      <c r="AK4" s="358"/>
      <c r="AL4" s="358"/>
      <c r="AM4" s="361"/>
      <c r="AN4" s="358"/>
    </row>
    <row r="5" spans="1:40">
      <c r="A5" s="854"/>
      <c r="B5" s="854"/>
      <c r="C5" s="854"/>
      <c r="D5" s="854"/>
      <c r="E5" s="854"/>
      <c r="F5" s="854"/>
      <c r="G5" s="854"/>
      <c r="H5" s="854"/>
      <c r="I5" s="854"/>
      <c r="J5" s="854"/>
      <c r="K5" s="854"/>
      <c r="L5" s="854"/>
      <c r="M5" s="854"/>
      <c r="N5" s="854"/>
      <c r="O5" s="854"/>
      <c r="P5" s="854"/>
      <c r="Q5" s="854"/>
      <c r="R5" s="854"/>
      <c r="S5" s="854"/>
      <c r="T5" s="854"/>
      <c r="U5" s="854"/>
      <c r="V5" s="854"/>
      <c r="W5" s="854"/>
      <c r="X5" s="854"/>
      <c r="Y5" s="854"/>
      <c r="Z5" s="854"/>
      <c r="AA5" s="854"/>
      <c r="AB5" s="854"/>
      <c r="AC5" s="854"/>
      <c r="AD5" s="854"/>
      <c r="AE5" s="854"/>
      <c r="AF5" s="854"/>
      <c r="AG5" s="359"/>
      <c r="AH5" s="54"/>
      <c r="AI5" s="7"/>
      <c r="AJ5" s="358"/>
      <c r="AK5" s="358"/>
      <c r="AL5" s="358"/>
      <c r="AM5" s="358"/>
      <c r="AN5" s="358"/>
    </row>
    <row r="6" spans="1:40">
      <c r="A6" s="753"/>
      <c r="B6" s="764"/>
      <c r="C6" s="764"/>
      <c r="D6" s="764"/>
      <c r="E6" s="764"/>
      <c r="F6" s="764"/>
      <c r="G6" s="764"/>
      <c r="H6" s="764"/>
      <c r="I6" s="764"/>
      <c r="J6" s="764"/>
      <c r="K6" s="764"/>
      <c r="L6" s="764"/>
      <c r="M6" s="764"/>
      <c r="N6" s="764"/>
      <c r="O6" s="764"/>
      <c r="P6" s="764"/>
      <c r="Q6" s="764"/>
      <c r="R6" s="764"/>
      <c r="S6" s="764"/>
      <c r="T6" s="764"/>
      <c r="U6" s="764"/>
      <c r="V6" s="764"/>
      <c r="W6" s="764"/>
      <c r="X6" s="764"/>
      <c r="Y6" s="764"/>
      <c r="Z6" s="764"/>
      <c r="AA6" s="764"/>
      <c r="AB6" s="764"/>
      <c r="AC6" s="764"/>
      <c r="AD6" s="764"/>
      <c r="AE6" s="764"/>
      <c r="AF6" s="857" t="s">
        <v>116</v>
      </c>
      <c r="AH6" s="54"/>
      <c r="AI6" s="7"/>
      <c r="AJ6" s="358"/>
      <c r="AK6" s="358"/>
      <c r="AL6" s="358"/>
      <c r="AM6" s="358"/>
      <c r="AN6" s="358"/>
    </row>
    <row r="7" spans="1:40" ht="10.5" customHeight="1">
      <c r="A7" s="753"/>
      <c r="B7" s="765" t="s">
        <v>58</v>
      </c>
      <c r="C7" s="765" t="s">
        <v>59</v>
      </c>
      <c r="D7" s="765" t="s">
        <v>60</v>
      </c>
      <c r="E7" s="765" t="s">
        <v>62</v>
      </c>
      <c r="F7" s="765" t="s">
        <v>63</v>
      </c>
      <c r="G7" s="765" t="s">
        <v>65</v>
      </c>
      <c r="H7" s="765" t="s">
        <v>66</v>
      </c>
      <c r="I7" s="765" t="s">
        <v>67</v>
      </c>
      <c r="J7" s="765" t="s">
        <v>68</v>
      </c>
      <c r="K7" s="765" t="s">
        <v>69</v>
      </c>
      <c r="L7" s="765" t="s">
        <v>75</v>
      </c>
      <c r="M7" s="765" t="s">
        <v>77</v>
      </c>
      <c r="N7" s="765" t="s">
        <v>74</v>
      </c>
      <c r="O7" s="765" t="s">
        <v>71</v>
      </c>
      <c r="P7" s="765" t="s">
        <v>73</v>
      </c>
      <c r="Q7" s="765" t="s">
        <v>70</v>
      </c>
      <c r="R7" s="765" t="s">
        <v>82</v>
      </c>
      <c r="S7" s="765" t="s">
        <v>81</v>
      </c>
      <c r="T7" s="765" t="s">
        <v>80</v>
      </c>
      <c r="U7" s="765" t="s">
        <v>78</v>
      </c>
      <c r="V7" s="765" t="s">
        <v>79</v>
      </c>
      <c r="W7" s="765" t="s">
        <v>64</v>
      </c>
      <c r="X7" s="765" t="s">
        <v>72</v>
      </c>
      <c r="Y7" s="765" t="s">
        <v>76</v>
      </c>
      <c r="Z7" s="765" t="s">
        <v>61</v>
      </c>
      <c r="AA7" s="765" t="s">
        <v>83</v>
      </c>
      <c r="AB7" s="765" t="s">
        <v>721</v>
      </c>
      <c r="AC7" s="765" t="s">
        <v>762</v>
      </c>
      <c r="AD7" s="765" t="s">
        <v>726</v>
      </c>
      <c r="AE7" s="765" t="s">
        <v>763</v>
      </c>
      <c r="AF7" s="857"/>
      <c r="AH7" s="54"/>
      <c r="AI7" s="7"/>
      <c r="AJ7" s="358"/>
      <c r="AK7" s="358"/>
      <c r="AL7" s="358"/>
      <c r="AM7" s="358"/>
      <c r="AN7" s="358"/>
    </row>
    <row r="8" spans="1:40" ht="9" customHeight="1">
      <c r="A8" s="99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99"/>
      <c r="AH8" s="54"/>
      <c r="AI8" s="7"/>
      <c r="AJ8" s="358"/>
      <c r="AK8" s="358"/>
      <c r="AL8" s="358"/>
      <c r="AM8" s="358"/>
      <c r="AN8" s="358"/>
    </row>
    <row r="9" spans="1:40" ht="19.5" customHeight="1">
      <c r="A9" s="502" t="s">
        <v>279</v>
      </c>
      <c r="B9" s="759">
        <f t="shared" ref="B9:AE9" si="0">SUM(B10:B19)</f>
        <v>22</v>
      </c>
      <c r="C9" s="759">
        <f t="shared" si="0"/>
        <v>11</v>
      </c>
      <c r="D9" s="759">
        <f t="shared" si="0"/>
        <v>7</v>
      </c>
      <c r="E9" s="759">
        <f t="shared" si="0"/>
        <v>2</v>
      </c>
      <c r="F9" s="759">
        <f t="shared" si="0"/>
        <v>3</v>
      </c>
      <c r="G9" s="759">
        <f t="shared" si="0"/>
        <v>6</v>
      </c>
      <c r="H9" s="759">
        <f t="shared" si="0"/>
        <v>6</v>
      </c>
      <c r="I9" s="759">
        <f t="shared" si="0"/>
        <v>1</v>
      </c>
      <c r="J9" s="759">
        <f t="shared" si="0"/>
        <v>1</v>
      </c>
      <c r="K9" s="759">
        <f t="shared" si="0"/>
        <v>1</v>
      </c>
      <c r="L9" s="759">
        <f t="shared" si="0"/>
        <v>0</v>
      </c>
      <c r="M9" s="759">
        <f t="shared" si="0"/>
        <v>0</v>
      </c>
      <c r="N9" s="759">
        <f t="shared" si="0"/>
        <v>1</v>
      </c>
      <c r="O9" s="759">
        <f t="shared" si="0"/>
        <v>2</v>
      </c>
      <c r="P9" s="759">
        <f t="shared" si="0"/>
        <v>1</v>
      </c>
      <c r="Q9" s="759">
        <f t="shared" si="0"/>
        <v>1</v>
      </c>
      <c r="R9" s="759">
        <f t="shared" si="0"/>
        <v>3</v>
      </c>
      <c r="S9" s="759">
        <f t="shared" si="0"/>
        <v>1</v>
      </c>
      <c r="T9" s="759">
        <f t="shared" si="0"/>
        <v>0</v>
      </c>
      <c r="U9" s="759">
        <f t="shared" si="0"/>
        <v>4</v>
      </c>
      <c r="V9" s="759">
        <f t="shared" si="0"/>
        <v>2</v>
      </c>
      <c r="W9" s="759">
        <f t="shared" si="0"/>
        <v>2</v>
      </c>
      <c r="X9" s="759">
        <f t="shared" si="0"/>
        <v>3</v>
      </c>
      <c r="Y9" s="759">
        <f t="shared" si="0"/>
        <v>2</v>
      </c>
      <c r="Z9" s="759">
        <f t="shared" si="0"/>
        <v>5</v>
      </c>
      <c r="AA9" s="759">
        <f t="shared" si="0"/>
        <v>1</v>
      </c>
      <c r="AB9" s="759">
        <f t="shared" si="0"/>
        <v>3</v>
      </c>
      <c r="AC9" s="759">
        <f t="shared" si="0"/>
        <v>10</v>
      </c>
      <c r="AD9" s="759">
        <f t="shared" si="0"/>
        <v>2</v>
      </c>
      <c r="AE9" s="759">
        <f t="shared" si="0"/>
        <v>2</v>
      </c>
      <c r="AF9" s="759">
        <f>SUM(B9:AE9)</f>
        <v>105</v>
      </c>
      <c r="AG9" s="99"/>
      <c r="AH9" s="54"/>
      <c r="AI9" s="7"/>
      <c r="AJ9" s="358"/>
      <c r="AK9" s="358"/>
      <c r="AL9" s="358"/>
      <c r="AM9" s="358"/>
      <c r="AN9" s="358"/>
    </row>
    <row r="10" spans="1:40" ht="12" customHeight="1">
      <c r="A10" s="354" t="s">
        <v>280</v>
      </c>
      <c r="B10" s="758">
        <v>1</v>
      </c>
      <c r="C10" s="758"/>
      <c r="D10" s="758"/>
      <c r="E10" s="758"/>
      <c r="F10" s="758"/>
      <c r="G10" s="758"/>
      <c r="H10" s="758"/>
      <c r="I10" s="758"/>
      <c r="J10" s="758"/>
      <c r="K10" s="758"/>
      <c r="L10" s="758"/>
      <c r="M10" s="758"/>
      <c r="N10" s="758"/>
      <c r="O10" s="758"/>
      <c r="P10" s="758"/>
      <c r="Q10" s="758"/>
      <c r="R10" s="758"/>
      <c r="S10" s="758"/>
      <c r="T10" s="758"/>
      <c r="U10" s="758">
        <v>2</v>
      </c>
      <c r="V10" s="758"/>
      <c r="W10" s="758"/>
      <c r="X10" s="758">
        <v>2</v>
      </c>
      <c r="Y10" s="758"/>
      <c r="Z10" s="758"/>
      <c r="AA10" s="758"/>
      <c r="AB10" s="758"/>
      <c r="AC10" s="758"/>
      <c r="AD10" s="758"/>
      <c r="AE10" s="758">
        <v>2</v>
      </c>
      <c r="AF10" s="758">
        <f>SUM(B10:AE10)</f>
        <v>7</v>
      </c>
      <c r="AG10" s="99"/>
      <c r="AH10" s="54"/>
      <c r="AI10" s="7"/>
      <c r="AJ10" s="358"/>
      <c r="AK10" s="358"/>
      <c r="AL10" s="358"/>
      <c r="AM10" s="358"/>
      <c r="AN10" s="358"/>
    </row>
    <row r="11" spans="1:40" ht="12" customHeight="1">
      <c r="A11" s="354" t="s">
        <v>281</v>
      </c>
      <c r="B11" s="758"/>
      <c r="C11" s="758">
        <v>1</v>
      </c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>
        <v>6</v>
      </c>
      <c r="AD11" s="758"/>
      <c r="AE11" s="758"/>
      <c r="AF11" s="758">
        <f t="shared" ref="AF11:AF19" si="1">SUM(B11:AE11)</f>
        <v>7</v>
      </c>
      <c r="AG11" s="99"/>
      <c r="AH11" s="7"/>
      <c r="AI11" s="7"/>
    </row>
    <row r="12" spans="1:40" ht="12" customHeight="1">
      <c r="A12" s="354" t="s">
        <v>282</v>
      </c>
      <c r="B12" s="758">
        <v>3</v>
      </c>
      <c r="C12" s="758">
        <v>1</v>
      </c>
      <c r="D12" s="758"/>
      <c r="E12" s="758">
        <v>2</v>
      </c>
      <c r="F12" s="758">
        <v>3</v>
      </c>
      <c r="G12" s="758">
        <v>5</v>
      </c>
      <c r="H12" s="758">
        <v>6</v>
      </c>
      <c r="I12" s="758">
        <v>1</v>
      </c>
      <c r="J12" s="758">
        <v>1</v>
      </c>
      <c r="K12" s="758">
        <v>1</v>
      </c>
      <c r="L12" s="758"/>
      <c r="M12" s="758"/>
      <c r="N12" s="758"/>
      <c r="O12" s="758">
        <v>1</v>
      </c>
      <c r="P12" s="758"/>
      <c r="Q12" s="758"/>
      <c r="R12" s="758">
        <v>3</v>
      </c>
      <c r="S12" s="758"/>
      <c r="T12" s="758"/>
      <c r="U12" s="758"/>
      <c r="V12" s="758">
        <v>1</v>
      </c>
      <c r="W12" s="758"/>
      <c r="X12" s="758"/>
      <c r="Y12" s="758"/>
      <c r="Z12" s="758"/>
      <c r="AA12" s="758">
        <v>1</v>
      </c>
      <c r="AB12" s="758">
        <v>2</v>
      </c>
      <c r="AC12" s="758"/>
      <c r="AD12" s="758"/>
      <c r="AE12" s="758"/>
      <c r="AF12" s="758">
        <f t="shared" si="1"/>
        <v>31</v>
      </c>
      <c r="AG12" s="99"/>
      <c r="AH12" s="7"/>
      <c r="AI12" s="7"/>
    </row>
    <row r="13" spans="1:40" ht="12" customHeight="1">
      <c r="A13" s="354" t="s">
        <v>283</v>
      </c>
      <c r="B13" s="758"/>
      <c r="C13" s="758"/>
      <c r="D13" s="758"/>
      <c r="E13" s="758"/>
      <c r="F13" s="758"/>
      <c r="G13" s="758"/>
      <c r="H13" s="758"/>
      <c r="I13" s="758"/>
      <c r="J13" s="758"/>
      <c r="K13" s="758"/>
      <c r="L13" s="758"/>
      <c r="M13" s="758"/>
      <c r="N13" s="758"/>
      <c r="O13" s="758"/>
      <c r="P13" s="758"/>
      <c r="Q13" s="758"/>
      <c r="R13" s="758"/>
      <c r="S13" s="758"/>
      <c r="T13" s="758"/>
      <c r="U13" s="758"/>
      <c r="V13" s="758">
        <v>1</v>
      </c>
      <c r="W13" s="758"/>
      <c r="X13" s="758"/>
      <c r="Y13" s="758"/>
      <c r="Z13" s="758"/>
      <c r="AA13" s="758"/>
      <c r="AB13" s="758">
        <v>1</v>
      </c>
      <c r="AC13" s="758">
        <v>1</v>
      </c>
      <c r="AD13" s="758"/>
      <c r="AE13" s="758"/>
      <c r="AF13" s="758">
        <f t="shared" si="1"/>
        <v>3</v>
      </c>
      <c r="AG13" s="99"/>
    </row>
    <row r="14" spans="1:40" ht="12" customHeight="1">
      <c r="A14" s="354" t="s">
        <v>815</v>
      </c>
      <c r="B14" s="758"/>
      <c r="C14" s="758"/>
      <c r="D14" s="758"/>
      <c r="E14" s="758"/>
      <c r="F14" s="758"/>
      <c r="G14" s="758"/>
      <c r="H14" s="758"/>
      <c r="I14" s="758"/>
      <c r="J14" s="758"/>
      <c r="K14" s="758"/>
      <c r="L14" s="758"/>
      <c r="M14" s="758"/>
      <c r="N14" s="758"/>
      <c r="O14" s="758"/>
      <c r="P14" s="758"/>
      <c r="Q14" s="758"/>
      <c r="R14" s="758"/>
      <c r="S14" s="758"/>
      <c r="T14" s="758"/>
      <c r="U14" s="758">
        <v>2</v>
      </c>
      <c r="V14" s="758"/>
      <c r="W14" s="758"/>
      <c r="X14" s="758">
        <v>1</v>
      </c>
      <c r="Y14" s="758"/>
      <c r="Z14" s="758"/>
      <c r="AA14" s="758"/>
      <c r="AB14" s="758"/>
      <c r="AC14" s="758"/>
      <c r="AD14" s="758"/>
      <c r="AE14" s="758"/>
      <c r="AF14" s="758">
        <f t="shared" si="1"/>
        <v>3</v>
      </c>
      <c r="AG14" s="99"/>
    </row>
    <row r="15" spans="1:40" ht="12" customHeight="1">
      <c r="A15" s="354" t="s">
        <v>284</v>
      </c>
      <c r="B15" s="758"/>
      <c r="C15" s="758"/>
      <c r="D15" s="758"/>
      <c r="E15" s="758"/>
      <c r="F15" s="758"/>
      <c r="G15" s="758"/>
      <c r="H15" s="758"/>
      <c r="I15" s="758"/>
      <c r="J15" s="758"/>
      <c r="K15" s="758"/>
      <c r="L15" s="758"/>
      <c r="M15" s="758"/>
      <c r="N15" s="758">
        <v>1</v>
      </c>
      <c r="O15" s="758"/>
      <c r="P15" s="758"/>
      <c r="Q15" s="758"/>
      <c r="R15" s="758"/>
      <c r="S15" s="758">
        <v>1</v>
      </c>
      <c r="T15" s="758"/>
      <c r="U15" s="758"/>
      <c r="V15" s="758"/>
      <c r="W15" s="758">
        <v>2</v>
      </c>
      <c r="X15" s="758"/>
      <c r="Y15" s="758">
        <v>2</v>
      </c>
      <c r="Z15" s="758"/>
      <c r="AA15" s="758"/>
      <c r="AB15" s="758"/>
      <c r="AC15" s="758"/>
      <c r="AD15" s="758"/>
      <c r="AE15" s="758"/>
      <c r="AF15" s="758">
        <f t="shared" si="1"/>
        <v>6</v>
      </c>
      <c r="AG15" s="99"/>
    </row>
    <row r="16" spans="1:40" ht="12" customHeight="1">
      <c r="A16" s="354" t="s">
        <v>285</v>
      </c>
      <c r="B16" s="758">
        <v>17</v>
      </c>
      <c r="C16" s="758">
        <v>9</v>
      </c>
      <c r="D16" s="758">
        <v>7</v>
      </c>
      <c r="E16" s="758"/>
      <c r="F16" s="758"/>
      <c r="G16" s="758">
        <v>1</v>
      </c>
      <c r="H16" s="758"/>
      <c r="I16" s="758"/>
      <c r="J16" s="758"/>
      <c r="K16" s="758"/>
      <c r="L16" s="758"/>
      <c r="M16" s="758"/>
      <c r="N16" s="758"/>
      <c r="O16" s="758">
        <v>1</v>
      </c>
      <c r="P16" s="758">
        <v>1</v>
      </c>
      <c r="Q16" s="758"/>
      <c r="R16" s="758"/>
      <c r="S16" s="758"/>
      <c r="T16" s="758"/>
      <c r="U16" s="758"/>
      <c r="V16" s="758"/>
      <c r="W16" s="758"/>
      <c r="X16" s="758"/>
      <c r="Y16" s="758"/>
      <c r="Z16" s="758">
        <v>5</v>
      </c>
      <c r="AA16" s="758"/>
      <c r="AB16" s="758"/>
      <c r="AC16" s="758"/>
      <c r="AD16" s="758">
        <v>2</v>
      </c>
      <c r="AE16" s="758"/>
      <c r="AF16" s="758">
        <f t="shared" si="1"/>
        <v>43</v>
      </c>
      <c r="AG16" s="99"/>
    </row>
    <row r="17" spans="1:33" ht="12" customHeight="1">
      <c r="A17" s="354" t="s">
        <v>286</v>
      </c>
      <c r="B17" s="758"/>
      <c r="C17" s="758"/>
      <c r="D17" s="758"/>
      <c r="E17" s="758"/>
      <c r="F17" s="758"/>
      <c r="G17" s="758"/>
      <c r="H17" s="758"/>
      <c r="I17" s="758"/>
      <c r="J17" s="758"/>
      <c r="K17" s="758"/>
      <c r="L17" s="758"/>
      <c r="M17" s="758"/>
      <c r="N17" s="758"/>
      <c r="O17" s="758"/>
      <c r="P17" s="758"/>
      <c r="Q17" s="758">
        <v>1</v>
      </c>
      <c r="R17" s="758"/>
      <c r="S17" s="758"/>
      <c r="T17" s="758"/>
      <c r="U17" s="758"/>
      <c r="V17" s="758"/>
      <c r="W17" s="758"/>
      <c r="X17" s="758"/>
      <c r="Y17" s="758"/>
      <c r="Z17" s="758"/>
      <c r="AA17" s="758"/>
      <c r="AB17" s="758"/>
      <c r="AC17" s="758"/>
      <c r="AD17" s="758"/>
      <c r="AE17" s="758"/>
      <c r="AF17" s="758">
        <f t="shared" si="1"/>
        <v>1</v>
      </c>
      <c r="AG17" s="99"/>
    </row>
    <row r="18" spans="1:33" ht="12" customHeight="1">
      <c r="A18" s="354" t="s">
        <v>287</v>
      </c>
      <c r="B18" s="758">
        <v>1</v>
      </c>
      <c r="C18" s="758"/>
      <c r="D18" s="758"/>
      <c r="E18" s="758"/>
      <c r="F18" s="758"/>
      <c r="G18" s="758"/>
      <c r="H18" s="758"/>
      <c r="I18" s="758"/>
      <c r="J18" s="758"/>
      <c r="K18" s="758"/>
      <c r="L18" s="758"/>
      <c r="M18" s="758"/>
      <c r="N18" s="758"/>
      <c r="O18" s="758"/>
      <c r="P18" s="758"/>
      <c r="Q18" s="758"/>
      <c r="R18" s="758"/>
      <c r="S18" s="758"/>
      <c r="T18" s="758"/>
      <c r="U18" s="758"/>
      <c r="V18" s="758"/>
      <c r="W18" s="758"/>
      <c r="X18" s="758"/>
      <c r="Y18" s="758"/>
      <c r="Z18" s="758"/>
      <c r="AA18" s="758"/>
      <c r="AB18" s="758"/>
      <c r="AC18" s="758"/>
      <c r="AD18" s="758"/>
      <c r="AE18" s="758"/>
      <c r="AF18" s="758">
        <f t="shared" si="1"/>
        <v>1</v>
      </c>
      <c r="AG18" s="99"/>
    </row>
    <row r="19" spans="1:33" ht="12" customHeight="1">
      <c r="A19" s="354" t="s">
        <v>288</v>
      </c>
      <c r="B19" s="758"/>
      <c r="C19" s="758"/>
      <c r="D19" s="758"/>
      <c r="E19" s="758"/>
      <c r="F19" s="758"/>
      <c r="G19" s="758"/>
      <c r="H19" s="758"/>
      <c r="I19" s="758"/>
      <c r="J19" s="758"/>
      <c r="K19" s="758"/>
      <c r="L19" s="758"/>
      <c r="M19" s="758"/>
      <c r="N19" s="758"/>
      <c r="O19" s="758"/>
      <c r="P19" s="758"/>
      <c r="Q19" s="758"/>
      <c r="R19" s="758"/>
      <c r="S19" s="758"/>
      <c r="T19" s="758"/>
      <c r="U19" s="758"/>
      <c r="V19" s="758"/>
      <c r="W19" s="758"/>
      <c r="X19" s="758"/>
      <c r="Y19" s="758"/>
      <c r="Z19" s="758"/>
      <c r="AA19" s="758"/>
      <c r="AB19" s="758"/>
      <c r="AC19" s="758">
        <v>3</v>
      </c>
      <c r="AD19" s="758"/>
      <c r="AE19" s="758"/>
      <c r="AF19" s="758">
        <f t="shared" si="1"/>
        <v>3</v>
      </c>
      <c r="AG19" s="99"/>
    </row>
    <row r="20" spans="1:33" ht="17.25" customHeight="1">
      <c r="A20" s="503" t="s">
        <v>289</v>
      </c>
      <c r="B20" s="759">
        <f t="shared" ref="B20:AF20" si="2">SUM(B21:B98)</f>
        <v>11</v>
      </c>
      <c r="C20" s="759">
        <f t="shared" si="2"/>
        <v>9</v>
      </c>
      <c r="D20" s="759">
        <f t="shared" si="2"/>
        <v>0</v>
      </c>
      <c r="E20" s="759">
        <f t="shared" si="2"/>
        <v>0</v>
      </c>
      <c r="F20" s="759">
        <f t="shared" si="2"/>
        <v>3</v>
      </c>
      <c r="G20" s="759">
        <f t="shared" si="2"/>
        <v>3</v>
      </c>
      <c r="H20" s="759">
        <f t="shared" si="2"/>
        <v>1</v>
      </c>
      <c r="I20" s="759">
        <f t="shared" si="2"/>
        <v>2</v>
      </c>
      <c r="J20" s="759">
        <f t="shared" si="2"/>
        <v>4</v>
      </c>
      <c r="K20" s="759">
        <f t="shared" si="2"/>
        <v>2</v>
      </c>
      <c r="L20" s="759">
        <f t="shared" si="2"/>
        <v>3</v>
      </c>
      <c r="M20" s="759">
        <f t="shared" si="2"/>
        <v>4</v>
      </c>
      <c r="N20" s="759">
        <f t="shared" si="2"/>
        <v>4</v>
      </c>
      <c r="O20" s="759">
        <f t="shared" si="2"/>
        <v>4</v>
      </c>
      <c r="P20" s="759">
        <f t="shared" si="2"/>
        <v>2</v>
      </c>
      <c r="Q20" s="759">
        <f t="shared" si="2"/>
        <v>5</v>
      </c>
      <c r="R20" s="759">
        <f t="shared" si="2"/>
        <v>0</v>
      </c>
      <c r="S20" s="759">
        <f t="shared" si="2"/>
        <v>2</v>
      </c>
      <c r="T20" s="759">
        <f t="shared" si="2"/>
        <v>2</v>
      </c>
      <c r="U20" s="759">
        <f t="shared" si="2"/>
        <v>0</v>
      </c>
      <c r="V20" s="759">
        <f t="shared" si="2"/>
        <v>3</v>
      </c>
      <c r="W20" s="759">
        <f t="shared" si="2"/>
        <v>0</v>
      </c>
      <c r="X20" s="759">
        <f t="shared" si="2"/>
        <v>2</v>
      </c>
      <c r="Y20" s="759">
        <f t="shared" si="2"/>
        <v>1</v>
      </c>
      <c r="Z20" s="759">
        <f t="shared" si="2"/>
        <v>10</v>
      </c>
      <c r="AA20" s="759">
        <f t="shared" si="2"/>
        <v>3</v>
      </c>
      <c r="AB20" s="759">
        <f t="shared" si="2"/>
        <v>4</v>
      </c>
      <c r="AC20" s="759">
        <f t="shared" si="2"/>
        <v>1</v>
      </c>
      <c r="AD20" s="759">
        <f t="shared" si="2"/>
        <v>7</v>
      </c>
      <c r="AE20" s="759">
        <f t="shared" si="2"/>
        <v>7</v>
      </c>
      <c r="AF20" s="759">
        <f t="shared" si="2"/>
        <v>99</v>
      </c>
      <c r="AG20" s="362"/>
    </row>
    <row r="21" spans="1:33" ht="12" customHeight="1">
      <c r="A21" s="355" t="s">
        <v>290</v>
      </c>
      <c r="B21" s="760"/>
      <c r="C21" s="760"/>
      <c r="D21" s="760"/>
      <c r="E21" s="760"/>
      <c r="F21" s="760"/>
      <c r="G21" s="760"/>
      <c r="H21" s="760"/>
      <c r="I21" s="760"/>
      <c r="J21" s="760"/>
      <c r="K21" s="760"/>
      <c r="L21" s="760"/>
      <c r="M21" s="760"/>
      <c r="N21" s="760"/>
      <c r="O21" s="760"/>
      <c r="P21" s="760"/>
      <c r="Q21" s="760"/>
      <c r="R21" s="760"/>
      <c r="S21" s="760"/>
      <c r="T21" s="760"/>
      <c r="U21" s="760"/>
      <c r="V21" s="760"/>
      <c r="W21" s="760"/>
      <c r="X21" s="760"/>
      <c r="Y21" s="760"/>
      <c r="Z21" s="760"/>
      <c r="AA21" s="760"/>
      <c r="AB21" s="760"/>
      <c r="AC21" s="760"/>
      <c r="AD21" s="760"/>
      <c r="AE21" s="760"/>
      <c r="AF21" s="760"/>
      <c r="AG21" s="99"/>
    </row>
    <row r="22" spans="1:33" ht="12" customHeight="1">
      <c r="A22" s="354" t="s">
        <v>291</v>
      </c>
      <c r="B22" s="758"/>
      <c r="C22" s="758"/>
      <c r="D22" s="758"/>
      <c r="E22" s="758"/>
      <c r="F22" s="758"/>
      <c r="G22" s="758"/>
      <c r="H22" s="758"/>
      <c r="I22" s="758"/>
      <c r="J22" s="758"/>
      <c r="K22" s="758"/>
      <c r="L22" s="758"/>
      <c r="M22" s="758"/>
      <c r="N22" s="758"/>
      <c r="O22" s="758"/>
      <c r="P22" s="758"/>
      <c r="Q22" s="758"/>
      <c r="R22" s="758"/>
      <c r="S22" s="758"/>
      <c r="T22" s="758"/>
      <c r="U22" s="758"/>
      <c r="V22" s="758"/>
      <c r="W22" s="758"/>
      <c r="X22" s="758"/>
      <c r="Y22" s="758"/>
      <c r="Z22" s="758"/>
      <c r="AA22" s="758"/>
      <c r="AB22" s="758"/>
      <c r="AC22" s="758"/>
      <c r="AD22" s="758"/>
      <c r="AE22" s="758">
        <v>1</v>
      </c>
      <c r="AF22" s="758">
        <f t="shared" ref="AF22:AF28" si="3">SUM(B22:AE22)</f>
        <v>1</v>
      </c>
      <c r="AG22" s="99"/>
    </row>
    <row r="23" spans="1:33" ht="12" customHeight="1">
      <c r="A23" s="354" t="s">
        <v>381</v>
      </c>
      <c r="B23" s="758"/>
      <c r="C23" s="758"/>
      <c r="D23" s="758"/>
      <c r="E23" s="758"/>
      <c r="F23" s="758"/>
      <c r="G23" s="758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  <c r="AD23" s="758"/>
      <c r="AE23" s="758">
        <v>1</v>
      </c>
      <c r="AF23" s="758">
        <f t="shared" si="3"/>
        <v>1</v>
      </c>
      <c r="AG23" s="99"/>
    </row>
    <row r="24" spans="1:33" ht="12" customHeight="1">
      <c r="A24" s="354" t="s">
        <v>292</v>
      </c>
      <c r="B24" s="758"/>
      <c r="C24" s="758">
        <v>1</v>
      </c>
      <c r="D24" s="758"/>
      <c r="E24" s="758"/>
      <c r="F24" s="758"/>
      <c r="G24" s="758"/>
      <c r="H24" s="758"/>
      <c r="I24" s="758"/>
      <c r="J24" s="758"/>
      <c r="K24" s="758"/>
      <c r="L24" s="758"/>
      <c r="M24" s="758"/>
      <c r="N24" s="758"/>
      <c r="O24" s="758"/>
      <c r="P24" s="758"/>
      <c r="Q24" s="758"/>
      <c r="R24" s="758"/>
      <c r="S24" s="758"/>
      <c r="T24" s="758"/>
      <c r="U24" s="758"/>
      <c r="V24" s="758"/>
      <c r="W24" s="758"/>
      <c r="X24" s="758">
        <v>1</v>
      </c>
      <c r="Y24" s="758"/>
      <c r="Z24" s="758"/>
      <c r="AA24" s="758"/>
      <c r="AB24" s="758"/>
      <c r="AC24" s="758"/>
      <c r="AD24" s="758"/>
      <c r="AE24" s="758">
        <v>1</v>
      </c>
      <c r="AF24" s="758">
        <f t="shared" si="3"/>
        <v>3</v>
      </c>
      <c r="AG24" s="99"/>
    </row>
    <row r="25" spans="1:33" ht="12" customHeight="1">
      <c r="A25" s="354" t="s">
        <v>293</v>
      </c>
      <c r="B25" s="758"/>
      <c r="C25" s="758"/>
      <c r="D25" s="758"/>
      <c r="E25" s="758"/>
      <c r="F25" s="758"/>
      <c r="G25" s="758"/>
      <c r="H25" s="758"/>
      <c r="I25" s="758"/>
      <c r="J25" s="758"/>
      <c r="K25" s="758"/>
      <c r="L25" s="758"/>
      <c r="M25" s="758"/>
      <c r="N25" s="758"/>
      <c r="O25" s="758"/>
      <c r="P25" s="758"/>
      <c r="Q25" s="758"/>
      <c r="R25" s="758"/>
      <c r="S25" s="758"/>
      <c r="T25" s="758"/>
      <c r="U25" s="758"/>
      <c r="V25" s="758"/>
      <c r="W25" s="758"/>
      <c r="X25" s="758">
        <v>1</v>
      </c>
      <c r="Y25" s="758"/>
      <c r="Z25" s="758"/>
      <c r="AA25" s="758"/>
      <c r="AB25" s="758"/>
      <c r="AC25" s="758"/>
      <c r="AD25" s="758"/>
      <c r="AE25" s="758">
        <v>1</v>
      </c>
      <c r="AF25" s="758">
        <f t="shared" si="3"/>
        <v>2</v>
      </c>
      <c r="AG25" s="99"/>
    </row>
    <row r="26" spans="1:33" ht="12" customHeight="1">
      <c r="A26" s="354" t="s">
        <v>709</v>
      </c>
      <c r="B26" s="758"/>
      <c r="C26" s="758"/>
      <c r="D26" s="758"/>
      <c r="E26" s="758"/>
      <c r="F26" s="758"/>
      <c r="G26" s="758"/>
      <c r="H26" s="758"/>
      <c r="I26" s="758"/>
      <c r="J26" s="758"/>
      <c r="K26" s="758"/>
      <c r="L26" s="758"/>
      <c r="M26" s="758"/>
      <c r="N26" s="758"/>
      <c r="O26" s="758"/>
      <c r="P26" s="758"/>
      <c r="Q26" s="758"/>
      <c r="R26" s="758"/>
      <c r="S26" s="758"/>
      <c r="T26" s="758"/>
      <c r="U26" s="758"/>
      <c r="V26" s="758"/>
      <c r="W26" s="758"/>
      <c r="X26" s="758"/>
      <c r="Y26" s="758"/>
      <c r="Z26" s="758"/>
      <c r="AA26" s="758"/>
      <c r="AB26" s="758"/>
      <c r="AC26" s="758"/>
      <c r="AD26" s="758"/>
      <c r="AE26" s="758">
        <v>1</v>
      </c>
      <c r="AF26" s="758">
        <f t="shared" si="3"/>
        <v>1</v>
      </c>
      <c r="AG26" s="99"/>
    </row>
    <row r="27" spans="1:33" ht="12" customHeight="1">
      <c r="A27" s="354" t="s">
        <v>768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>
        <v>1</v>
      </c>
      <c r="AF27" s="758">
        <f t="shared" si="3"/>
        <v>1</v>
      </c>
      <c r="AG27" s="99"/>
    </row>
    <row r="28" spans="1:33" ht="12" customHeight="1">
      <c r="A28" s="354" t="s">
        <v>382</v>
      </c>
      <c r="B28" s="758"/>
      <c r="C28" s="758"/>
      <c r="D28" s="758"/>
      <c r="E28" s="758"/>
      <c r="F28" s="758"/>
      <c r="G28" s="758"/>
      <c r="H28" s="758"/>
      <c r="I28" s="758"/>
      <c r="J28" s="758"/>
      <c r="K28" s="758"/>
      <c r="L28" s="758"/>
      <c r="M28" s="758"/>
      <c r="N28" s="758"/>
      <c r="O28" s="758"/>
      <c r="P28" s="758"/>
      <c r="Q28" s="758"/>
      <c r="R28" s="758"/>
      <c r="S28" s="758"/>
      <c r="T28" s="758"/>
      <c r="U28" s="758"/>
      <c r="V28" s="758"/>
      <c r="W28" s="758"/>
      <c r="X28" s="758"/>
      <c r="Y28" s="758"/>
      <c r="Z28" s="758"/>
      <c r="AA28" s="758"/>
      <c r="AB28" s="758"/>
      <c r="AC28" s="758"/>
      <c r="AD28" s="758"/>
      <c r="AE28" s="758">
        <v>1</v>
      </c>
      <c r="AF28" s="758">
        <f t="shared" si="3"/>
        <v>1</v>
      </c>
      <c r="AG28" s="99"/>
    </row>
    <row r="29" spans="1:33" ht="12" customHeight="1">
      <c r="A29" s="355" t="s">
        <v>281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0"/>
      <c r="L29" s="760"/>
      <c r="M29" s="760"/>
      <c r="N29" s="760"/>
      <c r="O29" s="760"/>
      <c r="P29" s="760"/>
      <c r="Q29" s="760"/>
      <c r="R29" s="760"/>
      <c r="S29" s="760"/>
      <c r="T29" s="760"/>
      <c r="U29" s="760"/>
      <c r="V29" s="760"/>
      <c r="W29" s="760"/>
      <c r="X29" s="760"/>
      <c r="Y29" s="760"/>
      <c r="Z29" s="760"/>
      <c r="AA29" s="760"/>
      <c r="AB29" s="760"/>
      <c r="AC29" s="760"/>
      <c r="AD29" s="760"/>
      <c r="AE29" s="760"/>
      <c r="AF29" s="760"/>
      <c r="AG29" s="99"/>
    </row>
    <row r="30" spans="1:33" ht="12" customHeight="1">
      <c r="A30" s="354" t="s">
        <v>822</v>
      </c>
      <c r="B30" s="758"/>
      <c r="C30" s="758"/>
      <c r="D30" s="758"/>
      <c r="E30" s="758"/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  <c r="S30" s="758"/>
      <c r="T30" s="758"/>
      <c r="U30" s="758"/>
      <c r="V30" s="758"/>
      <c r="W30" s="758"/>
      <c r="X30" s="758"/>
      <c r="Y30" s="758"/>
      <c r="Z30" s="758"/>
      <c r="AA30" s="758"/>
      <c r="AB30" s="758"/>
      <c r="AC30" s="758">
        <v>1</v>
      </c>
      <c r="AD30" s="758"/>
      <c r="AE30" s="758"/>
      <c r="AF30" s="758">
        <f>SUM(B30:AE30)</f>
        <v>1</v>
      </c>
      <c r="AG30" s="99"/>
    </row>
    <row r="31" spans="1:33" ht="12" customHeight="1">
      <c r="A31" s="355" t="s">
        <v>282</v>
      </c>
      <c r="B31" s="760"/>
      <c r="C31" s="760"/>
      <c r="D31" s="760"/>
      <c r="E31" s="760"/>
      <c r="F31" s="760"/>
      <c r="G31" s="760"/>
      <c r="H31" s="760"/>
      <c r="I31" s="760"/>
      <c r="J31" s="760"/>
      <c r="K31" s="760"/>
      <c r="L31" s="760"/>
      <c r="M31" s="760"/>
      <c r="N31" s="760"/>
      <c r="O31" s="760"/>
      <c r="P31" s="760"/>
      <c r="Q31" s="760"/>
      <c r="R31" s="760"/>
      <c r="S31" s="760"/>
      <c r="T31" s="760"/>
      <c r="U31" s="760"/>
      <c r="V31" s="760"/>
      <c r="W31" s="760"/>
      <c r="X31" s="760"/>
      <c r="Y31" s="760"/>
      <c r="Z31" s="760"/>
      <c r="AA31" s="760"/>
      <c r="AB31" s="760"/>
      <c r="AC31" s="760"/>
      <c r="AD31" s="760"/>
      <c r="AE31" s="760"/>
      <c r="AF31" s="760"/>
      <c r="AG31" s="99"/>
    </row>
    <row r="32" spans="1:33" ht="12" customHeight="1">
      <c r="A32" s="354" t="s">
        <v>404</v>
      </c>
      <c r="B32" s="758"/>
      <c r="C32" s="758"/>
      <c r="D32" s="758"/>
      <c r="E32" s="758"/>
      <c r="F32" s="758"/>
      <c r="G32" s="758"/>
      <c r="H32" s="758"/>
      <c r="I32" s="758"/>
      <c r="J32" s="758"/>
      <c r="K32" s="758"/>
      <c r="L32" s="758"/>
      <c r="M32" s="758"/>
      <c r="N32" s="758"/>
      <c r="O32" s="758"/>
      <c r="P32" s="758"/>
      <c r="Q32" s="758"/>
      <c r="R32" s="758"/>
      <c r="S32" s="758"/>
      <c r="T32" s="758"/>
      <c r="U32" s="758"/>
      <c r="V32" s="758"/>
      <c r="W32" s="758"/>
      <c r="X32" s="758"/>
      <c r="Y32" s="758"/>
      <c r="Z32" s="758"/>
      <c r="AA32" s="758">
        <v>1</v>
      </c>
      <c r="AB32" s="758"/>
      <c r="AC32" s="758"/>
      <c r="AD32" s="758"/>
      <c r="AE32" s="758"/>
      <c r="AF32" s="758">
        <f t="shared" ref="AF32:AF46" si="4">SUM(B32:AE32)</f>
        <v>1</v>
      </c>
      <c r="AG32" s="99"/>
    </row>
    <row r="33" spans="1:33" ht="12" customHeight="1">
      <c r="A33" s="354" t="s">
        <v>405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>
        <v>1</v>
      </c>
      <c r="AB33" s="758"/>
      <c r="AC33" s="758"/>
      <c r="AD33" s="758"/>
      <c r="AE33" s="758"/>
      <c r="AF33" s="758">
        <f t="shared" si="4"/>
        <v>1</v>
      </c>
      <c r="AG33" s="99"/>
    </row>
    <row r="34" spans="1:33" ht="12" customHeight="1">
      <c r="A34" s="354" t="s">
        <v>312</v>
      </c>
      <c r="B34" s="758"/>
      <c r="C34" s="758"/>
      <c r="D34" s="758"/>
      <c r="E34" s="758"/>
      <c r="F34" s="758"/>
      <c r="G34" s="758"/>
      <c r="H34" s="758"/>
      <c r="I34" s="758"/>
      <c r="J34" s="758"/>
      <c r="K34" s="758">
        <v>1</v>
      </c>
      <c r="L34" s="758"/>
      <c r="M34" s="758"/>
      <c r="N34" s="758"/>
      <c r="O34" s="758"/>
      <c r="P34" s="758"/>
      <c r="Q34" s="758"/>
      <c r="R34" s="758"/>
      <c r="S34" s="758"/>
      <c r="T34" s="758"/>
      <c r="U34" s="758"/>
      <c r="V34" s="758"/>
      <c r="W34" s="758"/>
      <c r="X34" s="758"/>
      <c r="Y34" s="758"/>
      <c r="Z34" s="758"/>
      <c r="AA34" s="758"/>
      <c r="AB34" s="758"/>
      <c r="AC34" s="758"/>
      <c r="AD34" s="758"/>
      <c r="AE34" s="758"/>
      <c r="AF34" s="758">
        <f t="shared" si="4"/>
        <v>1</v>
      </c>
      <c r="AG34" s="99"/>
    </row>
    <row r="35" spans="1:33" ht="12" customHeight="1">
      <c r="A35" s="354" t="s">
        <v>313</v>
      </c>
      <c r="B35" s="758"/>
      <c r="C35" s="758"/>
      <c r="D35" s="758"/>
      <c r="E35" s="758"/>
      <c r="F35" s="758"/>
      <c r="G35" s="758"/>
      <c r="H35" s="758"/>
      <c r="I35" s="758"/>
      <c r="J35" s="758">
        <v>1</v>
      </c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758">
        <f t="shared" si="4"/>
        <v>1</v>
      </c>
      <c r="AG35" s="99"/>
    </row>
    <row r="36" spans="1:33" ht="12" customHeight="1">
      <c r="A36" s="354" t="s">
        <v>315</v>
      </c>
      <c r="B36" s="758"/>
      <c r="C36" s="758"/>
      <c r="D36" s="758"/>
      <c r="E36" s="758"/>
      <c r="F36" s="758"/>
      <c r="G36" s="758"/>
      <c r="H36" s="758">
        <v>1</v>
      </c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  <c r="AF36" s="758">
        <f t="shared" si="4"/>
        <v>1</v>
      </c>
      <c r="AG36" s="99"/>
    </row>
    <row r="37" spans="1:33" ht="12" customHeight="1">
      <c r="A37" s="354" t="s">
        <v>316</v>
      </c>
      <c r="B37" s="758"/>
      <c r="C37" s="758"/>
      <c r="D37" s="758"/>
      <c r="E37" s="758"/>
      <c r="F37" s="758"/>
      <c r="G37" s="758"/>
      <c r="H37" s="758"/>
      <c r="I37" s="758"/>
      <c r="J37" s="758"/>
      <c r="K37" s="758">
        <v>1</v>
      </c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AF37" s="758">
        <f t="shared" si="4"/>
        <v>1</v>
      </c>
      <c r="AG37" s="99"/>
    </row>
    <row r="38" spans="1:33" ht="12" customHeight="1">
      <c r="A38" s="354" t="s">
        <v>317</v>
      </c>
      <c r="B38" s="758">
        <v>1</v>
      </c>
      <c r="C38" s="758"/>
      <c r="D38" s="758"/>
      <c r="E38" s="758"/>
      <c r="F38" s="758">
        <v>1</v>
      </c>
      <c r="G38" s="758">
        <v>1</v>
      </c>
      <c r="H38" s="758"/>
      <c r="I38" s="758">
        <v>1</v>
      </c>
      <c r="J38" s="758">
        <v>1</v>
      </c>
      <c r="K38" s="758"/>
      <c r="L38" s="758"/>
      <c r="M38" s="758"/>
      <c r="N38" s="758"/>
      <c r="O38" s="758"/>
      <c r="P38" s="758"/>
      <c r="Q38" s="758"/>
      <c r="R38" s="758"/>
      <c r="S38" s="758"/>
      <c r="T38" s="758"/>
      <c r="U38" s="758"/>
      <c r="V38" s="758"/>
      <c r="W38" s="758"/>
      <c r="X38" s="758"/>
      <c r="Y38" s="758"/>
      <c r="Z38" s="758"/>
      <c r="AA38" s="758"/>
      <c r="AB38" s="758"/>
      <c r="AC38" s="758"/>
      <c r="AD38" s="758"/>
      <c r="AE38" s="758"/>
      <c r="AF38" s="758">
        <f t="shared" si="4"/>
        <v>5</v>
      </c>
      <c r="AG38" s="99"/>
    </row>
    <row r="39" spans="1:33" ht="12" customHeight="1">
      <c r="A39" s="354" t="s">
        <v>318</v>
      </c>
      <c r="B39" s="758"/>
      <c r="C39" s="758"/>
      <c r="D39" s="758"/>
      <c r="E39" s="758"/>
      <c r="F39" s="758">
        <v>1</v>
      </c>
      <c r="G39" s="758">
        <v>1</v>
      </c>
      <c r="H39" s="758"/>
      <c r="I39" s="758"/>
      <c r="J39" s="758">
        <v>1</v>
      </c>
      <c r="K39" s="758"/>
      <c r="L39" s="758"/>
      <c r="M39" s="758"/>
      <c r="N39" s="758"/>
      <c r="O39" s="758"/>
      <c r="P39" s="758"/>
      <c r="Q39" s="758"/>
      <c r="R39" s="758"/>
      <c r="S39" s="758"/>
      <c r="T39" s="758"/>
      <c r="U39" s="758"/>
      <c r="V39" s="758"/>
      <c r="W39" s="758"/>
      <c r="X39" s="758"/>
      <c r="Y39" s="758"/>
      <c r="Z39" s="758"/>
      <c r="AA39" s="758"/>
      <c r="AB39" s="758">
        <v>1</v>
      </c>
      <c r="AC39" s="758"/>
      <c r="AD39" s="758"/>
      <c r="AE39" s="758"/>
      <c r="AF39" s="758">
        <f t="shared" si="4"/>
        <v>4</v>
      </c>
      <c r="AG39" s="99"/>
    </row>
    <row r="40" spans="1:33" ht="12" customHeight="1">
      <c r="A40" s="354" t="s">
        <v>651</v>
      </c>
      <c r="B40" s="758"/>
      <c r="C40" s="758"/>
      <c r="D40" s="758"/>
      <c r="E40" s="758"/>
      <c r="F40" s="758"/>
      <c r="G40" s="758"/>
      <c r="H40" s="758"/>
      <c r="I40" s="758"/>
      <c r="J40" s="758"/>
      <c r="K40" s="758"/>
      <c r="L40" s="758"/>
      <c r="M40" s="758"/>
      <c r="N40" s="758"/>
      <c r="O40" s="758"/>
      <c r="P40" s="758"/>
      <c r="Q40" s="758"/>
      <c r="R40" s="758"/>
      <c r="S40" s="758"/>
      <c r="T40" s="758"/>
      <c r="U40" s="758"/>
      <c r="V40" s="758"/>
      <c r="W40" s="758"/>
      <c r="X40" s="758"/>
      <c r="Y40" s="758"/>
      <c r="Z40" s="758"/>
      <c r="AA40" s="758"/>
      <c r="AB40" s="758">
        <v>1</v>
      </c>
      <c r="AC40" s="758"/>
      <c r="AD40" s="758"/>
      <c r="AE40" s="758"/>
      <c r="AF40" s="758">
        <f t="shared" si="4"/>
        <v>1</v>
      </c>
      <c r="AG40" s="99"/>
    </row>
    <row r="41" spans="1:33" ht="12" customHeight="1">
      <c r="A41" s="354" t="s">
        <v>319</v>
      </c>
      <c r="B41" s="758"/>
      <c r="C41" s="758"/>
      <c r="D41" s="758"/>
      <c r="E41" s="758"/>
      <c r="F41" s="758"/>
      <c r="G41" s="758"/>
      <c r="H41" s="758"/>
      <c r="I41" s="758"/>
      <c r="J41" s="758"/>
      <c r="K41" s="758"/>
      <c r="L41" s="758"/>
      <c r="M41" s="758"/>
      <c r="N41" s="758"/>
      <c r="O41" s="758"/>
      <c r="P41" s="758"/>
      <c r="Q41" s="758"/>
      <c r="R41" s="758"/>
      <c r="S41" s="758"/>
      <c r="T41" s="758"/>
      <c r="U41" s="758"/>
      <c r="V41" s="758"/>
      <c r="W41" s="758"/>
      <c r="X41" s="758"/>
      <c r="Y41" s="758"/>
      <c r="Z41" s="758"/>
      <c r="AA41" s="758"/>
      <c r="AB41" s="758">
        <v>1</v>
      </c>
      <c r="AC41" s="758"/>
      <c r="AD41" s="758"/>
      <c r="AE41" s="758"/>
      <c r="AF41" s="758">
        <f t="shared" si="4"/>
        <v>1</v>
      </c>
      <c r="AG41" s="99"/>
    </row>
    <row r="42" spans="1:33" ht="12" customHeight="1">
      <c r="A42" s="354" t="s">
        <v>320</v>
      </c>
      <c r="B42" s="758"/>
      <c r="C42" s="758"/>
      <c r="D42" s="758"/>
      <c r="E42" s="758"/>
      <c r="F42" s="758">
        <v>1</v>
      </c>
      <c r="G42" s="758"/>
      <c r="H42" s="758"/>
      <c r="I42" s="758"/>
      <c r="J42" s="758"/>
      <c r="K42" s="758"/>
      <c r="L42" s="758"/>
      <c r="M42" s="758"/>
      <c r="N42" s="758"/>
      <c r="O42" s="758"/>
      <c r="P42" s="758"/>
      <c r="Q42" s="758"/>
      <c r="R42" s="758"/>
      <c r="S42" s="758"/>
      <c r="T42" s="758"/>
      <c r="U42" s="758"/>
      <c r="V42" s="758"/>
      <c r="W42" s="758"/>
      <c r="X42" s="758"/>
      <c r="Y42" s="758"/>
      <c r="Z42" s="758"/>
      <c r="AA42" s="758"/>
      <c r="AB42" s="758"/>
      <c r="AC42" s="758"/>
      <c r="AD42" s="758"/>
      <c r="AE42" s="758"/>
      <c r="AF42" s="758">
        <f t="shared" si="4"/>
        <v>1</v>
      </c>
      <c r="AG42" s="99"/>
    </row>
    <row r="43" spans="1:33" ht="12" customHeight="1">
      <c r="A43" s="354" t="s">
        <v>735</v>
      </c>
      <c r="B43" s="758"/>
      <c r="C43" s="758"/>
      <c r="D43" s="758"/>
      <c r="E43" s="758"/>
      <c r="F43" s="758"/>
      <c r="G43" s="758"/>
      <c r="H43" s="758"/>
      <c r="I43" s="758"/>
      <c r="J43" s="758"/>
      <c r="K43" s="758"/>
      <c r="L43" s="758"/>
      <c r="M43" s="758"/>
      <c r="N43" s="758"/>
      <c r="O43" s="758"/>
      <c r="P43" s="758"/>
      <c r="Q43" s="758"/>
      <c r="R43" s="758"/>
      <c r="S43" s="758"/>
      <c r="T43" s="758"/>
      <c r="U43" s="758"/>
      <c r="V43" s="758"/>
      <c r="W43" s="758"/>
      <c r="X43" s="758"/>
      <c r="Y43" s="758"/>
      <c r="Z43" s="758"/>
      <c r="AA43" s="758"/>
      <c r="AB43" s="758">
        <v>1</v>
      </c>
      <c r="AC43" s="758"/>
      <c r="AD43" s="758"/>
      <c r="AE43" s="758"/>
      <c r="AF43" s="758">
        <f t="shared" si="4"/>
        <v>1</v>
      </c>
      <c r="AG43" s="99"/>
    </row>
    <row r="44" spans="1:33" ht="12" customHeight="1">
      <c r="A44" s="354" t="s">
        <v>406</v>
      </c>
      <c r="B44" s="758"/>
      <c r="C44" s="758"/>
      <c r="D44" s="758"/>
      <c r="E44" s="758"/>
      <c r="F44" s="758"/>
      <c r="G44" s="758"/>
      <c r="H44" s="758"/>
      <c r="I44" s="758"/>
      <c r="J44" s="758"/>
      <c r="K44" s="758"/>
      <c r="L44" s="758"/>
      <c r="M44" s="758"/>
      <c r="N44" s="758"/>
      <c r="O44" s="758"/>
      <c r="P44" s="758"/>
      <c r="Q44" s="758"/>
      <c r="R44" s="758"/>
      <c r="S44" s="758"/>
      <c r="T44" s="758"/>
      <c r="U44" s="758"/>
      <c r="V44" s="758"/>
      <c r="W44" s="758"/>
      <c r="X44" s="758"/>
      <c r="Y44" s="758"/>
      <c r="Z44" s="758"/>
      <c r="AA44" s="758">
        <v>1</v>
      </c>
      <c r="AB44" s="758"/>
      <c r="AC44" s="758"/>
      <c r="AD44" s="758"/>
      <c r="AE44" s="758"/>
      <c r="AF44" s="758">
        <f t="shared" si="4"/>
        <v>1</v>
      </c>
      <c r="AG44" s="99"/>
    </row>
    <row r="45" spans="1:33" ht="12" customHeight="1">
      <c r="A45" s="354" t="s">
        <v>321</v>
      </c>
      <c r="B45" s="758"/>
      <c r="C45" s="758"/>
      <c r="D45" s="758"/>
      <c r="E45" s="758"/>
      <c r="F45" s="758"/>
      <c r="G45" s="758">
        <v>1</v>
      </c>
      <c r="H45" s="758"/>
      <c r="I45" s="758"/>
      <c r="J45" s="758"/>
      <c r="K45" s="758"/>
      <c r="L45" s="758"/>
      <c r="M45" s="758"/>
      <c r="N45" s="758"/>
      <c r="O45" s="758"/>
      <c r="P45" s="758"/>
      <c r="Q45" s="758"/>
      <c r="R45" s="758"/>
      <c r="S45" s="758"/>
      <c r="T45" s="758"/>
      <c r="U45" s="758"/>
      <c r="V45" s="758"/>
      <c r="W45" s="758"/>
      <c r="X45" s="758"/>
      <c r="Y45" s="758"/>
      <c r="Z45" s="758"/>
      <c r="AA45" s="758"/>
      <c r="AB45" s="758"/>
      <c r="AC45" s="758"/>
      <c r="AD45" s="758"/>
      <c r="AE45" s="758"/>
      <c r="AF45" s="758">
        <f t="shared" si="4"/>
        <v>1</v>
      </c>
      <c r="AG45" s="99"/>
    </row>
    <row r="46" spans="1:33" ht="12" customHeight="1">
      <c r="A46" s="354" t="s">
        <v>322</v>
      </c>
      <c r="B46" s="758"/>
      <c r="C46" s="758"/>
      <c r="D46" s="758"/>
      <c r="E46" s="758"/>
      <c r="F46" s="758"/>
      <c r="G46" s="758"/>
      <c r="H46" s="758"/>
      <c r="I46" s="758">
        <v>1</v>
      </c>
      <c r="J46" s="758">
        <v>1</v>
      </c>
      <c r="K46" s="758"/>
      <c r="L46" s="758"/>
      <c r="M46" s="758"/>
      <c r="N46" s="758"/>
      <c r="O46" s="758"/>
      <c r="P46" s="758"/>
      <c r="Q46" s="758"/>
      <c r="R46" s="758"/>
      <c r="S46" s="758"/>
      <c r="T46" s="758"/>
      <c r="U46" s="758"/>
      <c r="V46" s="758"/>
      <c r="W46" s="758"/>
      <c r="X46" s="758"/>
      <c r="Y46" s="758"/>
      <c r="Z46" s="758"/>
      <c r="AA46" s="758"/>
      <c r="AB46" s="758"/>
      <c r="AC46" s="758"/>
      <c r="AD46" s="758"/>
      <c r="AE46" s="758"/>
      <c r="AF46" s="758">
        <f t="shared" si="4"/>
        <v>2</v>
      </c>
      <c r="AG46" s="99"/>
    </row>
    <row r="47" spans="1:33" ht="12" customHeight="1">
      <c r="A47" s="355" t="s">
        <v>283</v>
      </c>
      <c r="B47" s="760"/>
      <c r="C47" s="760"/>
      <c r="D47" s="760"/>
      <c r="E47" s="760"/>
      <c r="F47" s="760"/>
      <c r="G47" s="760"/>
      <c r="H47" s="760"/>
      <c r="I47" s="760"/>
      <c r="J47" s="760"/>
      <c r="K47" s="760"/>
      <c r="L47" s="760"/>
      <c r="M47" s="760"/>
      <c r="N47" s="760"/>
      <c r="O47" s="760"/>
      <c r="P47" s="760"/>
      <c r="Q47" s="760"/>
      <c r="R47" s="760"/>
      <c r="S47" s="760"/>
      <c r="T47" s="760"/>
      <c r="U47" s="760"/>
      <c r="V47" s="760"/>
      <c r="W47" s="760"/>
      <c r="X47" s="760"/>
      <c r="Y47" s="760"/>
      <c r="Z47" s="760"/>
      <c r="AA47" s="760"/>
      <c r="AB47" s="760"/>
      <c r="AC47" s="760"/>
      <c r="AD47" s="760"/>
      <c r="AE47" s="760"/>
      <c r="AF47" s="760"/>
      <c r="AG47" s="99"/>
    </row>
    <row r="48" spans="1:33" ht="12" customHeight="1">
      <c r="A48" s="354" t="s">
        <v>325</v>
      </c>
      <c r="B48" s="758"/>
      <c r="C48" s="758"/>
      <c r="D48" s="758"/>
      <c r="E48" s="758"/>
      <c r="F48" s="758"/>
      <c r="G48" s="758"/>
      <c r="H48" s="758"/>
      <c r="I48" s="758"/>
      <c r="J48" s="758"/>
      <c r="K48" s="758"/>
      <c r="L48" s="758"/>
      <c r="M48" s="758"/>
      <c r="N48" s="758"/>
      <c r="O48" s="758"/>
      <c r="P48" s="758"/>
      <c r="Q48" s="758"/>
      <c r="R48" s="758"/>
      <c r="S48" s="758"/>
      <c r="T48" s="758"/>
      <c r="U48" s="758"/>
      <c r="V48" s="758">
        <v>1</v>
      </c>
      <c r="W48" s="758"/>
      <c r="X48" s="758"/>
      <c r="Y48" s="758"/>
      <c r="Z48" s="758"/>
      <c r="AA48" s="758"/>
      <c r="AB48" s="758"/>
      <c r="AC48" s="758"/>
      <c r="AD48" s="758"/>
      <c r="AE48" s="758"/>
      <c r="AF48" s="758">
        <f>SUM(B48:AE48)</f>
        <v>1</v>
      </c>
      <c r="AG48" s="99"/>
    </row>
    <row r="49" spans="1:33" ht="12" customHeight="1">
      <c r="A49" s="355" t="s">
        <v>815</v>
      </c>
      <c r="B49" s="760"/>
      <c r="C49" s="760"/>
      <c r="D49" s="760"/>
      <c r="E49" s="760"/>
      <c r="F49" s="760"/>
      <c r="G49" s="760"/>
      <c r="H49" s="760"/>
      <c r="I49" s="760"/>
      <c r="J49" s="760"/>
      <c r="K49" s="760"/>
      <c r="L49" s="760"/>
      <c r="M49" s="760"/>
      <c r="N49" s="760"/>
      <c r="O49" s="760"/>
      <c r="P49" s="760"/>
      <c r="Q49" s="760"/>
      <c r="R49" s="760"/>
      <c r="S49" s="760"/>
      <c r="T49" s="760"/>
      <c r="U49" s="760"/>
      <c r="V49" s="760"/>
      <c r="W49" s="760"/>
      <c r="X49" s="760"/>
      <c r="Y49" s="760"/>
      <c r="Z49" s="760"/>
      <c r="AA49" s="760"/>
      <c r="AB49" s="760"/>
      <c r="AC49" s="760"/>
      <c r="AD49" s="760"/>
      <c r="AE49" s="760"/>
      <c r="AF49" s="760"/>
      <c r="AG49" s="99"/>
    </row>
    <row r="50" spans="1:33" ht="12" customHeight="1">
      <c r="A50" s="354" t="s">
        <v>326</v>
      </c>
      <c r="B50" s="758"/>
      <c r="C50" s="758"/>
      <c r="D50" s="758"/>
      <c r="E50" s="758"/>
      <c r="F50" s="758"/>
      <c r="G50" s="758"/>
      <c r="H50" s="758"/>
      <c r="I50" s="758"/>
      <c r="J50" s="758"/>
      <c r="K50" s="758"/>
      <c r="L50" s="758"/>
      <c r="M50" s="758"/>
      <c r="N50" s="758">
        <v>1</v>
      </c>
      <c r="O50" s="758"/>
      <c r="P50" s="758"/>
      <c r="Q50" s="758"/>
      <c r="R50" s="758"/>
      <c r="S50" s="758"/>
      <c r="T50" s="758"/>
      <c r="U50" s="758"/>
      <c r="V50" s="758"/>
      <c r="W50" s="758"/>
      <c r="X50" s="758"/>
      <c r="Y50" s="758"/>
      <c r="Z50" s="758"/>
      <c r="AA50" s="758"/>
      <c r="AB50" s="758"/>
      <c r="AC50" s="758"/>
      <c r="AD50" s="758"/>
      <c r="AE50" s="758"/>
      <c r="AF50" s="758">
        <f t="shared" ref="AF50:AF56" si="5">SUM(B50:AE50)</f>
        <v>1</v>
      </c>
      <c r="AG50" s="99"/>
    </row>
    <row r="51" spans="1:33" ht="12" customHeight="1">
      <c r="A51" s="354" t="s">
        <v>328</v>
      </c>
      <c r="B51" s="758"/>
      <c r="C51" s="758"/>
      <c r="D51" s="758"/>
      <c r="E51" s="758"/>
      <c r="F51" s="758"/>
      <c r="G51" s="758"/>
      <c r="H51" s="758"/>
      <c r="I51" s="758"/>
      <c r="J51" s="758"/>
      <c r="K51" s="758"/>
      <c r="L51" s="758"/>
      <c r="M51" s="758"/>
      <c r="N51" s="758">
        <v>1</v>
      </c>
      <c r="O51" s="758"/>
      <c r="P51" s="758"/>
      <c r="Q51" s="758"/>
      <c r="R51" s="758"/>
      <c r="S51" s="758"/>
      <c r="T51" s="758"/>
      <c r="U51" s="758"/>
      <c r="V51" s="758"/>
      <c r="W51" s="758"/>
      <c r="X51" s="758"/>
      <c r="Y51" s="758"/>
      <c r="Z51" s="758"/>
      <c r="AA51" s="758"/>
      <c r="AB51" s="758"/>
      <c r="AC51" s="758"/>
      <c r="AD51" s="758"/>
      <c r="AE51" s="758"/>
      <c r="AF51" s="758">
        <f t="shared" si="5"/>
        <v>1</v>
      </c>
      <c r="AG51" s="99"/>
    </row>
    <row r="52" spans="1:33" ht="12" customHeight="1">
      <c r="A52" s="354" t="s">
        <v>823</v>
      </c>
      <c r="B52" s="758"/>
      <c r="C52" s="758"/>
      <c r="D52" s="758"/>
      <c r="E52" s="758"/>
      <c r="F52" s="758"/>
      <c r="G52" s="758"/>
      <c r="H52" s="758"/>
      <c r="I52" s="758"/>
      <c r="J52" s="758"/>
      <c r="K52" s="758"/>
      <c r="L52" s="758"/>
      <c r="M52" s="758"/>
      <c r="N52" s="758"/>
      <c r="O52" s="758"/>
      <c r="P52" s="758"/>
      <c r="Q52" s="758"/>
      <c r="R52" s="758"/>
      <c r="S52" s="758"/>
      <c r="T52" s="758"/>
      <c r="U52" s="758"/>
      <c r="V52" s="758">
        <v>1</v>
      </c>
      <c r="W52" s="758"/>
      <c r="X52" s="758"/>
      <c r="Y52" s="758"/>
      <c r="Z52" s="758"/>
      <c r="AA52" s="758"/>
      <c r="AB52" s="758"/>
      <c r="AC52" s="758"/>
      <c r="AD52" s="758"/>
      <c r="AE52" s="758"/>
      <c r="AF52" s="758">
        <f t="shared" si="5"/>
        <v>1</v>
      </c>
      <c r="AG52" s="99"/>
    </row>
    <row r="53" spans="1:33" ht="12" customHeight="1">
      <c r="A53" s="354" t="s">
        <v>329</v>
      </c>
      <c r="B53" s="758"/>
      <c r="C53" s="758"/>
      <c r="D53" s="758"/>
      <c r="E53" s="758"/>
      <c r="F53" s="758"/>
      <c r="G53" s="758"/>
      <c r="H53" s="758"/>
      <c r="I53" s="758"/>
      <c r="J53" s="758"/>
      <c r="K53" s="758"/>
      <c r="L53" s="758"/>
      <c r="M53" s="758"/>
      <c r="N53" s="758"/>
      <c r="O53" s="758"/>
      <c r="P53" s="758"/>
      <c r="Q53" s="758"/>
      <c r="R53" s="758"/>
      <c r="S53" s="758"/>
      <c r="T53" s="758"/>
      <c r="U53" s="758"/>
      <c r="V53" s="758">
        <v>1</v>
      </c>
      <c r="W53" s="758"/>
      <c r="X53" s="758"/>
      <c r="Y53" s="758"/>
      <c r="Z53" s="758"/>
      <c r="AA53" s="758"/>
      <c r="AB53" s="758"/>
      <c r="AC53" s="758"/>
      <c r="AD53" s="758"/>
      <c r="AE53" s="758"/>
      <c r="AF53" s="758">
        <f t="shared" si="5"/>
        <v>1</v>
      </c>
      <c r="AG53" s="99"/>
    </row>
    <row r="54" spans="1:33" ht="12" customHeight="1">
      <c r="A54" s="354" t="s">
        <v>331</v>
      </c>
      <c r="B54" s="758"/>
      <c r="C54" s="758"/>
      <c r="D54" s="758"/>
      <c r="E54" s="758"/>
      <c r="F54" s="758"/>
      <c r="G54" s="758"/>
      <c r="H54" s="758"/>
      <c r="I54" s="758"/>
      <c r="J54" s="758"/>
      <c r="K54" s="758"/>
      <c r="L54" s="758"/>
      <c r="M54" s="758"/>
      <c r="N54" s="758">
        <v>2</v>
      </c>
      <c r="O54" s="758"/>
      <c r="P54" s="758"/>
      <c r="Q54" s="758"/>
      <c r="R54" s="758"/>
      <c r="S54" s="758"/>
      <c r="T54" s="758"/>
      <c r="U54" s="758"/>
      <c r="V54" s="758"/>
      <c r="W54" s="758"/>
      <c r="X54" s="758"/>
      <c r="Y54" s="758"/>
      <c r="Z54" s="758"/>
      <c r="AA54" s="758"/>
      <c r="AB54" s="758"/>
      <c r="AC54" s="758"/>
      <c r="AD54" s="758"/>
      <c r="AE54" s="758"/>
      <c r="AF54" s="758">
        <f t="shared" si="5"/>
        <v>2</v>
      </c>
      <c r="AG54" s="99"/>
    </row>
    <row r="55" spans="1:33" ht="12" customHeight="1">
      <c r="A55" s="354" t="s">
        <v>333</v>
      </c>
      <c r="B55" s="758"/>
      <c r="C55" s="758"/>
      <c r="D55" s="758"/>
      <c r="E55" s="758"/>
      <c r="F55" s="758"/>
      <c r="G55" s="758"/>
      <c r="H55" s="758"/>
      <c r="I55" s="758"/>
      <c r="J55" s="758"/>
      <c r="K55" s="758"/>
      <c r="L55" s="758">
        <v>1</v>
      </c>
      <c r="M55" s="758"/>
      <c r="N55" s="758"/>
      <c r="O55" s="758"/>
      <c r="P55" s="758"/>
      <c r="Q55" s="758"/>
      <c r="R55" s="758"/>
      <c r="S55" s="758"/>
      <c r="T55" s="758"/>
      <c r="U55" s="758"/>
      <c r="V55" s="758"/>
      <c r="W55" s="758"/>
      <c r="X55" s="758"/>
      <c r="Y55" s="758"/>
      <c r="Z55" s="758"/>
      <c r="AA55" s="758"/>
      <c r="AB55" s="758"/>
      <c r="AC55" s="758"/>
      <c r="AD55" s="758"/>
      <c r="AE55" s="758"/>
      <c r="AF55" s="758">
        <f t="shared" si="5"/>
        <v>1</v>
      </c>
      <c r="AG55" s="99"/>
    </row>
    <row r="56" spans="1:33" ht="12" customHeight="1">
      <c r="A56" s="354" t="s">
        <v>334</v>
      </c>
      <c r="B56" s="758"/>
      <c r="C56" s="758"/>
      <c r="D56" s="758"/>
      <c r="E56" s="758"/>
      <c r="F56" s="758"/>
      <c r="G56" s="758"/>
      <c r="H56" s="758"/>
      <c r="I56" s="758"/>
      <c r="J56" s="758"/>
      <c r="K56" s="758"/>
      <c r="L56" s="758">
        <v>1</v>
      </c>
      <c r="M56" s="758"/>
      <c r="N56" s="758"/>
      <c r="O56" s="758"/>
      <c r="P56" s="758"/>
      <c r="Q56" s="758"/>
      <c r="R56" s="758"/>
      <c r="S56" s="758"/>
      <c r="T56" s="758"/>
      <c r="U56" s="758"/>
      <c r="V56" s="758"/>
      <c r="W56" s="758"/>
      <c r="X56" s="758"/>
      <c r="Y56" s="758"/>
      <c r="Z56" s="758"/>
      <c r="AA56" s="758"/>
      <c r="AB56" s="758"/>
      <c r="AC56" s="758"/>
      <c r="AD56" s="758"/>
      <c r="AE56" s="758"/>
      <c r="AF56" s="758">
        <f t="shared" si="5"/>
        <v>1</v>
      </c>
      <c r="AG56" s="99"/>
    </row>
    <row r="57" spans="1:33" ht="12" customHeight="1">
      <c r="A57" s="355" t="s">
        <v>284</v>
      </c>
      <c r="B57" s="760"/>
      <c r="C57" s="760"/>
      <c r="D57" s="760"/>
      <c r="E57" s="760"/>
      <c r="F57" s="760"/>
      <c r="G57" s="760"/>
      <c r="H57" s="760"/>
      <c r="I57" s="760"/>
      <c r="J57" s="760"/>
      <c r="K57" s="760"/>
      <c r="L57" s="760"/>
      <c r="M57" s="760"/>
      <c r="N57" s="760"/>
      <c r="O57" s="760"/>
      <c r="P57" s="760"/>
      <c r="Q57" s="760"/>
      <c r="R57" s="760"/>
      <c r="S57" s="760"/>
      <c r="T57" s="760"/>
      <c r="U57" s="760"/>
      <c r="V57" s="760"/>
      <c r="W57" s="760"/>
      <c r="X57" s="760"/>
      <c r="Y57" s="760"/>
      <c r="Z57" s="760"/>
      <c r="AA57" s="760"/>
      <c r="AB57" s="760"/>
      <c r="AC57" s="760"/>
      <c r="AD57" s="760"/>
      <c r="AE57" s="760"/>
      <c r="AF57" s="760"/>
      <c r="AG57" s="99"/>
    </row>
    <row r="58" spans="1:33" ht="12" customHeight="1">
      <c r="A58" s="354" t="s">
        <v>335</v>
      </c>
      <c r="B58" s="758"/>
      <c r="C58" s="758"/>
      <c r="D58" s="758"/>
      <c r="E58" s="758"/>
      <c r="F58" s="758"/>
      <c r="G58" s="758"/>
      <c r="H58" s="758"/>
      <c r="I58" s="758"/>
      <c r="J58" s="758"/>
      <c r="K58" s="758"/>
      <c r="L58" s="758"/>
      <c r="M58" s="758"/>
      <c r="N58" s="758"/>
      <c r="O58" s="758"/>
      <c r="P58" s="758"/>
      <c r="Q58" s="758"/>
      <c r="R58" s="758"/>
      <c r="S58" s="758"/>
      <c r="T58" s="758">
        <v>1</v>
      </c>
      <c r="U58" s="758"/>
      <c r="V58" s="758"/>
      <c r="W58" s="758"/>
      <c r="X58" s="758"/>
      <c r="Y58" s="758"/>
      <c r="Z58" s="758"/>
      <c r="AA58" s="758"/>
      <c r="AB58" s="758"/>
      <c r="AC58" s="758"/>
      <c r="AD58" s="758"/>
      <c r="AE58" s="758"/>
      <c r="AF58" s="758">
        <f t="shared" ref="AF58:AF64" si="6">SUM(B58:AE58)</f>
        <v>1</v>
      </c>
      <c r="AG58" s="99"/>
    </row>
    <row r="59" spans="1:33" ht="12" customHeight="1">
      <c r="A59" s="354" t="s">
        <v>336</v>
      </c>
      <c r="B59" s="758"/>
      <c r="C59" s="758"/>
      <c r="D59" s="758"/>
      <c r="E59" s="758"/>
      <c r="F59" s="758"/>
      <c r="G59" s="758"/>
      <c r="H59" s="758"/>
      <c r="I59" s="758"/>
      <c r="J59" s="758"/>
      <c r="K59" s="758"/>
      <c r="L59" s="758"/>
      <c r="M59" s="758"/>
      <c r="N59" s="758"/>
      <c r="O59" s="758"/>
      <c r="P59" s="758"/>
      <c r="Q59" s="758"/>
      <c r="R59" s="758"/>
      <c r="S59" s="758"/>
      <c r="T59" s="758">
        <v>1</v>
      </c>
      <c r="U59" s="758"/>
      <c r="V59" s="758"/>
      <c r="W59" s="758"/>
      <c r="X59" s="758"/>
      <c r="Y59" s="758"/>
      <c r="Z59" s="758"/>
      <c r="AA59" s="758"/>
      <c r="AB59" s="758"/>
      <c r="AC59" s="758"/>
      <c r="AD59" s="758"/>
      <c r="AE59" s="758"/>
      <c r="AF59" s="758">
        <f t="shared" si="6"/>
        <v>1</v>
      </c>
      <c r="AG59" s="99"/>
    </row>
    <row r="60" spans="1:33" ht="12" customHeight="1">
      <c r="A60" s="354" t="s">
        <v>407</v>
      </c>
      <c r="B60" s="758"/>
      <c r="C60" s="758"/>
      <c r="D60" s="758"/>
      <c r="E60" s="758"/>
      <c r="F60" s="758"/>
      <c r="G60" s="758"/>
      <c r="H60" s="758"/>
      <c r="I60" s="758"/>
      <c r="J60" s="758"/>
      <c r="K60" s="758"/>
      <c r="L60" s="758"/>
      <c r="M60" s="758"/>
      <c r="N60" s="758"/>
      <c r="O60" s="758"/>
      <c r="P60" s="758"/>
      <c r="Q60" s="758"/>
      <c r="R60" s="758"/>
      <c r="S60" s="758"/>
      <c r="T60" s="758"/>
      <c r="U60" s="758"/>
      <c r="V60" s="758"/>
      <c r="W60" s="758"/>
      <c r="X60" s="758"/>
      <c r="Y60" s="758">
        <v>1</v>
      </c>
      <c r="Z60" s="758"/>
      <c r="AA60" s="758"/>
      <c r="AB60" s="758"/>
      <c r="AC60" s="758"/>
      <c r="AD60" s="758"/>
      <c r="AE60" s="758"/>
      <c r="AF60" s="758">
        <f t="shared" si="6"/>
        <v>1</v>
      </c>
      <c r="AG60" s="99"/>
    </row>
    <row r="61" spans="1:33" ht="12" customHeight="1">
      <c r="A61" s="354" t="s">
        <v>314</v>
      </c>
      <c r="B61" s="758"/>
      <c r="C61" s="758"/>
      <c r="D61" s="758"/>
      <c r="E61" s="758"/>
      <c r="F61" s="758"/>
      <c r="G61" s="758"/>
      <c r="H61" s="758"/>
      <c r="I61" s="758"/>
      <c r="J61" s="758"/>
      <c r="K61" s="758"/>
      <c r="L61" s="758"/>
      <c r="M61" s="758"/>
      <c r="N61" s="758"/>
      <c r="O61" s="758"/>
      <c r="P61" s="758"/>
      <c r="Q61" s="758"/>
      <c r="R61" s="758"/>
      <c r="S61" s="758">
        <v>1</v>
      </c>
      <c r="T61" s="758"/>
      <c r="U61" s="758"/>
      <c r="V61" s="758"/>
      <c r="W61" s="758"/>
      <c r="X61" s="758"/>
      <c r="Y61" s="758"/>
      <c r="Z61" s="758"/>
      <c r="AA61" s="758"/>
      <c r="AB61" s="758"/>
      <c r="AC61" s="758"/>
      <c r="AD61" s="758"/>
      <c r="AE61" s="758"/>
      <c r="AF61" s="758">
        <f t="shared" si="6"/>
        <v>1</v>
      </c>
      <c r="AG61" s="99"/>
    </row>
    <row r="62" spans="1:33" ht="12" customHeight="1">
      <c r="A62" s="354" t="s">
        <v>408</v>
      </c>
      <c r="B62" s="758"/>
      <c r="C62" s="758"/>
      <c r="D62" s="758"/>
      <c r="E62" s="758"/>
      <c r="F62" s="758"/>
      <c r="G62" s="758"/>
      <c r="H62" s="758"/>
      <c r="I62" s="758"/>
      <c r="J62" s="758"/>
      <c r="K62" s="758"/>
      <c r="L62" s="758"/>
      <c r="M62" s="758"/>
      <c r="N62" s="758"/>
      <c r="O62" s="758"/>
      <c r="P62" s="758"/>
      <c r="Q62" s="758"/>
      <c r="R62" s="758"/>
      <c r="S62" s="758">
        <v>1</v>
      </c>
      <c r="T62" s="758"/>
      <c r="U62" s="758"/>
      <c r="V62" s="758"/>
      <c r="W62" s="758"/>
      <c r="X62" s="758"/>
      <c r="Y62" s="758"/>
      <c r="Z62" s="758"/>
      <c r="AA62" s="758"/>
      <c r="AB62" s="758"/>
      <c r="AC62" s="758"/>
      <c r="AD62" s="758"/>
      <c r="AE62" s="758"/>
      <c r="AF62" s="758">
        <f t="shared" si="6"/>
        <v>1</v>
      </c>
      <c r="AG62" s="99"/>
    </row>
    <row r="63" spans="1:33" ht="12" customHeight="1">
      <c r="A63" s="354" t="s">
        <v>339</v>
      </c>
      <c r="B63" s="758"/>
      <c r="C63" s="758">
        <v>1</v>
      </c>
      <c r="D63" s="758"/>
      <c r="E63" s="758"/>
      <c r="F63" s="758"/>
      <c r="G63" s="758"/>
      <c r="H63" s="758"/>
      <c r="I63" s="758"/>
      <c r="J63" s="758"/>
      <c r="K63" s="758"/>
      <c r="L63" s="758"/>
      <c r="M63" s="758">
        <v>1</v>
      </c>
      <c r="N63" s="758"/>
      <c r="O63" s="758"/>
      <c r="P63" s="758"/>
      <c r="Q63" s="758"/>
      <c r="R63" s="758"/>
      <c r="S63" s="758"/>
      <c r="T63" s="758"/>
      <c r="U63" s="758"/>
      <c r="V63" s="758"/>
      <c r="W63" s="758"/>
      <c r="X63" s="758"/>
      <c r="Y63" s="758"/>
      <c r="Z63" s="758"/>
      <c r="AA63" s="758"/>
      <c r="AB63" s="758"/>
      <c r="AC63" s="758"/>
      <c r="AD63" s="758"/>
      <c r="AE63" s="758"/>
      <c r="AF63" s="758">
        <f t="shared" si="6"/>
        <v>2</v>
      </c>
      <c r="AG63" s="99"/>
    </row>
    <row r="64" spans="1:33" ht="12" customHeight="1">
      <c r="A64" s="354" t="s">
        <v>340</v>
      </c>
      <c r="B64" s="758"/>
      <c r="C64" s="758">
        <v>2</v>
      </c>
      <c r="D64" s="758"/>
      <c r="E64" s="758"/>
      <c r="F64" s="758"/>
      <c r="G64" s="758"/>
      <c r="H64" s="758"/>
      <c r="I64" s="758"/>
      <c r="J64" s="758"/>
      <c r="K64" s="758"/>
      <c r="L64" s="758">
        <v>1</v>
      </c>
      <c r="M64" s="758">
        <v>3</v>
      </c>
      <c r="N64" s="758"/>
      <c r="O64" s="758"/>
      <c r="P64" s="758"/>
      <c r="Q64" s="758"/>
      <c r="R64" s="758"/>
      <c r="S64" s="758"/>
      <c r="T64" s="758"/>
      <c r="U64" s="758"/>
      <c r="V64" s="758"/>
      <c r="W64" s="758"/>
      <c r="X64" s="758"/>
      <c r="Y64" s="758"/>
      <c r="Z64" s="758"/>
      <c r="AA64" s="758"/>
      <c r="AB64" s="758"/>
      <c r="AC64" s="758"/>
      <c r="AD64" s="758"/>
      <c r="AE64" s="758"/>
      <c r="AF64" s="758">
        <f t="shared" si="6"/>
        <v>6</v>
      </c>
      <c r="AG64" s="99"/>
    </row>
    <row r="65" spans="1:33" ht="12" customHeight="1">
      <c r="A65" s="355" t="s">
        <v>285</v>
      </c>
      <c r="B65" s="760"/>
      <c r="C65" s="760"/>
      <c r="D65" s="760"/>
      <c r="E65" s="760"/>
      <c r="F65" s="760"/>
      <c r="G65" s="760"/>
      <c r="H65" s="760"/>
      <c r="I65" s="760"/>
      <c r="J65" s="760"/>
      <c r="K65" s="760"/>
      <c r="L65" s="760"/>
      <c r="M65" s="760"/>
      <c r="N65" s="760"/>
      <c r="O65" s="760"/>
      <c r="P65" s="760"/>
      <c r="Q65" s="760"/>
      <c r="R65" s="760"/>
      <c r="S65" s="760"/>
      <c r="T65" s="760"/>
      <c r="U65" s="760"/>
      <c r="V65" s="760"/>
      <c r="W65" s="760"/>
      <c r="X65" s="760"/>
      <c r="Y65" s="760"/>
      <c r="Z65" s="760"/>
      <c r="AA65" s="760"/>
      <c r="AB65" s="760"/>
      <c r="AC65" s="760"/>
      <c r="AD65" s="760"/>
      <c r="AE65" s="760"/>
      <c r="AF65" s="760"/>
      <c r="AG65" s="99"/>
    </row>
    <row r="66" spans="1:33" ht="12" customHeight="1">
      <c r="A66" s="354" t="s">
        <v>341</v>
      </c>
      <c r="B66" s="758">
        <v>1</v>
      </c>
      <c r="C66" s="758"/>
      <c r="D66" s="758"/>
      <c r="E66" s="758"/>
      <c r="F66" s="758"/>
      <c r="G66" s="758"/>
      <c r="H66" s="758"/>
      <c r="I66" s="758"/>
      <c r="J66" s="758"/>
      <c r="K66" s="758"/>
      <c r="L66" s="758"/>
      <c r="M66" s="758"/>
      <c r="N66" s="758"/>
      <c r="O66" s="758"/>
      <c r="P66" s="758"/>
      <c r="Q66" s="758"/>
      <c r="R66" s="758"/>
      <c r="S66" s="758"/>
      <c r="T66" s="758"/>
      <c r="U66" s="758"/>
      <c r="V66" s="758"/>
      <c r="W66" s="758"/>
      <c r="X66" s="758"/>
      <c r="Y66" s="758"/>
      <c r="Z66" s="758"/>
      <c r="AA66" s="758"/>
      <c r="AB66" s="758"/>
      <c r="AC66" s="758"/>
      <c r="AD66" s="758"/>
      <c r="AE66" s="758"/>
      <c r="AF66" s="758">
        <f t="shared" ref="AF66:AF90" si="7">SUM(B66:AE66)</f>
        <v>1</v>
      </c>
      <c r="AG66" s="99"/>
    </row>
    <row r="67" spans="1:33" ht="12" customHeight="1">
      <c r="A67" s="354" t="s">
        <v>816</v>
      </c>
      <c r="B67" s="758"/>
      <c r="C67" s="758"/>
      <c r="D67" s="758"/>
      <c r="E67" s="758"/>
      <c r="F67" s="758"/>
      <c r="G67" s="758"/>
      <c r="H67" s="758"/>
      <c r="I67" s="758"/>
      <c r="J67" s="758"/>
      <c r="K67" s="758"/>
      <c r="L67" s="758"/>
      <c r="M67" s="758"/>
      <c r="N67" s="758"/>
      <c r="O67" s="758"/>
      <c r="P67" s="758"/>
      <c r="Q67" s="758"/>
      <c r="R67" s="758"/>
      <c r="S67" s="758"/>
      <c r="T67" s="758"/>
      <c r="U67" s="758"/>
      <c r="V67" s="758"/>
      <c r="W67" s="758"/>
      <c r="X67" s="758"/>
      <c r="Y67" s="758"/>
      <c r="Z67" s="758">
        <v>1</v>
      </c>
      <c r="AA67" s="758"/>
      <c r="AB67" s="758"/>
      <c r="AC67" s="758"/>
      <c r="AD67" s="758"/>
      <c r="AE67" s="758"/>
      <c r="AF67" s="758">
        <f t="shared" si="7"/>
        <v>1</v>
      </c>
      <c r="AG67" s="99"/>
    </row>
    <row r="68" spans="1:33" ht="12" customHeight="1">
      <c r="A68" s="354" t="s">
        <v>342</v>
      </c>
      <c r="B68" s="758">
        <v>1</v>
      </c>
      <c r="C68" s="758">
        <v>1</v>
      </c>
      <c r="D68" s="758"/>
      <c r="E68" s="758"/>
      <c r="F68" s="758"/>
      <c r="G68" s="758"/>
      <c r="H68" s="758"/>
      <c r="I68" s="758"/>
      <c r="J68" s="758"/>
      <c r="K68" s="758"/>
      <c r="L68" s="758"/>
      <c r="M68" s="758"/>
      <c r="N68" s="758"/>
      <c r="O68" s="758"/>
      <c r="P68" s="758"/>
      <c r="Q68" s="758"/>
      <c r="R68" s="758"/>
      <c r="S68" s="758"/>
      <c r="T68" s="758"/>
      <c r="U68" s="758"/>
      <c r="V68" s="758"/>
      <c r="W68" s="758"/>
      <c r="X68" s="758"/>
      <c r="Y68" s="758"/>
      <c r="Z68" s="758"/>
      <c r="AA68" s="758"/>
      <c r="AB68" s="758"/>
      <c r="AC68" s="758"/>
      <c r="AD68" s="758"/>
      <c r="AE68" s="758"/>
      <c r="AF68" s="758">
        <f t="shared" si="7"/>
        <v>2</v>
      </c>
      <c r="AG68" s="99"/>
    </row>
    <row r="69" spans="1:33" ht="12" customHeight="1">
      <c r="A69" s="354" t="s">
        <v>344</v>
      </c>
      <c r="B69" s="758"/>
      <c r="C69" s="758"/>
      <c r="D69" s="758"/>
      <c r="E69" s="758"/>
      <c r="F69" s="758"/>
      <c r="G69" s="758"/>
      <c r="H69" s="758"/>
      <c r="I69" s="758"/>
      <c r="J69" s="758"/>
      <c r="K69" s="758"/>
      <c r="L69" s="758"/>
      <c r="M69" s="758"/>
      <c r="N69" s="758"/>
      <c r="O69" s="758">
        <v>1</v>
      </c>
      <c r="P69" s="758"/>
      <c r="Q69" s="758"/>
      <c r="R69" s="758"/>
      <c r="S69" s="758"/>
      <c r="T69" s="758"/>
      <c r="U69" s="758"/>
      <c r="V69" s="758"/>
      <c r="W69" s="758"/>
      <c r="X69" s="758"/>
      <c r="Y69" s="758"/>
      <c r="Z69" s="758"/>
      <c r="AA69" s="758"/>
      <c r="AB69" s="758"/>
      <c r="AC69" s="758"/>
      <c r="AD69" s="758"/>
      <c r="AE69" s="758"/>
      <c r="AF69" s="758">
        <f t="shared" si="7"/>
        <v>1</v>
      </c>
      <c r="AG69" s="99"/>
    </row>
    <row r="70" spans="1:33" ht="12" customHeight="1">
      <c r="A70" s="354" t="s">
        <v>395</v>
      </c>
      <c r="B70" s="758"/>
      <c r="C70" s="758"/>
      <c r="D70" s="758"/>
      <c r="E70" s="758"/>
      <c r="F70" s="758"/>
      <c r="G70" s="758"/>
      <c r="H70" s="758"/>
      <c r="I70" s="758"/>
      <c r="J70" s="758"/>
      <c r="K70" s="758"/>
      <c r="L70" s="758"/>
      <c r="M70" s="758"/>
      <c r="N70" s="758"/>
      <c r="O70" s="758"/>
      <c r="P70" s="758"/>
      <c r="Q70" s="758"/>
      <c r="R70" s="758"/>
      <c r="S70" s="758"/>
      <c r="T70" s="758"/>
      <c r="U70" s="758"/>
      <c r="V70" s="758"/>
      <c r="W70" s="758"/>
      <c r="X70" s="758"/>
      <c r="Y70" s="758"/>
      <c r="Z70" s="758">
        <v>1</v>
      </c>
      <c r="AA70" s="758"/>
      <c r="AB70" s="758"/>
      <c r="AC70" s="758"/>
      <c r="AD70" s="758"/>
      <c r="AE70" s="758"/>
      <c r="AF70" s="758">
        <f t="shared" si="7"/>
        <v>1</v>
      </c>
      <c r="AG70" s="99"/>
    </row>
    <row r="71" spans="1:33" ht="12" customHeight="1">
      <c r="A71" s="354" t="s">
        <v>345</v>
      </c>
      <c r="B71" s="758"/>
      <c r="C71" s="758"/>
      <c r="D71" s="758"/>
      <c r="E71" s="758"/>
      <c r="F71" s="758"/>
      <c r="G71" s="758"/>
      <c r="H71" s="758"/>
      <c r="I71" s="758"/>
      <c r="J71" s="758"/>
      <c r="K71" s="758"/>
      <c r="L71" s="758"/>
      <c r="M71" s="758"/>
      <c r="N71" s="758"/>
      <c r="O71" s="758"/>
      <c r="P71" s="758"/>
      <c r="Q71" s="758"/>
      <c r="R71" s="758"/>
      <c r="S71" s="758"/>
      <c r="T71" s="758"/>
      <c r="U71" s="758"/>
      <c r="V71" s="758"/>
      <c r="W71" s="758"/>
      <c r="X71" s="758"/>
      <c r="Y71" s="758"/>
      <c r="Z71" s="758">
        <v>1</v>
      </c>
      <c r="AA71" s="758"/>
      <c r="AB71" s="758"/>
      <c r="AC71" s="758"/>
      <c r="AD71" s="758"/>
      <c r="AE71" s="758"/>
      <c r="AF71" s="758">
        <f t="shared" si="7"/>
        <v>1</v>
      </c>
      <c r="AG71" s="99"/>
    </row>
    <row r="72" spans="1:33" ht="12" customHeight="1">
      <c r="A72" s="354" t="s">
        <v>824</v>
      </c>
      <c r="B72" s="758"/>
      <c r="C72" s="758"/>
      <c r="D72" s="758"/>
      <c r="E72" s="758"/>
      <c r="F72" s="758"/>
      <c r="G72" s="758"/>
      <c r="H72" s="758"/>
      <c r="I72" s="758"/>
      <c r="J72" s="758"/>
      <c r="K72" s="758"/>
      <c r="L72" s="758"/>
      <c r="M72" s="758"/>
      <c r="N72" s="758"/>
      <c r="O72" s="758"/>
      <c r="P72" s="758"/>
      <c r="Q72" s="758"/>
      <c r="R72" s="758"/>
      <c r="S72" s="758"/>
      <c r="T72" s="758"/>
      <c r="U72" s="758"/>
      <c r="V72" s="758"/>
      <c r="W72" s="758"/>
      <c r="X72" s="758"/>
      <c r="Y72" s="758"/>
      <c r="Z72" s="758"/>
      <c r="AA72" s="758"/>
      <c r="AB72" s="758"/>
      <c r="AC72" s="758"/>
      <c r="AD72" s="758">
        <v>1</v>
      </c>
      <c r="AE72" s="758"/>
      <c r="AF72" s="758">
        <f t="shared" si="7"/>
        <v>1</v>
      </c>
      <c r="AG72" s="99"/>
    </row>
    <row r="73" spans="1:33" ht="12" customHeight="1">
      <c r="A73" s="354" t="s">
        <v>347</v>
      </c>
      <c r="B73" s="758"/>
      <c r="C73" s="758"/>
      <c r="D73" s="758"/>
      <c r="E73" s="758"/>
      <c r="F73" s="758"/>
      <c r="G73" s="758"/>
      <c r="H73" s="758"/>
      <c r="I73" s="758"/>
      <c r="J73" s="758"/>
      <c r="K73" s="758"/>
      <c r="L73" s="758"/>
      <c r="M73" s="758"/>
      <c r="N73" s="758"/>
      <c r="O73" s="758"/>
      <c r="P73" s="758"/>
      <c r="Q73" s="758"/>
      <c r="R73" s="758"/>
      <c r="S73" s="758"/>
      <c r="T73" s="758"/>
      <c r="U73" s="758"/>
      <c r="V73" s="758"/>
      <c r="W73" s="758"/>
      <c r="X73" s="758"/>
      <c r="Y73" s="758"/>
      <c r="Z73" s="758"/>
      <c r="AA73" s="758"/>
      <c r="AB73" s="758"/>
      <c r="AC73" s="758"/>
      <c r="AD73" s="758">
        <v>2</v>
      </c>
      <c r="AE73" s="758"/>
      <c r="AF73" s="758">
        <f t="shared" si="7"/>
        <v>2</v>
      </c>
      <c r="AG73" s="99"/>
    </row>
    <row r="74" spans="1:33" ht="12" customHeight="1">
      <c r="A74" s="354" t="s">
        <v>349</v>
      </c>
      <c r="B74" s="758">
        <v>1</v>
      </c>
      <c r="C74" s="758"/>
      <c r="D74" s="758"/>
      <c r="E74" s="758"/>
      <c r="F74" s="758"/>
      <c r="G74" s="758"/>
      <c r="H74" s="758"/>
      <c r="I74" s="758"/>
      <c r="J74" s="758"/>
      <c r="K74" s="758"/>
      <c r="L74" s="758"/>
      <c r="M74" s="758"/>
      <c r="N74" s="758"/>
      <c r="O74" s="758"/>
      <c r="P74" s="758"/>
      <c r="Q74" s="758"/>
      <c r="R74" s="758"/>
      <c r="S74" s="758"/>
      <c r="T74" s="758"/>
      <c r="U74" s="758"/>
      <c r="V74" s="758"/>
      <c r="W74" s="758"/>
      <c r="X74" s="758"/>
      <c r="Y74" s="758"/>
      <c r="Z74" s="758"/>
      <c r="AA74" s="758"/>
      <c r="AB74" s="758"/>
      <c r="AC74" s="758"/>
      <c r="AD74" s="758">
        <v>1</v>
      </c>
      <c r="AE74" s="758"/>
      <c r="AF74" s="758">
        <f t="shared" si="7"/>
        <v>2</v>
      </c>
      <c r="AG74" s="99"/>
    </row>
    <row r="75" spans="1:33" ht="12" customHeight="1">
      <c r="A75" s="354" t="s">
        <v>409</v>
      </c>
      <c r="B75" s="758"/>
      <c r="C75" s="758"/>
      <c r="D75" s="758"/>
      <c r="E75" s="758"/>
      <c r="F75" s="758"/>
      <c r="G75" s="758"/>
      <c r="H75" s="758"/>
      <c r="I75" s="758"/>
      <c r="J75" s="758"/>
      <c r="K75" s="758"/>
      <c r="L75" s="758"/>
      <c r="M75" s="758"/>
      <c r="N75" s="758"/>
      <c r="O75" s="758">
        <v>1</v>
      </c>
      <c r="P75" s="758"/>
      <c r="Q75" s="758"/>
      <c r="R75" s="758"/>
      <c r="S75" s="758"/>
      <c r="T75" s="758"/>
      <c r="U75" s="758"/>
      <c r="V75" s="758"/>
      <c r="W75" s="758"/>
      <c r="X75" s="758"/>
      <c r="Y75" s="758"/>
      <c r="Z75" s="758"/>
      <c r="AA75" s="758"/>
      <c r="AB75" s="758"/>
      <c r="AC75" s="758"/>
      <c r="AD75" s="758"/>
      <c r="AE75" s="758"/>
      <c r="AF75" s="758">
        <f t="shared" si="7"/>
        <v>1</v>
      </c>
      <c r="AG75" s="99"/>
    </row>
    <row r="76" spans="1:33" ht="12" customHeight="1">
      <c r="A76" s="354" t="s">
        <v>350</v>
      </c>
      <c r="B76" s="758">
        <v>1</v>
      </c>
      <c r="C76" s="758"/>
      <c r="D76" s="758"/>
      <c r="E76" s="758"/>
      <c r="F76" s="758"/>
      <c r="G76" s="758"/>
      <c r="H76" s="758"/>
      <c r="I76" s="758"/>
      <c r="J76" s="758"/>
      <c r="K76" s="758"/>
      <c r="L76" s="758"/>
      <c r="M76" s="758"/>
      <c r="N76" s="758"/>
      <c r="O76" s="758"/>
      <c r="P76" s="758">
        <v>1</v>
      </c>
      <c r="Q76" s="758"/>
      <c r="R76" s="758"/>
      <c r="S76" s="758"/>
      <c r="T76" s="758"/>
      <c r="U76" s="758"/>
      <c r="V76" s="758"/>
      <c r="W76" s="758"/>
      <c r="X76" s="758"/>
      <c r="Y76" s="758"/>
      <c r="Z76" s="758"/>
      <c r="AA76" s="758"/>
      <c r="AB76" s="758"/>
      <c r="AC76" s="758"/>
      <c r="AD76" s="758">
        <v>1</v>
      </c>
      <c r="AE76" s="758"/>
      <c r="AF76" s="758">
        <f t="shared" si="7"/>
        <v>3</v>
      </c>
      <c r="AG76" s="99"/>
    </row>
    <row r="77" spans="1:33" ht="12" customHeight="1">
      <c r="A77" s="354" t="s">
        <v>708</v>
      </c>
      <c r="B77" s="758"/>
      <c r="C77" s="758"/>
      <c r="D77" s="758"/>
      <c r="E77" s="758"/>
      <c r="F77" s="758"/>
      <c r="G77" s="758"/>
      <c r="H77" s="758"/>
      <c r="I77" s="758"/>
      <c r="J77" s="758"/>
      <c r="K77" s="758"/>
      <c r="L77" s="758"/>
      <c r="M77" s="758"/>
      <c r="N77" s="758"/>
      <c r="O77" s="758"/>
      <c r="P77" s="758"/>
      <c r="Q77" s="758"/>
      <c r="R77" s="758"/>
      <c r="S77" s="758"/>
      <c r="T77" s="758"/>
      <c r="U77" s="758"/>
      <c r="V77" s="758"/>
      <c r="W77" s="758"/>
      <c r="X77" s="758"/>
      <c r="Y77" s="758"/>
      <c r="Z77" s="758">
        <v>1</v>
      </c>
      <c r="AA77" s="758"/>
      <c r="AB77" s="758"/>
      <c r="AC77" s="758"/>
      <c r="AD77" s="758"/>
      <c r="AE77" s="758"/>
      <c r="AF77" s="758">
        <f t="shared" si="7"/>
        <v>1</v>
      </c>
      <c r="AG77" s="99"/>
    </row>
    <row r="78" spans="1:33" ht="12" customHeight="1">
      <c r="A78" s="354" t="s">
        <v>351</v>
      </c>
      <c r="B78" s="758">
        <v>1</v>
      </c>
      <c r="C78" s="758">
        <v>1</v>
      </c>
      <c r="D78" s="758"/>
      <c r="E78" s="758"/>
      <c r="F78" s="758"/>
      <c r="G78" s="758"/>
      <c r="H78" s="758"/>
      <c r="I78" s="758"/>
      <c r="J78" s="758"/>
      <c r="K78" s="758"/>
      <c r="L78" s="758"/>
      <c r="M78" s="758"/>
      <c r="N78" s="758"/>
      <c r="O78" s="758"/>
      <c r="P78" s="758"/>
      <c r="Q78" s="758"/>
      <c r="R78" s="758"/>
      <c r="S78" s="758"/>
      <c r="T78" s="758"/>
      <c r="U78" s="758"/>
      <c r="V78" s="758"/>
      <c r="W78" s="758"/>
      <c r="X78" s="758"/>
      <c r="Y78" s="758"/>
      <c r="Z78" s="758">
        <v>1</v>
      </c>
      <c r="AA78" s="758"/>
      <c r="AB78" s="758"/>
      <c r="AC78" s="758"/>
      <c r="AD78" s="758"/>
      <c r="AE78" s="758"/>
      <c r="AF78" s="758">
        <f t="shared" si="7"/>
        <v>3</v>
      </c>
      <c r="AG78" s="99"/>
    </row>
    <row r="79" spans="1:33" ht="12" customHeight="1">
      <c r="A79" s="354" t="s">
        <v>832</v>
      </c>
      <c r="B79" s="758"/>
      <c r="C79" s="758"/>
      <c r="D79" s="758"/>
      <c r="E79" s="758"/>
      <c r="F79" s="758"/>
      <c r="G79" s="758"/>
      <c r="H79" s="758"/>
      <c r="I79" s="758"/>
      <c r="J79" s="758"/>
      <c r="K79" s="758"/>
      <c r="L79" s="758"/>
      <c r="M79" s="758"/>
      <c r="N79" s="758"/>
      <c r="O79" s="758"/>
      <c r="P79" s="758"/>
      <c r="Q79" s="758"/>
      <c r="R79" s="758"/>
      <c r="S79" s="758"/>
      <c r="T79" s="758"/>
      <c r="U79" s="758"/>
      <c r="V79" s="758"/>
      <c r="W79" s="758"/>
      <c r="X79" s="758"/>
      <c r="Y79" s="758"/>
      <c r="Z79" s="758"/>
      <c r="AA79" s="758"/>
      <c r="AB79" s="758"/>
      <c r="AC79" s="758"/>
      <c r="AD79" s="758">
        <v>1</v>
      </c>
      <c r="AE79" s="758"/>
      <c r="AF79" s="758">
        <f t="shared" si="7"/>
        <v>1</v>
      </c>
      <c r="AG79" s="99"/>
    </row>
    <row r="80" spans="1:33" ht="12" customHeight="1">
      <c r="A80" s="354" t="s">
        <v>355</v>
      </c>
      <c r="B80" s="758">
        <v>1</v>
      </c>
      <c r="C80" s="758"/>
      <c r="D80" s="758"/>
      <c r="E80" s="758"/>
      <c r="F80" s="758"/>
      <c r="G80" s="758"/>
      <c r="H80" s="758"/>
      <c r="I80" s="758"/>
      <c r="J80" s="758"/>
      <c r="K80" s="758"/>
      <c r="L80" s="758"/>
      <c r="M80" s="758"/>
      <c r="N80" s="758"/>
      <c r="O80" s="758"/>
      <c r="P80" s="758"/>
      <c r="Q80" s="758"/>
      <c r="R80" s="758"/>
      <c r="S80" s="758"/>
      <c r="T80" s="758"/>
      <c r="U80" s="758"/>
      <c r="V80" s="758"/>
      <c r="W80" s="758"/>
      <c r="X80" s="758"/>
      <c r="Y80" s="758"/>
      <c r="Z80" s="758"/>
      <c r="AA80" s="758"/>
      <c r="AB80" s="758"/>
      <c r="AC80" s="758"/>
      <c r="AD80" s="758"/>
      <c r="AE80" s="758"/>
      <c r="AF80" s="758">
        <f t="shared" si="7"/>
        <v>1</v>
      </c>
      <c r="AG80" s="99"/>
    </row>
    <row r="81" spans="1:33" ht="12" customHeight="1">
      <c r="A81" s="354" t="s">
        <v>357</v>
      </c>
      <c r="B81" s="758">
        <v>1</v>
      </c>
      <c r="C81" s="758">
        <v>1</v>
      </c>
      <c r="D81" s="758"/>
      <c r="E81" s="758"/>
      <c r="F81" s="758"/>
      <c r="G81" s="758"/>
      <c r="H81" s="758"/>
      <c r="I81" s="758"/>
      <c r="J81" s="758"/>
      <c r="K81" s="758"/>
      <c r="L81" s="758"/>
      <c r="M81" s="758"/>
      <c r="N81" s="758"/>
      <c r="O81" s="758"/>
      <c r="P81" s="758"/>
      <c r="Q81" s="758"/>
      <c r="R81" s="758"/>
      <c r="S81" s="758"/>
      <c r="T81" s="758"/>
      <c r="U81" s="758"/>
      <c r="V81" s="758"/>
      <c r="W81" s="758"/>
      <c r="X81" s="758"/>
      <c r="Y81" s="758"/>
      <c r="Z81" s="758"/>
      <c r="AA81" s="758"/>
      <c r="AB81" s="758"/>
      <c r="AC81" s="758"/>
      <c r="AD81" s="758"/>
      <c r="AE81" s="758"/>
      <c r="AF81" s="758">
        <f t="shared" si="7"/>
        <v>2</v>
      </c>
      <c r="AG81" s="99"/>
    </row>
    <row r="82" spans="1:33" ht="12" customHeight="1">
      <c r="A82" s="354" t="s">
        <v>410</v>
      </c>
      <c r="B82" s="758"/>
      <c r="C82" s="758"/>
      <c r="D82" s="758"/>
      <c r="E82" s="758"/>
      <c r="F82" s="758"/>
      <c r="G82" s="758"/>
      <c r="H82" s="758"/>
      <c r="I82" s="758"/>
      <c r="J82" s="758"/>
      <c r="K82" s="758"/>
      <c r="L82" s="758"/>
      <c r="M82" s="758"/>
      <c r="N82" s="758"/>
      <c r="O82" s="758">
        <v>1</v>
      </c>
      <c r="P82" s="758"/>
      <c r="Q82" s="758"/>
      <c r="R82" s="758"/>
      <c r="S82" s="758"/>
      <c r="T82" s="758"/>
      <c r="U82" s="758"/>
      <c r="V82" s="758"/>
      <c r="W82" s="758"/>
      <c r="X82" s="758"/>
      <c r="Y82" s="758"/>
      <c r="Z82" s="758"/>
      <c r="AA82" s="758"/>
      <c r="AB82" s="758"/>
      <c r="AC82" s="758"/>
      <c r="AD82" s="758"/>
      <c r="AE82" s="758"/>
      <c r="AF82" s="758">
        <f t="shared" si="7"/>
        <v>1</v>
      </c>
      <c r="AG82" s="99"/>
    </row>
    <row r="83" spans="1:33" ht="12" customHeight="1">
      <c r="A83" s="354" t="s">
        <v>358</v>
      </c>
      <c r="B83" s="758"/>
      <c r="C83" s="758"/>
      <c r="D83" s="758"/>
      <c r="E83" s="758"/>
      <c r="F83" s="758"/>
      <c r="G83" s="758"/>
      <c r="H83" s="758"/>
      <c r="I83" s="758"/>
      <c r="J83" s="758"/>
      <c r="K83" s="758"/>
      <c r="L83" s="758"/>
      <c r="M83" s="758"/>
      <c r="N83" s="758"/>
      <c r="O83" s="758"/>
      <c r="P83" s="758"/>
      <c r="Q83" s="758"/>
      <c r="R83" s="758"/>
      <c r="S83" s="758"/>
      <c r="T83" s="758"/>
      <c r="U83" s="758"/>
      <c r="V83" s="758"/>
      <c r="W83" s="758"/>
      <c r="X83" s="758"/>
      <c r="Y83" s="758"/>
      <c r="Z83" s="758">
        <v>1</v>
      </c>
      <c r="AA83" s="758"/>
      <c r="AB83" s="758"/>
      <c r="AC83" s="758"/>
      <c r="AD83" s="758"/>
      <c r="AE83" s="758"/>
      <c r="AF83" s="758">
        <f t="shared" si="7"/>
        <v>1</v>
      </c>
      <c r="AG83" s="99"/>
    </row>
    <row r="84" spans="1:33" ht="12" customHeight="1">
      <c r="A84" s="354" t="s">
        <v>360</v>
      </c>
      <c r="B84" s="758"/>
      <c r="C84" s="758">
        <v>1</v>
      </c>
      <c r="D84" s="758"/>
      <c r="E84" s="758"/>
      <c r="F84" s="758"/>
      <c r="G84" s="758"/>
      <c r="H84" s="758"/>
      <c r="I84" s="758"/>
      <c r="J84" s="758"/>
      <c r="K84" s="758"/>
      <c r="L84" s="758"/>
      <c r="M84" s="758"/>
      <c r="N84" s="758"/>
      <c r="O84" s="758"/>
      <c r="P84" s="758"/>
      <c r="Q84" s="758"/>
      <c r="R84" s="758"/>
      <c r="S84" s="758"/>
      <c r="T84" s="758"/>
      <c r="U84" s="758"/>
      <c r="V84" s="758"/>
      <c r="W84" s="758"/>
      <c r="X84" s="758"/>
      <c r="Y84" s="758"/>
      <c r="Z84" s="758">
        <v>1</v>
      </c>
      <c r="AA84" s="758"/>
      <c r="AB84" s="758"/>
      <c r="AC84" s="758"/>
      <c r="AD84" s="758"/>
      <c r="AE84" s="758"/>
      <c r="AF84" s="758">
        <f t="shared" si="7"/>
        <v>2</v>
      </c>
      <c r="AG84" s="99"/>
    </row>
    <row r="85" spans="1:33" ht="12" customHeight="1">
      <c r="A85" s="354" t="s">
        <v>411</v>
      </c>
      <c r="B85" s="758"/>
      <c r="C85" s="758"/>
      <c r="D85" s="758"/>
      <c r="E85" s="758"/>
      <c r="F85" s="758"/>
      <c r="G85" s="758"/>
      <c r="H85" s="758"/>
      <c r="I85" s="758"/>
      <c r="J85" s="758"/>
      <c r="K85" s="758"/>
      <c r="L85" s="758"/>
      <c r="M85" s="758"/>
      <c r="N85" s="758"/>
      <c r="O85" s="758">
        <v>1</v>
      </c>
      <c r="P85" s="758"/>
      <c r="Q85" s="758"/>
      <c r="R85" s="758"/>
      <c r="S85" s="758"/>
      <c r="T85" s="758"/>
      <c r="U85" s="758"/>
      <c r="V85" s="758"/>
      <c r="W85" s="758"/>
      <c r="X85" s="758"/>
      <c r="Y85" s="758"/>
      <c r="Z85" s="758"/>
      <c r="AA85" s="758"/>
      <c r="AB85" s="758"/>
      <c r="AC85" s="758"/>
      <c r="AD85" s="758"/>
      <c r="AE85" s="758"/>
      <c r="AF85" s="758">
        <f t="shared" si="7"/>
        <v>1</v>
      </c>
      <c r="AG85" s="99"/>
    </row>
    <row r="86" spans="1:33" ht="12" customHeight="1">
      <c r="A86" s="354" t="s">
        <v>397</v>
      </c>
      <c r="B86" s="758"/>
      <c r="C86" s="758"/>
      <c r="D86" s="758"/>
      <c r="E86" s="758"/>
      <c r="F86" s="758"/>
      <c r="G86" s="758"/>
      <c r="H86" s="758"/>
      <c r="I86" s="758"/>
      <c r="J86" s="758"/>
      <c r="K86" s="758"/>
      <c r="L86" s="758"/>
      <c r="M86" s="758"/>
      <c r="N86" s="758"/>
      <c r="O86" s="758"/>
      <c r="P86" s="758"/>
      <c r="Q86" s="758"/>
      <c r="R86" s="758"/>
      <c r="S86" s="758"/>
      <c r="T86" s="758"/>
      <c r="U86" s="758"/>
      <c r="V86" s="758"/>
      <c r="W86" s="758"/>
      <c r="X86" s="758"/>
      <c r="Y86" s="758"/>
      <c r="Z86" s="758">
        <v>1</v>
      </c>
      <c r="AA86" s="758"/>
      <c r="AB86" s="758"/>
      <c r="AC86" s="758"/>
      <c r="AD86" s="758"/>
      <c r="AE86" s="758"/>
      <c r="AF86" s="758">
        <f t="shared" si="7"/>
        <v>1</v>
      </c>
      <c r="AG86" s="99"/>
    </row>
    <row r="87" spans="1:33" ht="12" customHeight="1">
      <c r="A87" s="354" t="s">
        <v>362</v>
      </c>
      <c r="B87" s="758"/>
      <c r="C87" s="758">
        <v>1</v>
      </c>
      <c r="D87" s="758"/>
      <c r="E87" s="758"/>
      <c r="F87" s="758"/>
      <c r="G87" s="758"/>
      <c r="H87" s="758"/>
      <c r="I87" s="758"/>
      <c r="J87" s="758"/>
      <c r="K87" s="758"/>
      <c r="L87" s="758"/>
      <c r="M87" s="758"/>
      <c r="N87" s="758"/>
      <c r="O87" s="758"/>
      <c r="P87" s="758"/>
      <c r="Q87" s="758"/>
      <c r="R87" s="758"/>
      <c r="S87" s="758"/>
      <c r="T87" s="758"/>
      <c r="U87" s="758"/>
      <c r="V87" s="758"/>
      <c r="W87" s="758"/>
      <c r="X87" s="758"/>
      <c r="Y87" s="758"/>
      <c r="Z87" s="758"/>
      <c r="AA87" s="758"/>
      <c r="AB87" s="758"/>
      <c r="AC87" s="758"/>
      <c r="AD87" s="758"/>
      <c r="AE87" s="758"/>
      <c r="AF87" s="758">
        <f t="shared" si="7"/>
        <v>1</v>
      </c>
      <c r="AG87" s="99"/>
    </row>
    <row r="88" spans="1:33" ht="12" customHeight="1">
      <c r="A88" s="354" t="s">
        <v>369</v>
      </c>
      <c r="B88" s="758"/>
      <c r="C88" s="758"/>
      <c r="D88" s="758"/>
      <c r="E88" s="758"/>
      <c r="F88" s="758"/>
      <c r="G88" s="758"/>
      <c r="H88" s="758"/>
      <c r="I88" s="758"/>
      <c r="J88" s="758"/>
      <c r="K88" s="758"/>
      <c r="L88" s="758"/>
      <c r="M88" s="758"/>
      <c r="N88" s="758"/>
      <c r="O88" s="758"/>
      <c r="P88" s="758">
        <v>1</v>
      </c>
      <c r="Q88" s="758"/>
      <c r="R88" s="758"/>
      <c r="S88" s="758"/>
      <c r="T88" s="758"/>
      <c r="U88" s="758"/>
      <c r="V88" s="758"/>
      <c r="W88" s="758"/>
      <c r="X88" s="758"/>
      <c r="Y88" s="758"/>
      <c r="Z88" s="758"/>
      <c r="AA88" s="758"/>
      <c r="AB88" s="758"/>
      <c r="AC88" s="758"/>
      <c r="AD88" s="758">
        <v>1</v>
      </c>
      <c r="AE88" s="758"/>
      <c r="AF88" s="758">
        <f t="shared" si="7"/>
        <v>2</v>
      </c>
      <c r="AG88" s="99"/>
    </row>
    <row r="89" spans="1:33" ht="12" customHeight="1">
      <c r="A89" s="354" t="s">
        <v>370</v>
      </c>
      <c r="B89" s="758">
        <v>1</v>
      </c>
      <c r="C89" s="758"/>
      <c r="D89" s="758"/>
      <c r="E89" s="758"/>
      <c r="F89" s="758"/>
      <c r="G89" s="758"/>
      <c r="H89" s="758"/>
      <c r="I89" s="758"/>
      <c r="J89" s="758"/>
      <c r="K89" s="758"/>
      <c r="L89" s="758"/>
      <c r="M89" s="758"/>
      <c r="N89" s="758"/>
      <c r="O89" s="758"/>
      <c r="P89" s="758"/>
      <c r="Q89" s="758"/>
      <c r="R89" s="758"/>
      <c r="S89" s="758"/>
      <c r="T89" s="758"/>
      <c r="U89" s="758"/>
      <c r="V89" s="758"/>
      <c r="W89" s="758"/>
      <c r="X89" s="758"/>
      <c r="Y89" s="758"/>
      <c r="Z89" s="758"/>
      <c r="AA89" s="758"/>
      <c r="AB89" s="758"/>
      <c r="AC89" s="758"/>
      <c r="AD89" s="758"/>
      <c r="AE89" s="758"/>
      <c r="AF89" s="758">
        <f t="shared" si="7"/>
        <v>1</v>
      </c>
      <c r="AG89" s="99"/>
    </row>
    <row r="90" spans="1:33" ht="12" customHeight="1">
      <c r="A90" s="354" t="s">
        <v>371</v>
      </c>
      <c r="B90" s="758"/>
      <c r="C90" s="758"/>
      <c r="D90" s="758"/>
      <c r="E90" s="758"/>
      <c r="F90" s="758"/>
      <c r="G90" s="758"/>
      <c r="H90" s="758"/>
      <c r="I90" s="758"/>
      <c r="J90" s="758"/>
      <c r="K90" s="758"/>
      <c r="L90" s="758"/>
      <c r="M90" s="758"/>
      <c r="N90" s="758"/>
      <c r="O90" s="758"/>
      <c r="P90" s="758"/>
      <c r="Q90" s="758"/>
      <c r="R90" s="758"/>
      <c r="S90" s="758"/>
      <c r="T90" s="758"/>
      <c r="U90" s="758"/>
      <c r="V90" s="758"/>
      <c r="W90" s="758"/>
      <c r="X90" s="758"/>
      <c r="Y90" s="758"/>
      <c r="Z90" s="758">
        <v>1</v>
      </c>
      <c r="AA90" s="758"/>
      <c r="AB90" s="758"/>
      <c r="AC90" s="758"/>
      <c r="AD90" s="758"/>
      <c r="AE90" s="758"/>
      <c r="AF90" s="758">
        <f t="shared" si="7"/>
        <v>1</v>
      </c>
      <c r="AG90" s="99"/>
    </row>
    <row r="91" spans="1:33" ht="12" customHeight="1">
      <c r="A91" s="355" t="s">
        <v>402</v>
      </c>
      <c r="B91" s="760"/>
      <c r="C91" s="760"/>
      <c r="D91" s="760"/>
      <c r="E91" s="760"/>
      <c r="F91" s="760"/>
      <c r="G91" s="760"/>
      <c r="H91" s="760"/>
      <c r="I91" s="760"/>
      <c r="J91" s="760"/>
      <c r="K91" s="760"/>
      <c r="L91" s="760"/>
      <c r="M91" s="760"/>
      <c r="N91" s="760"/>
      <c r="O91" s="760"/>
      <c r="P91" s="760"/>
      <c r="Q91" s="760"/>
      <c r="R91" s="760"/>
      <c r="S91" s="760"/>
      <c r="T91" s="760"/>
      <c r="U91" s="760"/>
      <c r="V91" s="760"/>
      <c r="W91" s="760"/>
      <c r="X91" s="760"/>
      <c r="Y91" s="760"/>
      <c r="Z91" s="760"/>
      <c r="AA91" s="760"/>
      <c r="AB91" s="760"/>
      <c r="AC91" s="760"/>
      <c r="AD91" s="760"/>
      <c r="AE91" s="760"/>
      <c r="AF91" s="760"/>
      <c r="AG91" s="99"/>
    </row>
    <row r="92" spans="1:33" ht="12" customHeight="1">
      <c r="A92" s="354" t="s">
        <v>372</v>
      </c>
      <c r="B92" s="758">
        <v>1</v>
      </c>
      <c r="C92" s="758"/>
      <c r="D92" s="758"/>
      <c r="E92" s="758"/>
      <c r="F92" s="758"/>
      <c r="G92" s="758"/>
      <c r="H92" s="758"/>
      <c r="I92" s="758"/>
      <c r="J92" s="758"/>
      <c r="K92" s="758"/>
      <c r="L92" s="758"/>
      <c r="M92" s="758"/>
      <c r="N92" s="758"/>
      <c r="O92" s="758"/>
      <c r="P92" s="758"/>
      <c r="Q92" s="758"/>
      <c r="R92" s="758"/>
      <c r="S92" s="758"/>
      <c r="T92" s="758"/>
      <c r="U92" s="758"/>
      <c r="V92" s="758"/>
      <c r="W92" s="758"/>
      <c r="X92" s="758"/>
      <c r="Y92" s="758"/>
      <c r="Z92" s="758"/>
      <c r="AA92" s="758"/>
      <c r="AB92" s="758"/>
      <c r="AC92" s="758"/>
      <c r="AD92" s="758"/>
      <c r="AE92" s="758"/>
      <c r="AF92" s="758">
        <f t="shared" ref="AF92:AF100" si="8">SUM(B92:AE92)</f>
        <v>1</v>
      </c>
      <c r="AG92" s="99"/>
    </row>
    <row r="93" spans="1:33" ht="12" customHeight="1">
      <c r="A93" s="354" t="s">
        <v>373</v>
      </c>
      <c r="B93" s="758"/>
      <c r="C93" s="758"/>
      <c r="D93" s="758"/>
      <c r="E93" s="758"/>
      <c r="F93" s="758"/>
      <c r="G93" s="758"/>
      <c r="H93" s="758"/>
      <c r="I93" s="758"/>
      <c r="J93" s="758"/>
      <c r="K93" s="758"/>
      <c r="L93" s="758"/>
      <c r="M93" s="758"/>
      <c r="N93" s="758"/>
      <c r="O93" s="758"/>
      <c r="P93" s="758"/>
      <c r="Q93" s="758">
        <v>1</v>
      </c>
      <c r="R93" s="758"/>
      <c r="S93" s="758"/>
      <c r="T93" s="758"/>
      <c r="U93" s="758"/>
      <c r="V93" s="758"/>
      <c r="W93" s="758"/>
      <c r="X93" s="758"/>
      <c r="Y93" s="758"/>
      <c r="Z93" s="758"/>
      <c r="AA93" s="758"/>
      <c r="AB93" s="758"/>
      <c r="AC93" s="758"/>
      <c r="AD93" s="758"/>
      <c r="AE93" s="758"/>
      <c r="AF93" s="758">
        <f t="shared" si="8"/>
        <v>1</v>
      </c>
      <c r="AG93" s="99"/>
    </row>
    <row r="94" spans="1:33" ht="12" customHeight="1">
      <c r="A94" s="354" t="s">
        <v>375</v>
      </c>
      <c r="B94" s="758">
        <v>1</v>
      </c>
      <c r="C94" s="758"/>
      <c r="D94" s="758"/>
      <c r="E94" s="758"/>
      <c r="F94" s="758"/>
      <c r="G94" s="758"/>
      <c r="H94" s="758"/>
      <c r="I94" s="758"/>
      <c r="J94" s="758"/>
      <c r="K94" s="758"/>
      <c r="L94" s="758"/>
      <c r="M94" s="758"/>
      <c r="N94" s="758"/>
      <c r="O94" s="758"/>
      <c r="P94" s="758"/>
      <c r="Q94" s="758"/>
      <c r="R94" s="758"/>
      <c r="S94" s="758"/>
      <c r="T94" s="758"/>
      <c r="U94" s="758"/>
      <c r="V94" s="758"/>
      <c r="W94" s="758"/>
      <c r="X94" s="758"/>
      <c r="Y94" s="758"/>
      <c r="Z94" s="758">
        <v>1</v>
      </c>
      <c r="AA94" s="758"/>
      <c r="AB94" s="758"/>
      <c r="AC94" s="758"/>
      <c r="AD94" s="758"/>
      <c r="AE94" s="758"/>
      <c r="AF94" s="758">
        <f t="shared" si="8"/>
        <v>2</v>
      </c>
      <c r="AG94" s="99"/>
    </row>
    <row r="95" spans="1:33" ht="12" customHeight="1">
      <c r="A95" s="354" t="s">
        <v>376</v>
      </c>
      <c r="B95" s="758"/>
      <c r="C95" s="758"/>
      <c r="D95" s="758"/>
      <c r="E95" s="758"/>
      <c r="F95" s="758"/>
      <c r="G95" s="758"/>
      <c r="H95" s="758"/>
      <c r="I95" s="758"/>
      <c r="J95" s="758"/>
      <c r="K95" s="758"/>
      <c r="L95" s="758"/>
      <c r="M95" s="758"/>
      <c r="N95" s="758"/>
      <c r="O95" s="758"/>
      <c r="P95" s="758"/>
      <c r="Q95" s="758">
        <v>1</v>
      </c>
      <c r="R95" s="758"/>
      <c r="S95" s="758"/>
      <c r="T95" s="758"/>
      <c r="U95" s="758"/>
      <c r="V95" s="758"/>
      <c r="W95" s="758"/>
      <c r="X95" s="758"/>
      <c r="Y95" s="758"/>
      <c r="Z95" s="758"/>
      <c r="AA95" s="758"/>
      <c r="AB95" s="758"/>
      <c r="AC95" s="758"/>
      <c r="AD95" s="758"/>
      <c r="AE95" s="758"/>
      <c r="AF95" s="758">
        <f t="shared" si="8"/>
        <v>1</v>
      </c>
      <c r="AG95" s="99"/>
    </row>
    <row r="96" spans="1:33" ht="12" customHeight="1">
      <c r="A96" s="354" t="s">
        <v>377</v>
      </c>
      <c r="B96" s="758"/>
      <c r="C96" s="758"/>
      <c r="D96" s="758"/>
      <c r="E96" s="758"/>
      <c r="F96" s="758"/>
      <c r="G96" s="758"/>
      <c r="H96" s="758"/>
      <c r="I96" s="758"/>
      <c r="J96" s="758"/>
      <c r="K96" s="758"/>
      <c r="L96" s="758"/>
      <c r="M96" s="758"/>
      <c r="N96" s="758"/>
      <c r="O96" s="758"/>
      <c r="P96" s="758"/>
      <c r="Q96" s="758">
        <v>1</v>
      </c>
      <c r="R96" s="758"/>
      <c r="S96" s="758"/>
      <c r="T96" s="758"/>
      <c r="U96" s="758"/>
      <c r="V96" s="758"/>
      <c r="W96" s="758"/>
      <c r="X96" s="758"/>
      <c r="Y96" s="758"/>
      <c r="Z96" s="758"/>
      <c r="AA96" s="758"/>
      <c r="AB96" s="758"/>
      <c r="AC96" s="758"/>
      <c r="AD96" s="758"/>
      <c r="AE96" s="758"/>
      <c r="AF96" s="758">
        <f t="shared" si="8"/>
        <v>1</v>
      </c>
      <c r="AG96" s="99"/>
    </row>
    <row r="97" spans="1:33" ht="12" customHeight="1">
      <c r="A97" s="354" t="s">
        <v>399</v>
      </c>
      <c r="B97" s="758"/>
      <c r="C97" s="758"/>
      <c r="D97" s="758"/>
      <c r="E97" s="758"/>
      <c r="F97" s="758"/>
      <c r="G97" s="758"/>
      <c r="H97" s="758"/>
      <c r="I97" s="758"/>
      <c r="J97" s="758"/>
      <c r="K97" s="758"/>
      <c r="L97" s="758"/>
      <c r="M97" s="758"/>
      <c r="N97" s="758"/>
      <c r="O97" s="758"/>
      <c r="P97" s="758"/>
      <c r="Q97" s="758">
        <v>1</v>
      </c>
      <c r="R97" s="758"/>
      <c r="S97" s="758"/>
      <c r="T97" s="758"/>
      <c r="U97" s="758"/>
      <c r="V97" s="758"/>
      <c r="W97" s="758"/>
      <c r="X97" s="758"/>
      <c r="Y97" s="758"/>
      <c r="Z97" s="758"/>
      <c r="AA97" s="758"/>
      <c r="AB97" s="758"/>
      <c r="AC97" s="758"/>
      <c r="AD97" s="758"/>
      <c r="AE97" s="758"/>
      <c r="AF97" s="758">
        <f t="shared" si="8"/>
        <v>1</v>
      </c>
      <c r="AG97" s="99"/>
    </row>
    <row r="98" spans="1:33" ht="12" customHeight="1">
      <c r="A98" s="354" t="s">
        <v>378</v>
      </c>
      <c r="B98" s="758"/>
      <c r="C98" s="758"/>
      <c r="D98" s="758"/>
      <c r="E98" s="758"/>
      <c r="F98" s="758"/>
      <c r="G98" s="758"/>
      <c r="H98" s="758"/>
      <c r="I98" s="758"/>
      <c r="J98" s="758"/>
      <c r="K98" s="758"/>
      <c r="L98" s="758"/>
      <c r="M98" s="758"/>
      <c r="N98" s="758"/>
      <c r="O98" s="758"/>
      <c r="P98" s="758"/>
      <c r="Q98" s="758">
        <v>1</v>
      </c>
      <c r="R98" s="758"/>
      <c r="S98" s="758"/>
      <c r="T98" s="758"/>
      <c r="U98" s="758"/>
      <c r="V98" s="758"/>
      <c r="W98" s="758"/>
      <c r="X98" s="758"/>
      <c r="Y98" s="758"/>
      <c r="Z98" s="758"/>
      <c r="AA98" s="758"/>
      <c r="AB98" s="758"/>
      <c r="AC98" s="758"/>
      <c r="AD98" s="758"/>
      <c r="AE98" s="758"/>
      <c r="AF98" s="758">
        <f t="shared" si="8"/>
        <v>1</v>
      </c>
      <c r="AG98" s="99"/>
    </row>
    <row r="99" spans="1:33" ht="27" customHeight="1">
      <c r="A99" s="504" t="s">
        <v>379</v>
      </c>
      <c r="B99" s="761">
        <f t="shared" ref="B99:AE99" si="9">B20+B9</f>
        <v>33</v>
      </c>
      <c r="C99" s="761">
        <f t="shared" si="9"/>
        <v>20</v>
      </c>
      <c r="D99" s="761">
        <f t="shared" si="9"/>
        <v>7</v>
      </c>
      <c r="E99" s="761">
        <f t="shared" si="9"/>
        <v>2</v>
      </c>
      <c r="F99" s="761">
        <f t="shared" si="9"/>
        <v>6</v>
      </c>
      <c r="G99" s="761">
        <f t="shared" si="9"/>
        <v>9</v>
      </c>
      <c r="H99" s="761">
        <f t="shared" si="9"/>
        <v>7</v>
      </c>
      <c r="I99" s="761">
        <f t="shared" si="9"/>
        <v>3</v>
      </c>
      <c r="J99" s="761">
        <f t="shared" si="9"/>
        <v>5</v>
      </c>
      <c r="K99" s="761">
        <f t="shared" si="9"/>
        <v>3</v>
      </c>
      <c r="L99" s="761">
        <f t="shared" si="9"/>
        <v>3</v>
      </c>
      <c r="M99" s="761">
        <f t="shared" si="9"/>
        <v>4</v>
      </c>
      <c r="N99" s="761">
        <f t="shared" si="9"/>
        <v>5</v>
      </c>
      <c r="O99" s="761">
        <f t="shared" si="9"/>
        <v>6</v>
      </c>
      <c r="P99" s="761">
        <f t="shared" si="9"/>
        <v>3</v>
      </c>
      <c r="Q99" s="761">
        <f t="shared" si="9"/>
        <v>6</v>
      </c>
      <c r="R99" s="761">
        <f t="shared" si="9"/>
        <v>3</v>
      </c>
      <c r="S99" s="761">
        <f t="shared" si="9"/>
        <v>3</v>
      </c>
      <c r="T99" s="761">
        <f t="shared" si="9"/>
        <v>2</v>
      </c>
      <c r="U99" s="761">
        <f t="shared" si="9"/>
        <v>4</v>
      </c>
      <c r="V99" s="761">
        <f t="shared" si="9"/>
        <v>5</v>
      </c>
      <c r="W99" s="761">
        <f t="shared" si="9"/>
        <v>2</v>
      </c>
      <c r="X99" s="761">
        <f t="shared" si="9"/>
        <v>5</v>
      </c>
      <c r="Y99" s="761">
        <f t="shared" si="9"/>
        <v>3</v>
      </c>
      <c r="Z99" s="761">
        <f t="shared" si="9"/>
        <v>15</v>
      </c>
      <c r="AA99" s="761">
        <f t="shared" si="9"/>
        <v>4</v>
      </c>
      <c r="AB99" s="761">
        <f t="shared" si="9"/>
        <v>7</v>
      </c>
      <c r="AC99" s="761">
        <f t="shared" si="9"/>
        <v>11</v>
      </c>
      <c r="AD99" s="761">
        <f t="shared" si="9"/>
        <v>9</v>
      </c>
      <c r="AE99" s="761">
        <f t="shared" si="9"/>
        <v>9</v>
      </c>
      <c r="AF99" s="761">
        <f t="shared" si="8"/>
        <v>204</v>
      </c>
    </row>
    <row r="100" spans="1:33" ht="21.75" customHeight="1">
      <c r="A100" s="363" t="s">
        <v>821</v>
      </c>
      <c r="B100" s="761">
        <v>436</v>
      </c>
      <c r="C100" s="761">
        <v>303</v>
      </c>
      <c r="D100" s="761">
        <v>100</v>
      </c>
      <c r="E100" s="761">
        <v>39</v>
      </c>
      <c r="F100" s="761">
        <v>61</v>
      </c>
      <c r="G100" s="761">
        <v>109</v>
      </c>
      <c r="H100" s="761">
        <v>73</v>
      </c>
      <c r="I100" s="761">
        <v>55</v>
      </c>
      <c r="J100" s="761">
        <v>65</v>
      </c>
      <c r="K100" s="761">
        <v>51</v>
      </c>
      <c r="L100" s="761">
        <v>48</v>
      </c>
      <c r="M100" s="761">
        <v>49</v>
      </c>
      <c r="N100" s="761">
        <v>64</v>
      </c>
      <c r="O100" s="761">
        <v>58</v>
      </c>
      <c r="P100" s="761">
        <v>49</v>
      </c>
      <c r="Q100" s="761">
        <v>51</v>
      </c>
      <c r="R100" s="761">
        <v>44</v>
      </c>
      <c r="S100" s="761">
        <v>52</v>
      </c>
      <c r="T100" s="761">
        <v>31</v>
      </c>
      <c r="U100" s="761">
        <v>63</v>
      </c>
      <c r="V100" s="761">
        <v>85</v>
      </c>
      <c r="W100" s="761">
        <v>40</v>
      </c>
      <c r="X100" s="761">
        <v>61</v>
      </c>
      <c r="Y100" s="761">
        <v>42</v>
      </c>
      <c r="Z100" s="761">
        <v>130</v>
      </c>
      <c r="AA100" s="761">
        <v>44</v>
      </c>
      <c r="AB100" s="761">
        <v>76</v>
      </c>
      <c r="AC100" s="761">
        <v>103</v>
      </c>
      <c r="AD100" s="761">
        <v>128</v>
      </c>
      <c r="AE100" s="761">
        <v>79</v>
      </c>
      <c r="AF100" s="766">
        <f t="shared" si="8"/>
        <v>2589</v>
      </c>
    </row>
    <row r="101" spans="1:33" ht="1.5" customHeight="1">
      <c r="A101" s="722"/>
      <c r="B101" s="722"/>
      <c r="C101" s="722"/>
      <c r="D101" s="722"/>
      <c r="E101" s="722"/>
      <c r="F101" s="722"/>
      <c r="G101" s="722"/>
      <c r="H101" s="722"/>
      <c r="I101" s="722"/>
      <c r="J101" s="722"/>
      <c r="K101" s="722"/>
      <c r="L101" s="722"/>
      <c r="M101" s="722"/>
      <c r="N101" s="722"/>
      <c r="O101" s="722"/>
      <c r="P101" s="722"/>
      <c r="Q101" s="722"/>
      <c r="R101" s="722"/>
      <c r="S101" s="722"/>
      <c r="T101" s="722"/>
      <c r="U101" s="722"/>
      <c r="V101" s="722"/>
      <c r="W101" s="722"/>
      <c r="X101" s="722"/>
      <c r="Y101" s="722"/>
      <c r="Z101" s="722"/>
      <c r="AA101" s="722"/>
      <c r="AB101" s="722"/>
      <c r="AC101" s="722"/>
      <c r="AD101" s="722"/>
      <c r="AE101" s="722"/>
      <c r="AF101" s="722"/>
    </row>
    <row r="102" spans="1:33"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147"/>
      <c r="Z102" s="147"/>
      <c r="AA102" s="147"/>
      <c r="AB102" s="147"/>
      <c r="AC102" s="147"/>
      <c r="AD102" s="147"/>
      <c r="AE102" s="147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showGridLines="0" workbookViewId="0">
      <selection activeCell="I19" sqref="I19"/>
    </sheetView>
  </sheetViews>
  <sheetFormatPr baseColWidth="10" defaultColWidth="11.42578125" defaultRowHeight="15"/>
  <cols>
    <col min="1" max="1" width="38.85546875" style="86" customWidth="1"/>
    <col min="2" max="6" width="14.7109375" style="446" customWidth="1"/>
    <col min="7" max="7" width="14.7109375" style="372" customWidth="1"/>
    <col min="8" max="8" width="11.42578125" style="372"/>
    <col min="9" max="9" width="37" style="372" bestFit="1" customWidth="1"/>
    <col min="10" max="248" width="11.42578125" style="372"/>
    <col min="249" max="249" width="38.85546875" style="372" customWidth="1"/>
    <col min="250" max="255" width="14.7109375" style="372" customWidth="1"/>
    <col min="256" max="504" width="11.42578125" style="372"/>
    <col min="505" max="505" width="38.85546875" style="372" customWidth="1"/>
    <col min="506" max="511" width="14.7109375" style="372" customWidth="1"/>
    <col min="512" max="760" width="11.42578125" style="372"/>
    <col min="761" max="761" width="38.85546875" style="372" customWidth="1"/>
    <col min="762" max="767" width="14.7109375" style="372" customWidth="1"/>
    <col min="768" max="1016" width="11.42578125" style="372"/>
    <col min="1017" max="1017" width="38.85546875" style="372" customWidth="1"/>
    <col min="1018" max="1023" width="14.7109375" style="372" customWidth="1"/>
    <col min="1024" max="1272" width="11.42578125" style="372"/>
    <col min="1273" max="1273" width="38.85546875" style="372" customWidth="1"/>
    <col min="1274" max="1279" width="14.7109375" style="372" customWidth="1"/>
    <col min="1280" max="1528" width="11.42578125" style="372"/>
    <col min="1529" max="1529" width="38.85546875" style="372" customWidth="1"/>
    <col min="1530" max="1535" width="14.7109375" style="372" customWidth="1"/>
    <col min="1536" max="1784" width="11.42578125" style="372"/>
    <col min="1785" max="1785" width="38.85546875" style="372" customWidth="1"/>
    <col min="1786" max="1791" width="14.7109375" style="372" customWidth="1"/>
    <col min="1792" max="2040" width="11.42578125" style="372"/>
    <col min="2041" max="2041" width="38.85546875" style="372" customWidth="1"/>
    <col min="2042" max="2047" width="14.7109375" style="372" customWidth="1"/>
    <col min="2048" max="2296" width="11.42578125" style="372"/>
    <col min="2297" max="2297" width="38.85546875" style="372" customWidth="1"/>
    <col min="2298" max="2303" width="14.7109375" style="372" customWidth="1"/>
    <col min="2304" max="2552" width="11.42578125" style="372"/>
    <col min="2553" max="2553" width="38.85546875" style="372" customWidth="1"/>
    <col min="2554" max="2559" width="14.7109375" style="372" customWidth="1"/>
    <col min="2560" max="2808" width="11.42578125" style="372"/>
    <col min="2809" max="2809" width="38.85546875" style="372" customWidth="1"/>
    <col min="2810" max="2815" width="14.7109375" style="372" customWidth="1"/>
    <col min="2816" max="3064" width="11.42578125" style="372"/>
    <col min="3065" max="3065" width="38.85546875" style="372" customWidth="1"/>
    <col min="3066" max="3071" width="14.7109375" style="372" customWidth="1"/>
    <col min="3072" max="3320" width="11.42578125" style="372"/>
    <col min="3321" max="3321" width="38.85546875" style="372" customWidth="1"/>
    <col min="3322" max="3327" width="14.7109375" style="372" customWidth="1"/>
    <col min="3328" max="3576" width="11.42578125" style="372"/>
    <col min="3577" max="3577" width="38.85546875" style="372" customWidth="1"/>
    <col min="3578" max="3583" width="14.7109375" style="372" customWidth="1"/>
    <col min="3584" max="3832" width="11.42578125" style="372"/>
    <col min="3833" max="3833" width="38.85546875" style="372" customWidth="1"/>
    <col min="3834" max="3839" width="14.7109375" style="372" customWidth="1"/>
    <col min="3840" max="4088" width="11.42578125" style="372"/>
    <col min="4089" max="4089" width="38.85546875" style="372" customWidth="1"/>
    <col min="4090" max="4095" width="14.7109375" style="372" customWidth="1"/>
    <col min="4096" max="4344" width="11.42578125" style="372"/>
    <col min="4345" max="4345" width="38.85546875" style="372" customWidth="1"/>
    <col min="4346" max="4351" width="14.7109375" style="372" customWidth="1"/>
    <col min="4352" max="4600" width="11.42578125" style="372"/>
    <col min="4601" max="4601" width="38.85546875" style="372" customWidth="1"/>
    <col min="4602" max="4607" width="14.7109375" style="372" customWidth="1"/>
    <col min="4608" max="4856" width="11.42578125" style="372"/>
    <col min="4857" max="4857" width="38.85546875" style="372" customWidth="1"/>
    <col min="4858" max="4863" width="14.7109375" style="372" customWidth="1"/>
    <col min="4864" max="5112" width="11.42578125" style="372"/>
    <col min="5113" max="5113" width="38.85546875" style="372" customWidth="1"/>
    <col min="5114" max="5119" width="14.7109375" style="372" customWidth="1"/>
    <col min="5120" max="5368" width="11.42578125" style="372"/>
    <col min="5369" max="5369" width="38.85546875" style="372" customWidth="1"/>
    <col min="5370" max="5375" width="14.7109375" style="372" customWidth="1"/>
    <col min="5376" max="5624" width="11.42578125" style="372"/>
    <col min="5625" max="5625" width="38.85546875" style="372" customWidth="1"/>
    <col min="5626" max="5631" width="14.7109375" style="372" customWidth="1"/>
    <col min="5632" max="5880" width="11.42578125" style="372"/>
    <col min="5881" max="5881" width="38.85546875" style="372" customWidth="1"/>
    <col min="5882" max="5887" width="14.7109375" style="372" customWidth="1"/>
    <col min="5888" max="6136" width="11.42578125" style="372"/>
    <col min="6137" max="6137" width="38.85546875" style="372" customWidth="1"/>
    <col min="6138" max="6143" width="14.7109375" style="372" customWidth="1"/>
    <col min="6144" max="6392" width="11.42578125" style="372"/>
    <col min="6393" max="6393" width="38.85546875" style="372" customWidth="1"/>
    <col min="6394" max="6399" width="14.7109375" style="372" customWidth="1"/>
    <col min="6400" max="6648" width="11.42578125" style="372"/>
    <col min="6649" max="6649" width="38.85546875" style="372" customWidth="1"/>
    <col min="6650" max="6655" width="14.7109375" style="372" customWidth="1"/>
    <col min="6656" max="6904" width="11.42578125" style="372"/>
    <col min="6905" max="6905" width="38.85546875" style="372" customWidth="1"/>
    <col min="6906" max="6911" width="14.7109375" style="372" customWidth="1"/>
    <col min="6912" max="7160" width="11.42578125" style="372"/>
    <col min="7161" max="7161" width="38.85546875" style="372" customWidth="1"/>
    <col min="7162" max="7167" width="14.7109375" style="372" customWidth="1"/>
    <col min="7168" max="7416" width="11.42578125" style="372"/>
    <col min="7417" max="7417" width="38.85546875" style="372" customWidth="1"/>
    <col min="7418" max="7423" width="14.7109375" style="372" customWidth="1"/>
    <col min="7424" max="7672" width="11.42578125" style="372"/>
    <col min="7673" max="7673" width="38.85546875" style="372" customWidth="1"/>
    <col min="7674" max="7679" width="14.7109375" style="372" customWidth="1"/>
    <col min="7680" max="7928" width="11.42578125" style="372"/>
    <col min="7929" max="7929" width="38.85546875" style="372" customWidth="1"/>
    <col min="7930" max="7935" width="14.7109375" style="372" customWidth="1"/>
    <col min="7936" max="8184" width="11.42578125" style="372"/>
    <col min="8185" max="8185" width="38.85546875" style="372" customWidth="1"/>
    <col min="8186" max="8191" width="14.7109375" style="372" customWidth="1"/>
    <col min="8192" max="8440" width="11.42578125" style="372"/>
    <col min="8441" max="8441" width="38.85546875" style="372" customWidth="1"/>
    <col min="8442" max="8447" width="14.7109375" style="372" customWidth="1"/>
    <col min="8448" max="8696" width="11.42578125" style="372"/>
    <col min="8697" max="8697" width="38.85546875" style="372" customWidth="1"/>
    <col min="8698" max="8703" width="14.7109375" style="372" customWidth="1"/>
    <col min="8704" max="8952" width="11.42578125" style="372"/>
    <col min="8953" max="8953" width="38.85546875" style="372" customWidth="1"/>
    <col min="8954" max="8959" width="14.7109375" style="372" customWidth="1"/>
    <col min="8960" max="9208" width="11.42578125" style="372"/>
    <col min="9209" max="9209" width="38.85546875" style="372" customWidth="1"/>
    <col min="9210" max="9215" width="14.7109375" style="372" customWidth="1"/>
    <col min="9216" max="9464" width="11.42578125" style="372"/>
    <col min="9465" max="9465" width="38.85546875" style="372" customWidth="1"/>
    <col min="9466" max="9471" width="14.7109375" style="372" customWidth="1"/>
    <col min="9472" max="9720" width="11.42578125" style="372"/>
    <col min="9721" max="9721" width="38.85546875" style="372" customWidth="1"/>
    <col min="9722" max="9727" width="14.7109375" style="372" customWidth="1"/>
    <col min="9728" max="9976" width="11.42578125" style="372"/>
    <col min="9977" max="9977" width="38.85546875" style="372" customWidth="1"/>
    <col min="9978" max="9983" width="14.7109375" style="372" customWidth="1"/>
    <col min="9984" max="10232" width="11.42578125" style="372"/>
    <col min="10233" max="10233" width="38.85546875" style="372" customWidth="1"/>
    <col min="10234" max="10239" width="14.7109375" style="372" customWidth="1"/>
    <col min="10240" max="10488" width="11.42578125" style="372"/>
    <col min="10489" max="10489" width="38.85546875" style="372" customWidth="1"/>
    <col min="10490" max="10495" width="14.7109375" style="372" customWidth="1"/>
    <col min="10496" max="10744" width="11.42578125" style="372"/>
    <col min="10745" max="10745" width="38.85546875" style="372" customWidth="1"/>
    <col min="10746" max="10751" width="14.7109375" style="372" customWidth="1"/>
    <col min="10752" max="11000" width="11.42578125" style="372"/>
    <col min="11001" max="11001" width="38.85546875" style="372" customWidth="1"/>
    <col min="11002" max="11007" width="14.7109375" style="372" customWidth="1"/>
    <col min="11008" max="11256" width="11.42578125" style="372"/>
    <col min="11257" max="11257" width="38.85546875" style="372" customWidth="1"/>
    <col min="11258" max="11263" width="14.7109375" style="372" customWidth="1"/>
    <col min="11264" max="11512" width="11.42578125" style="372"/>
    <col min="11513" max="11513" width="38.85546875" style="372" customWidth="1"/>
    <col min="11514" max="11519" width="14.7109375" style="372" customWidth="1"/>
    <col min="11520" max="11768" width="11.42578125" style="372"/>
    <col min="11769" max="11769" width="38.85546875" style="372" customWidth="1"/>
    <col min="11770" max="11775" width="14.7109375" style="372" customWidth="1"/>
    <col min="11776" max="12024" width="11.42578125" style="372"/>
    <col min="12025" max="12025" width="38.85546875" style="372" customWidth="1"/>
    <col min="12026" max="12031" width="14.7109375" style="372" customWidth="1"/>
    <col min="12032" max="12280" width="11.42578125" style="372"/>
    <col min="12281" max="12281" width="38.85546875" style="372" customWidth="1"/>
    <col min="12282" max="12287" width="14.7109375" style="372" customWidth="1"/>
    <col min="12288" max="12536" width="11.42578125" style="372"/>
    <col min="12537" max="12537" width="38.85546875" style="372" customWidth="1"/>
    <col min="12538" max="12543" width="14.7109375" style="372" customWidth="1"/>
    <col min="12544" max="12792" width="11.42578125" style="372"/>
    <col min="12793" max="12793" width="38.85546875" style="372" customWidth="1"/>
    <col min="12794" max="12799" width="14.7109375" style="372" customWidth="1"/>
    <col min="12800" max="13048" width="11.42578125" style="372"/>
    <col min="13049" max="13049" width="38.85546875" style="372" customWidth="1"/>
    <col min="13050" max="13055" width="14.7109375" style="372" customWidth="1"/>
    <col min="13056" max="13304" width="11.42578125" style="372"/>
    <col min="13305" max="13305" width="38.85546875" style="372" customWidth="1"/>
    <col min="13306" max="13311" width="14.7109375" style="372" customWidth="1"/>
    <col min="13312" max="13560" width="11.42578125" style="372"/>
    <col min="13561" max="13561" width="38.85546875" style="372" customWidth="1"/>
    <col min="13562" max="13567" width="14.7109375" style="372" customWidth="1"/>
    <col min="13568" max="13816" width="11.42578125" style="372"/>
    <col min="13817" max="13817" width="38.85546875" style="372" customWidth="1"/>
    <col min="13818" max="13823" width="14.7109375" style="372" customWidth="1"/>
    <col min="13824" max="14072" width="11.42578125" style="372"/>
    <col min="14073" max="14073" width="38.85546875" style="372" customWidth="1"/>
    <col min="14074" max="14079" width="14.7109375" style="372" customWidth="1"/>
    <col min="14080" max="14328" width="11.42578125" style="372"/>
    <col min="14329" max="14329" width="38.85546875" style="372" customWidth="1"/>
    <col min="14330" max="14335" width="14.7109375" style="372" customWidth="1"/>
    <col min="14336" max="14584" width="11.42578125" style="372"/>
    <col min="14585" max="14585" width="38.85546875" style="372" customWidth="1"/>
    <col min="14586" max="14591" width="14.7109375" style="372" customWidth="1"/>
    <col min="14592" max="14840" width="11.42578125" style="372"/>
    <col min="14841" max="14841" width="38.85546875" style="372" customWidth="1"/>
    <col min="14842" max="14847" width="14.7109375" style="372" customWidth="1"/>
    <col min="14848" max="15096" width="11.42578125" style="372"/>
    <col min="15097" max="15097" width="38.85546875" style="372" customWidth="1"/>
    <col min="15098" max="15103" width="14.7109375" style="372" customWidth="1"/>
    <col min="15104" max="15352" width="11.42578125" style="372"/>
    <col min="15353" max="15353" width="38.85546875" style="372" customWidth="1"/>
    <col min="15354" max="15359" width="14.7109375" style="372" customWidth="1"/>
    <col min="15360" max="15608" width="11.42578125" style="372"/>
    <col min="15609" max="15609" width="38.85546875" style="372" customWidth="1"/>
    <col min="15610" max="15615" width="14.7109375" style="372" customWidth="1"/>
    <col min="15616" max="15864" width="11.42578125" style="372"/>
    <col min="15865" max="15865" width="38.85546875" style="372" customWidth="1"/>
    <col min="15866" max="15871" width="14.7109375" style="372" customWidth="1"/>
    <col min="15872" max="16120" width="11.42578125" style="372"/>
    <col min="16121" max="16121" width="38.85546875" style="372" customWidth="1"/>
    <col min="16122" max="16127" width="14.7109375" style="372" customWidth="1"/>
    <col min="16128" max="16384" width="11.42578125" style="372"/>
  </cols>
  <sheetData>
    <row r="1" spans="1:7">
      <c r="A1" s="858"/>
      <c r="B1" s="858"/>
      <c r="C1" s="858"/>
      <c r="D1" s="858"/>
      <c r="E1" s="858"/>
      <c r="F1" s="858"/>
      <c r="G1" s="858"/>
    </row>
    <row r="2" spans="1:7">
      <c r="A2" s="858" t="s">
        <v>412</v>
      </c>
      <c r="B2" s="858"/>
      <c r="C2" s="858"/>
      <c r="D2" s="858"/>
      <c r="E2" s="858"/>
      <c r="F2" s="858"/>
      <c r="G2" s="858"/>
    </row>
    <row r="3" spans="1:7">
      <c r="A3" s="858" t="s">
        <v>541</v>
      </c>
      <c r="B3" s="858"/>
      <c r="C3" s="858"/>
      <c r="D3" s="858"/>
      <c r="E3" s="858"/>
      <c r="F3" s="858"/>
      <c r="G3" s="858"/>
    </row>
    <row r="4" spans="1:7">
      <c r="A4" s="859" t="s">
        <v>878</v>
      </c>
      <c r="B4" s="859"/>
      <c r="C4" s="859"/>
      <c r="D4" s="859"/>
      <c r="E4" s="859"/>
      <c r="F4" s="859"/>
      <c r="G4" s="859"/>
    </row>
    <row r="5" spans="1:7">
      <c r="A5" s="623"/>
      <c r="B5" s="860">
        <v>2018</v>
      </c>
      <c r="C5" s="860"/>
      <c r="D5" s="860"/>
      <c r="E5" s="860"/>
      <c r="F5" s="860"/>
      <c r="G5" s="861"/>
    </row>
    <row r="6" spans="1:7" ht="21" customHeight="1">
      <c r="A6" s="623"/>
      <c r="B6" s="618" t="s">
        <v>536</v>
      </c>
      <c r="C6" s="618" t="s">
        <v>535</v>
      </c>
      <c r="D6" s="618" t="s">
        <v>534</v>
      </c>
      <c r="E6" s="618" t="s">
        <v>533</v>
      </c>
      <c r="F6" s="618" t="s">
        <v>738</v>
      </c>
      <c r="G6" s="624" t="s">
        <v>11</v>
      </c>
    </row>
    <row r="7" spans="1:7">
      <c r="A7" s="625" t="s">
        <v>414</v>
      </c>
      <c r="B7" s="626">
        <v>1489</v>
      </c>
      <c r="C7" s="626">
        <v>2244</v>
      </c>
      <c r="D7" s="626">
        <v>2367</v>
      </c>
      <c r="E7" s="626">
        <v>2254</v>
      </c>
      <c r="F7" s="626">
        <v>8354</v>
      </c>
      <c r="G7" s="627">
        <v>0.15031668346048654</v>
      </c>
    </row>
    <row r="8" spans="1:7">
      <c r="A8" s="625" t="s">
        <v>413</v>
      </c>
      <c r="B8" s="626">
        <v>9718</v>
      </c>
      <c r="C8" s="626">
        <v>9978</v>
      </c>
      <c r="D8" s="626">
        <v>12099</v>
      </c>
      <c r="E8" s="626">
        <v>11525</v>
      </c>
      <c r="F8" s="626">
        <v>43320</v>
      </c>
      <c r="G8" s="627">
        <v>0.77947315387937244</v>
      </c>
    </row>
    <row r="9" spans="1:7">
      <c r="A9" s="625" t="s">
        <v>955</v>
      </c>
      <c r="B9" s="626">
        <v>1668</v>
      </c>
      <c r="C9" s="626">
        <v>201</v>
      </c>
      <c r="D9" s="626">
        <v>276</v>
      </c>
      <c r="E9" s="626">
        <v>1757</v>
      </c>
      <c r="F9" s="626">
        <v>3902</v>
      </c>
      <c r="G9" s="627">
        <v>7.0210162660141073E-2</v>
      </c>
    </row>
    <row r="10" spans="1:7">
      <c r="A10" s="628" t="s">
        <v>872</v>
      </c>
      <c r="B10" s="620">
        <v>12875</v>
      </c>
      <c r="C10" s="620">
        <v>12423</v>
      </c>
      <c r="D10" s="620">
        <v>14742</v>
      </c>
      <c r="E10" s="620">
        <v>15536</v>
      </c>
      <c r="F10" s="728">
        <v>55576</v>
      </c>
      <c r="G10" s="746">
        <v>1</v>
      </c>
    </row>
    <row r="11" spans="1:7">
      <c r="A11" s="629"/>
      <c r="B11" s="630"/>
      <c r="C11" s="630"/>
      <c r="D11" s="630"/>
      <c r="E11" s="630"/>
      <c r="F11" s="630"/>
      <c r="G11" s="631"/>
    </row>
    <row r="12" spans="1:7">
      <c r="A12" s="858"/>
      <c r="B12" s="858"/>
      <c r="C12" s="858"/>
      <c r="D12" s="858"/>
      <c r="E12" s="858"/>
      <c r="F12" s="858"/>
      <c r="G12" s="858"/>
    </row>
    <row r="13" spans="1:7">
      <c r="A13" s="858" t="s">
        <v>538</v>
      </c>
      <c r="B13" s="858"/>
      <c r="C13" s="858"/>
      <c r="D13" s="858"/>
      <c r="E13" s="858"/>
      <c r="F13" s="858"/>
      <c r="G13" s="858"/>
    </row>
    <row r="14" spans="1:7">
      <c r="A14" s="858" t="s">
        <v>540</v>
      </c>
      <c r="B14" s="858"/>
      <c r="C14" s="858"/>
      <c r="D14" s="858"/>
      <c r="E14" s="858"/>
      <c r="F14" s="858"/>
      <c r="G14" s="858"/>
    </row>
    <row r="15" spans="1:7">
      <c r="A15" s="859" t="s">
        <v>878</v>
      </c>
      <c r="B15" s="859"/>
      <c r="C15" s="859"/>
      <c r="D15" s="859"/>
      <c r="E15" s="859"/>
      <c r="F15" s="859"/>
      <c r="G15" s="859"/>
    </row>
    <row r="16" spans="1:7">
      <c r="A16" s="623"/>
      <c r="B16" s="860">
        <v>2018</v>
      </c>
      <c r="C16" s="860"/>
      <c r="D16" s="860"/>
      <c r="E16" s="860"/>
      <c r="F16" s="860"/>
      <c r="G16" s="861"/>
    </row>
    <row r="17" spans="1:7" ht="20.25" customHeight="1">
      <c r="A17" s="617" t="s">
        <v>539</v>
      </c>
      <c r="B17" s="618" t="s">
        <v>536</v>
      </c>
      <c r="C17" s="618" t="s">
        <v>535</v>
      </c>
      <c r="D17" s="618" t="s">
        <v>534</v>
      </c>
      <c r="E17" s="618" t="s">
        <v>533</v>
      </c>
      <c r="F17" s="618" t="s">
        <v>738</v>
      </c>
      <c r="G17" s="624" t="s">
        <v>11</v>
      </c>
    </row>
    <row r="18" spans="1:7">
      <c r="A18" s="625" t="s">
        <v>176</v>
      </c>
      <c r="B18" s="626">
        <v>5240</v>
      </c>
      <c r="C18" s="626">
        <v>5318</v>
      </c>
      <c r="D18" s="626">
        <v>6686</v>
      </c>
      <c r="E18" s="626">
        <v>6141</v>
      </c>
      <c r="F18" s="626">
        <v>23385</v>
      </c>
      <c r="G18" s="627">
        <v>0.42077515474305455</v>
      </c>
    </row>
    <row r="19" spans="1:7">
      <c r="A19" s="625" t="s">
        <v>175</v>
      </c>
      <c r="B19" s="626">
        <v>4127</v>
      </c>
      <c r="C19" s="626">
        <v>3956</v>
      </c>
      <c r="D19" s="626">
        <v>4417</v>
      </c>
      <c r="E19" s="626">
        <v>663</v>
      </c>
      <c r="F19" s="626">
        <v>13163</v>
      </c>
      <c r="G19" s="627">
        <v>0.2368468403627465</v>
      </c>
    </row>
    <row r="20" spans="1:7">
      <c r="A20" s="625" t="s">
        <v>177</v>
      </c>
      <c r="B20" s="626">
        <v>1893</v>
      </c>
      <c r="C20" s="626">
        <v>1680</v>
      </c>
      <c r="D20" s="626">
        <v>2036</v>
      </c>
      <c r="E20" s="626">
        <v>2346</v>
      </c>
      <c r="F20" s="626">
        <v>7955</v>
      </c>
      <c r="G20" s="627">
        <v>0.14313732546422916</v>
      </c>
    </row>
    <row r="21" spans="1:7">
      <c r="A21" s="625" t="s">
        <v>181</v>
      </c>
      <c r="B21" s="626">
        <v>307</v>
      </c>
      <c r="C21" s="626">
        <v>236</v>
      </c>
      <c r="D21" s="626">
        <v>278</v>
      </c>
      <c r="E21" s="626">
        <v>4587</v>
      </c>
      <c r="F21" s="626">
        <v>5408</v>
      </c>
      <c r="G21" s="627">
        <v>9.7308190585864401E-2</v>
      </c>
    </row>
    <row r="22" spans="1:7">
      <c r="A22" s="625" t="s">
        <v>871</v>
      </c>
      <c r="B22" s="626">
        <v>267</v>
      </c>
      <c r="C22" s="626">
        <v>234</v>
      </c>
      <c r="D22" s="626">
        <v>245</v>
      </c>
      <c r="E22" s="626">
        <v>986</v>
      </c>
      <c r="F22" s="626">
        <v>1732</v>
      </c>
      <c r="G22" s="627">
        <v>3.1164531452425509E-2</v>
      </c>
    </row>
    <row r="23" spans="1:7">
      <c r="A23" s="625" t="s">
        <v>180</v>
      </c>
      <c r="B23" s="626">
        <v>469</v>
      </c>
      <c r="C23" s="626">
        <v>511</v>
      </c>
      <c r="D23" s="626">
        <v>423</v>
      </c>
      <c r="E23" s="626">
        <v>273</v>
      </c>
      <c r="F23" s="626">
        <v>1676</v>
      </c>
      <c r="G23" s="627">
        <v>3.0156902259968331E-2</v>
      </c>
    </row>
    <row r="24" spans="1:7">
      <c r="A24" s="625" t="s">
        <v>178</v>
      </c>
      <c r="B24" s="626">
        <v>260</v>
      </c>
      <c r="C24" s="626">
        <v>229</v>
      </c>
      <c r="D24" s="626">
        <v>262</v>
      </c>
      <c r="E24" s="626">
        <v>333</v>
      </c>
      <c r="F24" s="626">
        <v>1084</v>
      </c>
      <c r="G24" s="627">
        <v>1.9504822225421044E-2</v>
      </c>
    </row>
    <row r="25" spans="1:7">
      <c r="A25" s="625" t="s">
        <v>182</v>
      </c>
      <c r="B25" s="626">
        <v>230</v>
      </c>
      <c r="C25" s="626">
        <v>192</v>
      </c>
      <c r="D25" s="626">
        <v>320</v>
      </c>
      <c r="E25" s="626">
        <v>163</v>
      </c>
      <c r="F25" s="745">
        <v>905</v>
      </c>
      <c r="G25" s="627">
        <v>1.628400748524543E-2</v>
      </c>
    </row>
    <row r="26" spans="1:7">
      <c r="A26" s="625" t="s">
        <v>183</v>
      </c>
      <c r="B26" s="626">
        <v>82</v>
      </c>
      <c r="C26" s="626">
        <v>67</v>
      </c>
      <c r="D26" s="626">
        <v>75</v>
      </c>
      <c r="E26" s="626">
        <v>44</v>
      </c>
      <c r="F26" s="626">
        <v>268</v>
      </c>
      <c r="G26" s="627">
        <v>4.822225421045055E-3</v>
      </c>
    </row>
    <row r="27" spans="1:7">
      <c r="A27" s="628" t="s">
        <v>872</v>
      </c>
      <c r="B27" s="747">
        <v>12875</v>
      </c>
      <c r="C27" s="747">
        <v>12423</v>
      </c>
      <c r="D27" s="747">
        <v>14742</v>
      </c>
      <c r="E27" s="747">
        <v>15536</v>
      </c>
      <c r="F27" s="747">
        <v>55576</v>
      </c>
      <c r="G27" s="746">
        <v>1</v>
      </c>
    </row>
    <row r="28" spans="1:7">
      <c r="A28" s="629"/>
      <c r="B28" s="630"/>
      <c r="C28" s="630"/>
      <c r="D28" s="630"/>
      <c r="E28" s="630"/>
      <c r="F28" s="630"/>
      <c r="G28" s="631"/>
    </row>
    <row r="29" spans="1:7">
      <c r="A29" s="858"/>
      <c r="B29" s="858"/>
      <c r="C29" s="858"/>
      <c r="D29" s="858"/>
      <c r="E29" s="858"/>
      <c r="F29" s="858"/>
      <c r="G29" s="858"/>
    </row>
    <row r="30" spans="1:7">
      <c r="A30" s="858" t="s">
        <v>538</v>
      </c>
      <c r="B30" s="858"/>
      <c r="C30" s="858"/>
      <c r="D30" s="858"/>
      <c r="E30" s="858"/>
      <c r="F30" s="858"/>
      <c r="G30" s="858"/>
    </row>
    <row r="31" spans="1:7">
      <c r="A31" s="858" t="s">
        <v>959</v>
      </c>
      <c r="B31" s="858"/>
      <c r="C31" s="858"/>
      <c r="D31" s="858"/>
      <c r="E31" s="858"/>
      <c r="F31" s="858"/>
      <c r="G31" s="858"/>
    </row>
    <row r="32" spans="1:7">
      <c r="A32" s="859" t="s">
        <v>878</v>
      </c>
      <c r="B32" s="859"/>
      <c r="C32" s="859"/>
      <c r="D32" s="859"/>
      <c r="E32" s="859"/>
      <c r="F32" s="859"/>
      <c r="G32" s="859"/>
    </row>
    <row r="33" spans="1:11">
      <c r="A33" s="623"/>
      <c r="B33" s="860">
        <v>2018</v>
      </c>
      <c r="C33" s="860"/>
      <c r="D33" s="860"/>
      <c r="E33" s="860"/>
      <c r="F33" s="860"/>
      <c r="G33" s="861"/>
    </row>
    <row r="34" spans="1:11" ht="22.5" customHeight="1">
      <c r="A34" s="617" t="s">
        <v>537</v>
      </c>
      <c r="B34" s="618" t="s">
        <v>536</v>
      </c>
      <c r="C34" s="618" t="s">
        <v>535</v>
      </c>
      <c r="D34" s="618" t="s">
        <v>534</v>
      </c>
      <c r="E34" s="618" t="s">
        <v>533</v>
      </c>
      <c r="F34" s="618" t="s">
        <v>738</v>
      </c>
      <c r="G34" s="632" t="s">
        <v>11</v>
      </c>
    </row>
    <row r="35" spans="1:11">
      <c r="A35" s="621" t="s">
        <v>415</v>
      </c>
      <c r="B35" s="622">
        <v>1785</v>
      </c>
      <c r="C35" s="622">
        <v>1780</v>
      </c>
      <c r="D35" s="622">
        <v>2514</v>
      </c>
      <c r="E35" s="622">
        <v>2766</v>
      </c>
      <c r="F35" s="622">
        <v>8845</v>
      </c>
      <c r="G35" s="740">
        <v>0.15915143227292355</v>
      </c>
      <c r="I35" s="633"/>
      <c r="J35" s="634"/>
      <c r="K35" s="633"/>
    </row>
    <row r="36" spans="1:11">
      <c r="A36" s="621" t="s">
        <v>416</v>
      </c>
      <c r="B36" s="622">
        <v>536</v>
      </c>
      <c r="C36" s="622">
        <v>565</v>
      </c>
      <c r="D36" s="622">
        <v>512</v>
      </c>
      <c r="E36" s="622">
        <v>942</v>
      </c>
      <c r="F36" s="622">
        <v>2555</v>
      </c>
      <c r="G36" s="740">
        <v>4.5973081905858644E-2</v>
      </c>
      <c r="I36" s="633"/>
      <c r="J36" s="634"/>
      <c r="K36" s="633"/>
    </row>
    <row r="37" spans="1:11">
      <c r="A37" s="621" t="s">
        <v>417</v>
      </c>
      <c r="B37" s="622">
        <v>3</v>
      </c>
      <c r="C37" s="622">
        <v>3</v>
      </c>
      <c r="D37" s="622">
        <v>10</v>
      </c>
      <c r="E37" s="622">
        <v>11</v>
      </c>
      <c r="F37" s="622">
        <v>27</v>
      </c>
      <c r="G37" s="740">
        <v>4.8582121779185258E-4</v>
      </c>
      <c r="I37" s="633"/>
      <c r="J37" s="634"/>
      <c r="K37" s="633"/>
    </row>
    <row r="38" spans="1:11">
      <c r="A38" s="621" t="s">
        <v>722</v>
      </c>
      <c r="B38" s="622">
        <v>138</v>
      </c>
      <c r="C38" s="622">
        <v>133</v>
      </c>
      <c r="D38" s="622">
        <v>131</v>
      </c>
      <c r="E38" s="622">
        <v>77</v>
      </c>
      <c r="F38" s="622">
        <v>479</v>
      </c>
      <c r="G38" s="740">
        <v>8.6188282711961994E-3</v>
      </c>
      <c r="I38" s="633"/>
      <c r="J38" s="634"/>
      <c r="K38" s="633"/>
    </row>
    <row r="39" spans="1:11">
      <c r="A39" s="621" t="s">
        <v>873</v>
      </c>
      <c r="B39" s="622">
        <v>473</v>
      </c>
      <c r="C39" s="622">
        <v>665</v>
      </c>
      <c r="D39" s="622">
        <v>753</v>
      </c>
      <c r="E39" s="622">
        <v>688</v>
      </c>
      <c r="F39" s="622">
        <v>2579</v>
      </c>
      <c r="G39" s="740">
        <v>4.6404922988340293E-2</v>
      </c>
      <c r="I39" s="633"/>
      <c r="J39" s="634"/>
      <c r="K39" s="633"/>
    </row>
    <row r="40" spans="1:11">
      <c r="A40" s="621" t="s">
        <v>752</v>
      </c>
      <c r="B40" s="622">
        <v>20</v>
      </c>
      <c r="C40" s="622">
        <v>28</v>
      </c>
      <c r="D40" s="622">
        <v>38</v>
      </c>
      <c r="E40" s="622">
        <v>39</v>
      </c>
      <c r="F40" s="622">
        <v>125</v>
      </c>
      <c r="G40" s="740">
        <v>2.2491723045919101E-3</v>
      </c>
      <c r="I40" s="633"/>
      <c r="J40" s="634"/>
      <c r="K40" s="633"/>
    </row>
    <row r="41" spans="1:11">
      <c r="A41" s="621" t="s">
        <v>874</v>
      </c>
      <c r="B41" s="622">
        <v>19</v>
      </c>
      <c r="C41" s="622">
        <v>25</v>
      </c>
      <c r="D41" s="622">
        <v>17</v>
      </c>
      <c r="E41" s="622">
        <v>35</v>
      </c>
      <c r="F41" s="622">
        <v>96</v>
      </c>
      <c r="G41" s="740">
        <v>1.727364329926587E-3</v>
      </c>
      <c r="I41" s="633"/>
      <c r="J41" s="634"/>
      <c r="K41" s="633"/>
    </row>
    <row r="42" spans="1:11">
      <c r="A42" s="621" t="s">
        <v>875</v>
      </c>
      <c r="B42" s="622">
        <v>3</v>
      </c>
      <c r="C42" s="622">
        <v>9</v>
      </c>
      <c r="D42" s="622">
        <v>8</v>
      </c>
      <c r="E42" s="622">
        <v>6</v>
      </c>
      <c r="F42" s="727">
        <v>26</v>
      </c>
      <c r="G42" s="741">
        <v>4.6782783935511734E-4</v>
      </c>
      <c r="I42" s="633"/>
      <c r="J42" s="634"/>
      <c r="K42" s="633"/>
    </row>
    <row r="43" spans="1:11">
      <c r="A43" s="621" t="s">
        <v>418</v>
      </c>
      <c r="B43" s="622">
        <v>675</v>
      </c>
      <c r="C43" s="622">
        <v>761</v>
      </c>
      <c r="D43" s="622">
        <v>795</v>
      </c>
      <c r="E43" s="622">
        <v>848</v>
      </c>
      <c r="F43" s="622">
        <v>3079</v>
      </c>
      <c r="G43" s="740">
        <v>5.5401612206707931E-2</v>
      </c>
      <c r="I43" s="633"/>
      <c r="J43" s="634"/>
      <c r="K43" s="633"/>
    </row>
    <row r="44" spans="1:11">
      <c r="A44" s="621" t="s">
        <v>419</v>
      </c>
      <c r="B44" s="622">
        <v>84</v>
      </c>
      <c r="C44" s="622">
        <v>50</v>
      </c>
      <c r="D44" s="622">
        <v>85</v>
      </c>
      <c r="E44" s="622">
        <v>68</v>
      </c>
      <c r="F44" s="622">
        <v>287</v>
      </c>
      <c r="G44" s="740">
        <v>5.1640996113430258E-3</v>
      </c>
      <c r="I44" s="633"/>
      <c r="J44" s="634"/>
      <c r="K44" s="633"/>
    </row>
    <row r="45" spans="1:11">
      <c r="A45" s="621" t="s">
        <v>199</v>
      </c>
      <c r="B45" s="622">
        <v>12</v>
      </c>
      <c r="C45" s="622">
        <v>11</v>
      </c>
      <c r="D45" s="622">
        <v>6</v>
      </c>
      <c r="E45" s="622">
        <v>17</v>
      </c>
      <c r="F45" s="622">
        <v>46</v>
      </c>
      <c r="G45" s="740">
        <v>8.2769540808982293E-4</v>
      </c>
      <c r="I45" s="633"/>
      <c r="J45" s="634"/>
      <c r="K45" s="633"/>
    </row>
    <row r="46" spans="1:11">
      <c r="A46" s="621" t="s">
        <v>876</v>
      </c>
      <c r="B46" s="622">
        <v>28</v>
      </c>
      <c r="C46" s="622">
        <v>42</v>
      </c>
      <c r="D46" s="622">
        <v>28</v>
      </c>
      <c r="E46" s="622">
        <v>44</v>
      </c>
      <c r="F46" s="622">
        <v>142</v>
      </c>
      <c r="G46" s="740">
        <v>2.5550597380164099E-3</v>
      </c>
      <c r="I46" s="633"/>
      <c r="J46" s="634"/>
      <c r="K46" s="633"/>
    </row>
    <row r="47" spans="1:11">
      <c r="A47" s="621" t="s">
        <v>785</v>
      </c>
      <c r="B47" s="622">
        <v>49</v>
      </c>
      <c r="C47" s="622">
        <v>45</v>
      </c>
      <c r="D47" s="622">
        <v>44</v>
      </c>
      <c r="E47" s="622">
        <v>55</v>
      </c>
      <c r="F47" s="622">
        <v>193</v>
      </c>
      <c r="G47" s="740">
        <v>3.4727220382899091E-3</v>
      </c>
      <c r="I47" s="633"/>
      <c r="J47" s="634"/>
      <c r="K47" s="633"/>
    </row>
    <row r="48" spans="1:11">
      <c r="A48" s="621" t="s">
        <v>723</v>
      </c>
      <c r="B48" s="622">
        <v>63</v>
      </c>
      <c r="C48" s="622">
        <v>96</v>
      </c>
      <c r="D48" s="622">
        <v>95</v>
      </c>
      <c r="E48" s="622">
        <v>144</v>
      </c>
      <c r="F48" s="622">
        <v>398</v>
      </c>
      <c r="G48" s="740">
        <v>7.1613646178206418E-3</v>
      </c>
      <c r="I48" s="633"/>
      <c r="J48" s="634"/>
      <c r="K48" s="634"/>
    </row>
    <row r="49" spans="1:11">
      <c r="A49" s="621" t="s">
        <v>877</v>
      </c>
      <c r="B49" s="622">
        <v>43</v>
      </c>
      <c r="C49" s="622">
        <v>46</v>
      </c>
      <c r="D49" s="622">
        <v>38</v>
      </c>
      <c r="E49" s="622">
        <v>197</v>
      </c>
      <c r="F49" s="622">
        <v>324</v>
      </c>
      <c r="G49" s="740">
        <v>5.8298546135022314E-3</v>
      </c>
      <c r="I49" s="633"/>
      <c r="J49" s="634"/>
      <c r="K49" s="633"/>
    </row>
    <row r="50" spans="1:11">
      <c r="A50" s="621" t="s">
        <v>420</v>
      </c>
      <c r="B50" s="622">
        <v>760</v>
      </c>
      <c r="C50" s="622">
        <v>899</v>
      </c>
      <c r="D50" s="622">
        <v>917</v>
      </c>
      <c r="E50" s="622">
        <v>910</v>
      </c>
      <c r="F50" s="622">
        <v>3486</v>
      </c>
      <c r="G50" s="740">
        <v>6.2724917230459185E-2</v>
      </c>
      <c r="I50" s="635"/>
      <c r="J50" s="636"/>
      <c r="K50" s="633"/>
    </row>
    <row r="51" spans="1:11">
      <c r="A51" s="621" t="s">
        <v>421</v>
      </c>
      <c r="B51" s="622">
        <v>8184</v>
      </c>
      <c r="C51" s="622">
        <v>7265</v>
      </c>
      <c r="D51" s="622">
        <v>8751</v>
      </c>
      <c r="E51" s="622">
        <v>8689</v>
      </c>
      <c r="F51" s="622">
        <v>32889</v>
      </c>
      <c r="G51" s="740">
        <v>0.59178422340578662</v>
      </c>
      <c r="I51" s="633"/>
      <c r="J51" s="633"/>
      <c r="K51" s="633"/>
    </row>
    <row r="52" spans="1:11">
      <c r="A52" s="742" t="s">
        <v>872</v>
      </c>
      <c r="B52" s="743">
        <v>12875</v>
      </c>
      <c r="C52" s="743">
        <v>12423</v>
      </c>
      <c r="D52" s="743">
        <v>14742</v>
      </c>
      <c r="E52" s="743">
        <v>15536</v>
      </c>
      <c r="F52" s="743">
        <v>55576</v>
      </c>
      <c r="G52" s="744">
        <v>1</v>
      </c>
    </row>
    <row r="53" spans="1:11">
      <c r="B53" s="372"/>
      <c r="C53" s="372"/>
      <c r="D53" s="372"/>
      <c r="E53" s="372"/>
    </row>
  </sheetData>
  <mergeCells count="15">
    <mergeCell ref="A30:G30"/>
    <mergeCell ref="A31:G31"/>
    <mergeCell ref="A32:G32"/>
    <mergeCell ref="B33:G33"/>
    <mergeCell ref="A13:G13"/>
    <mergeCell ref="A14:G14"/>
    <mergeCell ref="A15:G15"/>
    <mergeCell ref="B16:G16"/>
    <mergeCell ref="A29:G29"/>
    <mergeCell ref="A12:G12"/>
    <mergeCell ref="A1:G1"/>
    <mergeCell ref="A2:G2"/>
    <mergeCell ref="A3:G3"/>
    <mergeCell ref="A4:G4"/>
    <mergeCell ref="B5:G5"/>
  </mergeCells>
  <conditionalFormatting sqref="F43:F51 F35:F40 A35:B51">
    <cfRule type="cellIs" dxfId="116" priority="19" stopIfTrue="1" operator="greaterThan">
      <formula>0</formula>
    </cfRule>
    <cfRule type="containsBlanks" dxfId="115" priority="20" stopIfTrue="1">
      <formula>LEN(TRIM(A35))=0</formula>
    </cfRule>
    <cfRule type="cellIs" dxfId="114" priority="21" stopIfTrue="1" operator="equal">
      <formula>0</formula>
    </cfRule>
  </conditionalFormatting>
  <conditionalFormatting sqref="D35:D51">
    <cfRule type="cellIs" dxfId="113" priority="4" stopIfTrue="1" operator="greaterThan">
      <formula>0</formula>
    </cfRule>
    <cfRule type="containsBlanks" dxfId="112" priority="5" stopIfTrue="1">
      <formula>LEN(TRIM(D35))=0</formula>
    </cfRule>
    <cfRule type="cellIs" dxfId="111" priority="6" stopIfTrue="1" operator="equal">
      <formula>0</formula>
    </cfRule>
  </conditionalFormatting>
  <conditionalFormatting sqref="F41">
    <cfRule type="cellIs" dxfId="110" priority="16" stopIfTrue="1" operator="greaterThan">
      <formula>0</formula>
    </cfRule>
    <cfRule type="containsBlanks" dxfId="109" priority="17" stopIfTrue="1">
      <formula>LEN(TRIM(F41))=0</formula>
    </cfRule>
    <cfRule type="cellIs" dxfId="108" priority="18" stopIfTrue="1" operator="equal">
      <formula>0</formula>
    </cfRule>
  </conditionalFormatting>
  <conditionalFormatting sqref="A7:A9 A28:G28 A11:G11 A18:C26 G7:G9 G18:G26">
    <cfRule type="cellIs" dxfId="107" priority="154" stopIfTrue="1" operator="greaterThan">
      <formula>0</formula>
    </cfRule>
    <cfRule type="containsBlanks" dxfId="106" priority="155" stopIfTrue="1">
      <formula>LEN(TRIM(A7))=0</formula>
    </cfRule>
    <cfRule type="cellIs" dxfId="105" priority="156" stopIfTrue="1" operator="equal">
      <formula>0</formula>
    </cfRule>
  </conditionalFormatting>
  <conditionalFormatting sqref="C7:D9 F7:F9">
    <cfRule type="cellIs" dxfId="104" priority="121" stopIfTrue="1" operator="greaterThan">
      <formula>0</formula>
    </cfRule>
    <cfRule type="containsBlanks" dxfId="103" priority="122" stopIfTrue="1">
      <formula>LEN(TRIM(C7))=0</formula>
    </cfRule>
    <cfRule type="cellIs" dxfId="102" priority="123" stopIfTrue="1" operator="equal">
      <formula>0</formula>
    </cfRule>
  </conditionalFormatting>
  <conditionalFormatting sqref="B7:B9">
    <cfRule type="cellIs" dxfId="101" priority="118" stopIfTrue="1" operator="greaterThan">
      <formula>0</formula>
    </cfRule>
    <cfRule type="containsBlanks" dxfId="100" priority="119" stopIfTrue="1">
      <formula>LEN(TRIM(B7))=0</formula>
    </cfRule>
    <cfRule type="cellIs" dxfId="99" priority="120" stopIfTrue="1" operator="equal">
      <formula>0</formula>
    </cfRule>
  </conditionalFormatting>
  <conditionalFormatting sqref="B7:B9">
    <cfRule type="cellIs" dxfId="98" priority="151" stopIfTrue="1" operator="greaterThan">
      <formula>0</formula>
    </cfRule>
    <cfRule type="containsBlanks" dxfId="97" priority="152" stopIfTrue="1">
      <formula>LEN(TRIM(B7))=0</formula>
    </cfRule>
    <cfRule type="cellIs" dxfId="96" priority="153" stopIfTrue="1" operator="equal">
      <formula>0</formula>
    </cfRule>
  </conditionalFormatting>
  <conditionalFormatting sqref="B7:B9">
    <cfRule type="cellIs" dxfId="95" priority="148" stopIfTrue="1" operator="greaterThan">
      <formula>0</formula>
    </cfRule>
    <cfRule type="containsBlanks" dxfId="94" priority="149" stopIfTrue="1">
      <formula>LEN(TRIM(B7))=0</formula>
    </cfRule>
    <cfRule type="cellIs" dxfId="93" priority="150" stopIfTrue="1" operator="equal">
      <formula>0</formula>
    </cfRule>
  </conditionalFormatting>
  <conditionalFormatting sqref="C7:D9 F7:F9">
    <cfRule type="cellIs" dxfId="92" priority="124" stopIfTrue="1" operator="greaterThan">
      <formula>0</formula>
    </cfRule>
    <cfRule type="containsBlanks" dxfId="91" priority="125" stopIfTrue="1">
      <formula>LEN(TRIM(C7))=0</formula>
    </cfRule>
    <cfRule type="cellIs" dxfId="90" priority="126" stopIfTrue="1" operator="equal">
      <formula>0</formula>
    </cfRule>
  </conditionalFormatting>
  <conditionalFormatting sqref="B7:B9">
    <cfRule type="cellIs" dxfId="89" priority="115" stopIfTrue="1" operator="greaterThan">
      <formula>0</formula>
    </cfRule>
    <cfRule type="containsBlanks" dxfId="88" priority="116" stopIfTrue="1">
      <formula>LEN(TRIM(B7))=0</formula>
    </cfRule>
    <cfRule type="cellIs" dxfId="87" priority="117" stopIfTrue="1" operator="equal">
      <formula>0</formula>
    </cfRule>
  </conditionalFormatting>
  <conditionalFormatting sqref="C7:C9">
    <cfRule type="cellIs" dxfId="86" priority="112" stopIfTrue="1" operator="greaterThan">
      <formula>0</formula>
    </cfRule>
    <cfRule type="containsBlanks" dxfId="85" priority="113" stopIfTrue="1">
      <formula>LEN(TRIM(C7))=0</formula>
    </cfRule>
    <cfRule type="cellIs" dxfId="84" priority="114" stopIfTrue="1" operator="equal">
      <formula>0</formula>
    </cfRule>
  </conditionalFormatting>
  <conditionalFormatting sqref="C7:C9">
    <cfRule type="cellIs" dxfId="83" priority="109" stopIfTrue="1" operator="greaterThan">
      <formula>0</formula>
    </cfRule>
    <cfRule type="containsBlanks" dxfId="82" priority="110" stopIfTrue="1">
      <formula>LEN(TRIM(C7))=0</formula>
    </cfRule>
    <cfRule type="cellIs" dxfId="81" priority="111" stopIfTrue="1" operator="equal">
      <formula>0</formula>
    </cfRule>
  </conditionalFormatting>
  <conditionalFormatting sqref="C18:F26">
    <cfRule type="cellIs" dxfId="80" priority="127" stopIfTrue="1" operator="greaterThan">
      <formula>0</formula>
    </cfRule>
    <cfRule type="containsBlanks" dxfId="79" priority="128" stopIfTrue="1">
      <formula>LEN(TRIM(C18))=0</formula>
    </cfRule>
    <cfRule type="cellIs" dxfId="78" priority="129" stopIfTrue="1" operator="equal">
      <formula>0</formula>
    </cfRule>
  </conditionalFormatting>
  <conditionalFormatting sqref="C18:C26">
    <cfRule type="cellIs" dxfId="77" priority="106" stopIfTrue="1" operator="greaterThan">
      <formula>0</formula>
    </cfRule>
    <cfRule type="containsBlanks" dxfId="76" priority="107" stopIfTrue="1">
      <formula>LEN(TRIM(C18))=0</formula>
    </cfRule>
    <cfRule type="cellIs" dxfId="75" priority="108" stopIfTrue="1" operator="equal">
      <formula>0</formula>
    </cfRule>
  </conditionalFormatting>
  <conditionalFormatting sqref="B18:B26">
    <cfRule type="cellIs" dxfId="74" priority="79" stopIfTrue="1" operator="greaterThan">
      <formula>0</formula>
    </cfRule>
    <cfRule type="containsBlanks" dxfId="73" priority="80" stopIfTrue="1">
      <formula>LEN(TRIM(B18))=0</formula>
    </cfRule>
    <cfRule type="cellIs" dxfId="72" priority="81" stopIfTrue="1" operator="equal">
      <formula>0</formula>
    </cfRule>
  </conditionalFormatting>
  <conditionalFormatting sqref="B7:B9">
    <cfRule type="cellIs" dxfId="71" priority="82" stopIfTrue="1" operator="greaterThan">
      <formula>0</formula>
    </cfRule>
    <cfRule type="containsBlanks" dxfId="70" priority="83" stopIfTrue="1">
      <formula>LEN(TRIM(B7))=0</formula>
    </cfRule>
    <cfRule type="cellIs" dxfId="69" priority="84" stopIfTrue="1" operator="equal">
      <formula>0</formula>
    </cfRule>
  </conditionalFormatting>
  <conditionalFormatting sqref="B7:B9">
    <cfRule type="cellIs" dxfId="68" priority="85" stopIfTrue="1" operator="greaterThan">
      <formula>0</formula>
    </cfRule>
    <cfRule type="containsBlanks" dxfId="67" priority="86" stopIfTrue="1">
      <formula>LEN(TRIM(B7))=0</formula>
    </cfRule>
    <cfRule type="cellIs" dxfId="66" priority="87" stopIfTrue="1" operator="equal">
      <formula>0</formula>
    </cfRule>
  </conditionalFormatting>
  <conditionalFormatting sqref="E7:E9">
    <cfRule type="cellIs" dxfId="65" priority="55" stopIfTrue="1" operator="greaterThan">
      <formula>0</formula>
    </cfRule>
    <cfRule type="containsBlanks" dxfId="64" priority="56" stopIfTrue="1">
      <formula>LEN(TRIM(E7))=0</formula>
    </cfRule>
    <cfRule type="cellIs" dxfId="63" priority="57" stopIfTrue="1" operator="equal">
      <formula>0</formula>
    </cfRule>
  </conditionalFormatting>
  <conditionalFormatting sqref="E7:E9">
    <cfRule type="cellIs" dxfId="62" priority="58" stopIfTrue="1" operator="greaterThan">
      <formula>0</formula>
    </cfRule>
    <cfRule type="containsBlanks" dxfId="61" priority="59" stopIfTrue="1">
      <formula>LEN(TRIM(E7))=0</formula>
    </cfRule>
    <cfRule type="cellIs" dxfId="60" priority="60" stopIfTrue="1" operator="equal">
      <formula>0</formula>
    </cfRule>
  </conditionalFormatting>
  <conditionalFormatting sqref="E35:E51">
    <cfRule type="cellIs" dxfId="59" priority="1" stopIfTrue="1" operator="greaterThan">
      <formula>0</formula>
    </cfRule>
    <cfRule type="containsBlanks" dxfId="58" priority="2" stopIfTrue="1">
      <formula>LEN(TRIM(E35))=0</formula>
    </cfRule>
    <cfRule type="cellIs" dxfId="57" priority="3" stopIfTrue="1" operator="equal">
      <formula>0</formula>
    </cfRule>
  </conditionalFormatting>
  <conditionalFormatting sqref="G35:G40 G43:G51">
    <cfRule type="cellIs" dxfId="56" priority="13" stopIfTrue="1" operator="greaterThan">
      <formula>0</formula>
    </cfRule>
    <cfRule type="containsBlanks" dxfId="55" priority="14" stopIfTrue="1">
      <formula>LEN(TRIM(G35))=0</formula>
    </cfRule>
    <cfRule type="cellIs" dxfId="54" priority="15" stopIfTrue="1" operator="equal">
      <formula>0</formula>
    </cfRule>
  </conditionalFormatting>
  <conditionalFormatting sqref="G41">
    <cfRule type="cellIs" dxfId="53" priority="10" stopIfTrue="1" operator="greaterThan">
      <formula>0</formula>
    </cfRule>
    <cfRule type="containsBlanks" dxfId="52" priority="11" stopIfTrue="1">
      <formula>LEN(TRIM(G41))=0</formula>
    </cfRule>
    <cfRule type="cellIs" dxfId="51" priority="12" stopIfTrue="1" operator="equal">
      <formula>0</formula>
    </cfRule>
  </conditionalFormatting>
  <conditionalFormatting sqref="C35:C51">
    <cfRule type="cellIs" dxfId="50" priority="7" stopIfTrue="1" operator="greaterThan">
      <formula>0</formula>
    </cfRule>
    <cfRule type="containsBlanks" dxfId="49" priority="8" stopIfTrue="1">
      <formula>LEN(TRIM(C35))=0</formula>
    </cfRule>
    <cfRule type="cellIs" dxfId="48" priority="9" stopIfTrue="1" operator="equal">
      <formula>0</formula>
    </cfRule>
  </conditionalFormatting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94"/>
  <sheetViews>
    <sheetView showGridLines="0" workbookViewId="0">
      <selection activeCell="K10" sqref="K10"/>
    </sheetView>
  </sheetViews>
  <sheetFormatPr baseColWidth="10" defaultColWidth="9.140625" defaultRowHeight="15"/>
  <cols>
    <col min="1" max="1" width="0.85546875" style="372" customWidth="1"/>
    <col min="2" max="2" width="69.42578125" style="372" customWidth="1"/>
    <col min="3" max="8" width="13.85546875" style="372" customWidth="1"/>
    <col min="9" max="16384" width="9.140625" style="372"/>
  </cols>
  <sheetData>
    <row r="1" spans="2:8">
      <c r="B1" s="862"/>
      <c r="C1" s="862"/>
      <c r="D1" s="862"/>
      <c r="E1" s="862"/>
      <c r="F1" s="862"/>
      <c r="G1" s="862"/>
      <c r="H1" s="862"/>
    </row>
    <row r="2" spans="2:8" ht="15.75">
      <c r="B2" s="863" t="s">
        <v>538</v>
      </c>
      <c r="C2" s="863"/>
      <c r="D2" s="863"/>
      <c r="E2" s="863"/>
      <c r="F2" s="863"/>
      <c r="G2" s="863"/>
      <c r="H2" s="863"/>
    </row>
    <row r="3" spans="2:8">
      <c r="B3" s="864" t="s">
        <v>543</v>
      </c>
      <c r="C3" s="862"/>
      <c r="D3" s="862"/>
      <c r="E3" s="862"/>
      <c r="F3" s="862"/>
      <c r="G3" s="862"/>
      <c r="H3" s="862"/>
    </row>
    <row r="4" spans="2:8" s="32" customFormat="1" ht="35.25" customHeight="1">
      <c r="B4" s="865" t="s">
        <v>878</v>
      </c>
      <c r="C4" s="865"/>
      <c r="D4" s="865"/>
      <c r="E4" s="865"/>
      <c r="F4" s="865"/>
      <c r="G4" s="865"/>
      <c r="H4" s="865"/>
    </row>
    <row r="5" spans="2:8">
      <c r="B5" s="730"/>
      <c r="C5" s="866">
        <v>2018</v>
      </c>
      <c r="D5" s="866"/>
      <c r="E5" s="866"/>
      <c r="F5" s="866"/>
      <c r="G5" s="866"/>
      <c r="H5" s="867"/>
    </row>
    <row r="6" spans="2:8">
      <c r="B6" s="617" t="s">
        <v>835</v>
      </c>
      <c r="C6" s="618" t="s">
        <v>536</v>
      </c>
      <c r="D6" s="618" t="s">
        <v>535</v>
      </c>
      <c r="E6" s="618" t="s">
        <v>534</v>
      </c>
      <c r="F6" s="618" t="s">
        <v>533</v>
      </c>
      <c r="G6" s="618" t="s">
        <v>738</v>
      </c>
      <c r="H6" s="619" t="s">
        <v>11</v>
      </c>
    </row>
    <row r="7" spans="2:8">
      <c r="B7" s="868" t="s">
        <v>553</v>
      </c>
      <c r="C7" s="869"/>
      <c r="D7" s="869"/>
      <c r="E7" s="869"/>
      <c r="F7" s="869"/>
      <c r="G7" s="869"/>
      <c r="H7" s="870"/>
    </row>
    <row r="8" spans="2:8">
      <c r="B8" s="731" t="s">
        <v>557</v>
      </c>
      <c r="C8" s="732">
        <v>4267</v>
      </c>
      <c r="D8" s="732">
        <v>4247</v>
      </c>
      <c r="E8" s="732">
        <v>4994</v>
      </c>
      <c r="F8" s="732">
        <v>5576</v>
      </c>
      <c r="G8" s="732">
        <v>19084</v>
      </c>
      <c r="H8" s="733">
        <f>G8/$G$94</f>
        <v>0.34338563408665612</v>
      </c>
    </row>
    <row r="9" spans="2:8">
      <c r="B9" s="731" t="s">
        <v>558</v>
      </c>
      <c r="C9" s="732">
        <v>2062</v>
      </c>
      <c r="D9" s="732">
        <v>1918</v>
      </c>
      <c r="E9" s="732">
        <v>2633</v>
      </c>
      <c r="F9" s="732">
        <v>1942</v>
      </c>
      <c r="G9" s="732">
        <v>8555</v>
      </c>
      <c r="H9" s="733">
        <f t="shared" ref="H9:H20" si="0">G9/$G$94</f>
        <v>0.15393335252627033</v>
      </c>
    </row>
    <row r="10" spans="2:8">
      <c r="B10" s="731" t="s">
        <v>559</v>
      </c>
      <c r="C10" s="732">
        <v>525</v>
      </c>
      <c r="D10" s="732">
        <v>688</v>
      </c>
      <c r="E10" s="732">
        <v>566</v>
      </c>
      <c r="F10" s="732">
        <v>504</v>
      </c>
      <c r="G10" s="732">
        <v>2283</v>
      </c>
      <c r="H10" s="733">
        <f t="shared" si="0"/>
        <v>4.1078882971066648E-2</v>
      </c>
    </row>
    <row r="11" spans="2:8">
      <c r="B11" s="731" t="s">
        <v>560</v>
      </c>
      <c r="C11" s="732">
        <v>308</v>
      </c>
      <c r="D11" s="732">
        <v>556</v>
      </c>
      <c r="E11" s="732">
        <v>1190</v>
      </c>
      <c r="F11" s="732">
        <v>1020</v>
      </c>
      <c r="G11" s="732">
        <v>3074</v>
      </c>
      <c r="H11" s="733">
        <f t="shared" si="0"/>
        <v>5.5311645314524253E-2</v>
      </c>
    </row>
    <row r="12" spans="2:8">
      <c r="B12" s="731" t="s">
        <v>561</v>
      </c>
      <c r="C12" s="732">
        <v>3472</v>
      </c>
      <c r="D12" s="732">
        <v>2789</v>
      </c>
      <c r="E12" s="732">
        <v>3038</v>
      </c>
      <c r="F12" s="732">
        <v>3440</v>
      </c>
      <c r="G12" s="732">
        <v>12739</v>
      </c>
      <c r="H12" s="733">
        <f t="shared" si="0"/>
        <v>0.22921764790557075</v>
      </c>
    </row>
    <row r="13" spans="2:8">
      <c r="B13" s="731" t="s">
        <v>562</v>
      </c>
      <c r="C13" s="732">
        <v>341</v>
      </c>
      <c r="D13" s="732">
        <v>423</v>
      </c>
      <c r="E13" s="732">
        <v>411</v>
      </c>
      <c r="F13" s="732">
        <v>611</v>
      </c>
      <c r="G13" s="732">
        <v>1786</v>
      </c>
      <c r="H13" s="733">
        <f t="shared" si="0"/>
        <v>3.2136173888009212E-2</v>
      </c>
    </row>
    <row r="14" spans="2:8">
      <c r="B14" s="731" t="s">
        <v>563</v>
      </c>
      <c r="C14" s="732">
        <v>306</v>
      </c>
      <c r="D14" s="732">
        <v>236</v>
      </c>
      <c r="E14" s="732">
        <v>267</v>
      </c>
      <c r="F14" s="732">
        <v>474</v>
      </c>
      <c r="G14" s="732">
        <v>1283</v>
      </c>
      <c r="H14" s="733">
        <f t="shared" si="0"/>
        <v>2.3085504534331367E-2</v>
      </c>
    </row>
    <row r="15" spans="2:8">
      <c r="B15" s="731" t="s">
        <v>564</v>
      </c>
      <c r="C15" s="732">
        <v>206</v>
      </c>
      <c r="D15" s="732">
        <v>146</v>
      </c>
      <c r="E15" s="732">
        <v>167</v>
      </c>
      <c r="F15" s="732">
        <v>255</v>
      </c>
      <c r="G15" s="732">
        <v>774</v>
      </c>
      <c r="H15" s="733">
        <f t="shared" si="0"/>
        <v>1.3926874910033108E-2</v>
      </c>
    </row>
    <row r="16" spans="2:8">
      <c r="B16" s="731" t="s">
        <v>565</v>
      </c>
      <c r="C16" s="732">
        <v>276</v>
      </c>
      <c r="D16" s="732">
        <v>246</v>
      </c>
      <c r="E16" s="732">
        <v>288</v>
      </c>
      <c r="F16" s="732">
        <v>287</v>
      </c>
      <c r="G16" s="732">
        <v>1097</v>
      </c>
      <c r="H16" s="733">
        <f t="shared" si="0"/>
        <v>1.9738736145098603E-2</v>
      </c>
    </row>
    <row r="17" spans="2:8">
      <c r="B17" s="731" t="s">
        <v>542</v>
      </c>
      <c r="C17" s="732">
        <v>49</v>
      </c>
      <c r="D17" s="732">
        <v>61</v>
      </c>
      <c r="E17" s="732">
        <v>48</v>
      </c>
      <c r="F17" s="732">
        <v>50</v>
      </c>
      <c r="G17" s="732">
        <v>208</v>
      </c>
      <c r="H17" s="733">
        <f t="shared" si="0"/>
        <v>3.7426227148409387E-3</v>
      </c>
    </row>
    <row r="18" spans="2:8">
      <c r="B18" s="731" t="s">
        <v>566</v>
      </c>
      <c r="C18" s="732">
        <v>532</v>
      </c>
      <c r="D18" s="732">
        <v>518</v>
      </c>
      <c r="E18" s="732">
        <v>569</v>
      </c>
      <c r="F18" s="732">
        <v>687</v>
      </c>
      <c r="G18" s="732">
        <v>2306</v>
      </c>
      <c r="H18" s="733">
        <f t="shared" si="0"/>
        <v>4.1492730675111562E-2</v>
      </c>
    </row>
    <row r="19" spans="2:8">
      <c r="B19" s="731" t="s">
        <v>567</v>
      </c>
      <c r="C19" s="732">
        <v>66</v>
      </c>
      <c r="D19" s="732">
        <v>79</v>
      </c>
      <c r="E19" s="732">
        <v>91</v>
      </c>
      <c r="F19" s="732">
        <v>66</v>
      </c>
      <c r="G19" s="732">
        <v>302</v>
      </c>
      <c r="H19" s="733">
        <f t="shared" si="0"/>
        <v>5.4340002878940554E-3</v>
      </c>
    </row>
    <row r="20" spans="2:8" s="729" customFormat="1">
      <c r="B20" s="734" t="s">
        <v>57</v>
      </c>
      <c r="C20" s="735">
        <v>12410</v>
      </c>
      <c r="D20" s="735">
        <v>11907</v>
      </c>
      <c r="E20" s="735">
        <v>14262</v>
      </c>
      <c r="F20" s="735">
        <v>14912</v>
      </c>
      <c r="G20" s="735">
        <v>53491</v>
      </c>
      <c r="H20" s="733">
        <f t="shared" si="0"/>
        <v>0.96248380595940697</v>
      </c>
    </row>
    <row r="21" spans="2:8">
      <c r="B21" s="871" t="s">
        <v>549</v>
      </c>
      <c r="C21" s="872">
        <v>0</v>
      </c>
      <c r="D21" s="872">
        <v>0</v>
      </c>
      <c r="E21" s="872">
        <v>0</v>
      </c>
      <c r="F21" s="872">
        <v>0</v>
      </c>
      <c r="G21" s="872"/>
      <c r="H21" s="873">
        <f>G21/$G$81</f>
        <v>0</v>
      </c>
    </row>
    <row r="22" spans="2:8">
      <c r="B22" s="731" t="s">
        <v>836</v>
      </c>
      <c r="C22" s="732">
        <v>76</v>
      </c>
      <c r="D22" s="732">
        <v>68</v>
      </c>
      <c r="E22" s="732">
        <v>96</v>
      </c>
      <c r="F22" s="732">
        <v>92</v>
      </c>
      <c r="G22" s="732">
        <v>332</v>
      </c>
      <c r="H22" s="733">
        <f>G22/$G$94</f>
        <v>5.9738016409961138E-3</v>
      </c>
    </row>
    <row r="23" spans="2:8">
      <c r="B23" s="731" t="s">
        <v>837</v>
      </c>
      <c r="C23" s="732">
        <v>6</v>
      </c>
      <c r="D23" s="732">
        <v>2</v>
      </c>
      <c r="E23" s="732">
        <v>3</v>
      </c>
      <c r="F23" s="732">
        <v>8</v>
      </c>
      <c r="G23" s="732">
        <v>19</v>
      </c>
      <c r="H23" s="733">
        <f t="shared" ref="H23:H24" si="1">G23/$G$94</f>
        <v>3.4187419029797035E-4</v>
      </c>
    </row>
    <row r="24" spans="2:8" s="729" customFormat="1">
      <c r="B24" s="734" t="s">
        <v>57</v>
      </c>
      <c r="C24" s="735">
        <v>82</v>
      </c>
      <c r="D24" s="735">
        <v>70</v>
      </c>
      <c r="E24" s="735">
        <v>99</v>
      </c>
      <c r="F24" s="735">
        <v>100</v>
      </c>
      <c r="G24" s="735">
        <v>351</v>
      </c>
      <c r="H24" s="733">
        <f t="shared" si="1"/>
        <v>6.3156758312940837E-3</v>
      </c>
    </row>
    <row r="25" spans="2:8">
      <c r="B25" s="871" t="s">
        <v>699</v>
      </c>
      <c r="C25" s="872"/>
      <c r="D25" s="872"/>
      <c r="E25" s="872"/>
      <c r="F25" s="872"/>
      <c r="G25" s="872"/>
      <c r="H25" s="873">
        <f>G25/$G$81</f>
        <v>0</v>
      </c>
    </row>
    <row r="26" spans="2:8">
      <c r="B26" s="731" t="s">
        <v>838</v>
      </c>
      <c r="C26" s="732">
        <v>21</v>
      </c>
      <c r="D26" s="732">
        <v>38</v>
      </c>
      <c r="E26" s="732">
        <v>25</v>
      </c>
      <c r="F26" s="732">
        <v>29</v>
      </c>
      <c r="G26" s="732">
        <v>113</v>
      </c>
      <c r="H26" s="736">
        <f>G26/$G$94</f>
        <v>2.033251763351087E-3</v>
      </c>
    </row>
    <row r="27" spans="2:8">
      <c r="B27" s="731" t="s">
        <v>931</v>
      </c>
      <c r="C27" s="732">
        <v>7</v>
      </c>
      <c r="D27" s="732">
        <v>2</v>
      </c>
      <c r="E27" s="732">
        <v>8</v>
      </c>
      <c r="F27" s="732">
        <v>5</v>
      </c>
      <c r="G27" s="732">
        <v>22</v>
      </c>
      <c r="H27" s="736">
        <f t="shared" ref="H27:H30" si="2">G27/$G$94</f>
        <v>3.9585432560817617E-4</v>
      </c>
    </row>
    <row r="28" spans="2:8">
      <c r="B28" s="731" t="s">
        <v>839</v>
      </c>
      <c r="C28" s="732">
        <v>0</v>
      </c>
      <c r="D28" s="732">
        <v>0</v>
      </c>
      <c r="E28" s="732">
        <v>0</v>
      </c>
      <c r="F28" s="732">
        <v>3</v>
      </c>
      <c r="G28" s="732">
        <v>3</v>
      </c>
      <c r="H28" s="736">
        <f t="shared" si="2"/>
        <v>5.3980135310205845E-5</v>
      </c>
    </row>
    <row r="29" spans="2:8">
      <c r="B29" s="731" t="s">
        <v>840</v>
      </c>
      <c r="C29" s="732">
        <v>0</v>
      </c>
      <c r="D29" s="732">
        <v>1</v>
      </c>
      <c r="E29" s="732">
        <v>0</v>
      </c>
      <c r="F29" s="732">
        <v>1</v>
      </c>
      <c r="G29" s="732">
        <v>2</v>
      </c>
      <c r="H29" s="736">
        <f t="shared" si="2"/>
        <v>3.5986756873470565E-5</v>
      </c>
    </row>
    <row r="30" spans="2:8">
      <c r="B30" s="734" t="s">
        <v>57</v>
      </c>
      <c r="C30" s="732">
        <f>SUM(C26:C29)</f>
        <v>28</v>
      </c>
      <c r="D30" s="732">
        <f t="shared" ref="D30:G30" si="3">SUM(D26:D29)</f>
        <v>41</v>
      </c>
      <c r="E30" s="732">
        <f t="shared" si="3"/>
        <v>33</v>
      </c>
      <c r="F30" s="732">
        <f t="shared" si="3"/>
        <v>38</v>
      </c>
      <c r="G30" s="732">
        <f t="shared" si="3"/>
        <v>140</v>
      </c>
      <c r="H30" s="736">
        <f t="shared" si="2"/>
        <v>2.5190729811429393E-3</v>
      </c>
    </row>
    <row r="31" spans="2:8">
      <c r="B31" s="871" t="s">
        <v>253</v>
      </c>
      <c r="C31" s="872">
        <v>0</v>
      </c>
      <c r="D31" s="872">
        <v>0</v>
      </c>
      <c r="E31" s="872">
        <v>0</v>
      </c>
      <c r="F31" s="872">
        <v>0</v>
      </c>
      <c r="G31" s="872"/>
      <c r="H31" s="873">
        <f>G31/$G$81</f>
        <v>0</v>
      </c>
    </row>
    <row r="32" spans="2:8">
      <c r="B32" s="731" t="s">
        <v>932</v>
      </c>
      <c r="C32" s="732">
        <v>100</v>
      </c>
      <c r="D32" s="732">
        <v>121</v>
      </c>
      <c r="E32" s="732">
        <v>102</v>
      </c>
      <c r="F32" s="732">
        <v>231</v>
      </c>
      <c r="G32" s="732">
        <v>554</v>
      </c>
      <c r="H32" s="736">
        <f>G32/$G$94</f>
        <v>9.9683316539513466E-3</v>
      </c>
    </row>
    <row r="33" spans="2:8" ht="18.75" customHeight="1">
      <c r="B33" s="731" t="s">
        <v>841</v>
      </c>
      <c r="C33" s="732">
        <v>6</v>
      </c>
      <c r="D33" s="732">
        <v>9</v>
      </c>
      <c r="E33" s="732">
        <v>7</v>
      </c>
      <c r="F33" s="732">
        <v>6</v>
      </c>
      <c r="G33" s="732">
        <v>28</v>
      </c>
      <c r="H33" s="736">
        <f t="shared" ref="H33:H61" si="4">G33/$G$94</f>
        <v>5.0381459622858788E-4</v>
      </c>
    </row>
    <row r="34" spans="2:8">
      <c r="B34" s="731" t="s">
        <v>842</v>
      </c>
      <c r="C34" s="732">
        <v>6</v>
      </c>
      <c r="D34" s="732">
        <v>3</v>
      </c>
      <c r="E34" s="732">
        <v>4</v>
      </c>
      <c r="F34" s="732">
        <v>3</v>
      </c>
      <c r="G34" s="732">
        <v>16</v>
      </c>
      <c r="H34" s="736">
        <f t="shared" si="4"/>
        <v>2.8789405498776452E-4</v>
      </c>
    </row>
    <row r="35" spans="2:8">
      <c r="B35" s="731" t="s">
        <v>843</v>
      </c>
      <c r="C35" s="732">
        <v>2</v>
      </c>
      <c r="D35" s="732">
        <v>1</v>
      </c>
      <c r="E35" s="732">
        <v>0</v>
      </c>
      <c r="F35" s="732">
        <v>4</v>
      </c>
      <c r="G35" s="732">
        <v>7</v>
      </c>
      <c r="H35" s="736">
        <f t="shared" si="4"/>
        <v>1.2595364905714697E-4</v>
      </c>
    </row>
    <row r="36" spans="2:8" ht="15.75" customHeight="1">
      <c r="B36" s="731" t="s">
        <v>933</v>
      </c>
      <c r="C36" s="732">
        <v>0</v>
      </c>
      <c r="D36" s="732">
        <v>2</v>
      </c>
      <c r="E36" s="732">
        <v>4</v>
      </c>
      <c r="F36" s="732">
        <v>1</v>
      </c>
      <c r="G36" s="732">
        <v>7</v>
      </c>
      <c r="H36" s="736">
        <f t="shared" si="4"/>
        <v>1.2595364905714697E-4</v>
      </c>
    </row>
    <row r="37" spans="2:8" ht="15.75" customHeight="1">
      <c r="B37" s="731" t="s">
        <v>844</v>
      </c>
      <c r="C37" s="732">
        <v>0</v>
      </c>
      <c r="D37" s="732">
        <v>1</v>
      </c>
      <c r="E37" s="732">
        <v>1</v>
      </c>
      <c r="F37" s="732">
        <v>0</v>
      </c>
      <c r="G37" s="732">
        <v>2</v>
      </c>
      <c r="H37" s="736">
        <f t="shared" si="4"/>
        <v>3.5986756873470565E-5</v>
      </c>
    </row>
    <row r="38" spans="2:8" ht="15.75" customHeight="1">
      <c r="B38" s="731" t="s">
        <v>845</v>
      </c>
      <c r="C38" s="732">
        <v>2</v>
      </c>
      <c r="D38" s="732">
        <v>1</v>
      </c>
      <c r="E38" s="732">
        <v>0</v>
      </c>
      <c r="F38" s="732">
        <v>0</v>
      </c>
      <c r="G38" s="732">
        <v>3</v>
      </c>
      <c r="H38" s="736">
        <f t="shared" si="4"/>
        <v>5.3980135310205845E-5</v>
      </c>
    </row>
    <row r="39" spans="2:8" ht="15.75" customHeight="1">
      <c r="B39" s="731" t="s">
        <v>846</v>
      </c>
      <c r="C39" s="732">
        <v>2</v>
      </c>
      <c r="D39" s="732">
        <v>0</v>
      </c>
      <c r="E39" s="732">
        <v>2</v>
      </c>
      <c r="F39" s="732">
        <v>0</v>
      </c>
      <c r="G39" s="732">
        <v>4</v>
      </c>
      <c r="H39" s="736">
        <f t="shared" si="4"/>
        <v>7.1973513746941131E-5</v>
      </c>
    </row>
    <row r="40" spans="2:8" ht="15.75" customHeight="1">
      <c r="B40" s="731" t="s">
        <v>847</v>
      </c>
      <c r="C40" s="732">
        <v>2</v>
      </c>
      <c r="D40" s="732">
        <v>0</v>
      </c>
      <c r="E40" s="732">
        <v>3</v>
      </c>
      <c r="F40" s="732">
        <v>0</v>
      </c>
      <c r="G40" s="732">
        <v>5</v>
      </c>
      <c r="H40" s="736">
        <f t="shared" si="4"/>
        <v>8.996689218367641E-5</v>
      </c>
    </row>
    <row r="41" spans="2:8" ht="15.75" customHeight="1">
      <c r="B41" s="731" t="s">
        <v>848</v>
      </c>
      <c r="C41" s="732">
        <v>2</v>
      </c>
      <c r="D41" s="732">
        <v>1</v>
      </c>
      <c r="E41" s="732">
        <v>2</v>
      </c>
      <c r="F41" s="732">
        <v>3</v>
      </c>
      <c r="G41" s="732">
        <v>8</v>
      </c>
      <c r="H41" s="736">
        <f t="shared" si="4"/>
        <v>1.4394702749388226E-4</v>
      </c>
    </row>
    <row r="42" spans="2:8" ht="15.75" customHeight="1">
      <c r="B42" s="731" t="s">
        <v>849</v>
      </c>
      <c r="C42" s="732">
        <v>2</v>
      </c>
      <c r="D42" s="732">
        <v>0</v>
      </c>
      <c r="E42" s="732">
        <v>1</v>
      </c>
      <c r="F42" s="732">
        <v>3</v>
      </c>
      <c r="G42" s="732">
        <v>6</v>
      </c>
      <c r="H42" s="736">
        <f t="shared" si="4"/>
        <v>1.0796027062041169E-4</v>
      </c>
    </row>
    <row r="43" spans="2:8" ht="15.75" customHeight="1">
      <c r="B43" s="731" t="s">
        <v>850</v>
      </c>
      <c r="C43" s="732">
        <v>0</v>
      </c>
      <c r="D43" s="732">
        <v>0</v>
      </c>
      <c r="E43" s="732">
        <v>0</v>
      </c>
      <c r="F43" s="732">
        <v>2</v>
      </c>
      <c r="G43" s="732">
        <v>2</v>
      </c>
      <c r="H43" s="736">
        <f t="shared" si="4"/>
        <v>3.5986756873470565E-5</v>
      </c>
    </row>
    <row r="44" spans="2:8" ht="15.75" customHeight="1">
      <c r="B44" s="731" t="s">
        <v>934</v>
      </c>
      <c r="C44" s="732">
        <v>0</v>
      </c>
      <c r="D44" s="732">
        <v>0</v>
      </c>
      <c r="E44" s="732">
        <v>0</v>
      </c>
      <c r="F44" s="732">
        <v>1</v>
      </c>
      <c r="G44" s="732">
        <v>1</v>
      </c>
      <c r="H44" s="736">
        <f t="shared" si="4"/>
        <v>1.7993378436735283E-5</v>
      </c>
    </row>
    <row r="45" spans="2:8" ht="15.75" customHeight="1">
      <c r="B45" s="731" t="s">
        <v>935</v>
      </c>
      <c r="C45" s="732">
        <v>1</v>
      </c>
      <c r="D45" s="732">
        <v>0</v>
      </c>
      <c r="E45" s="732">
        <v>0</v>
      </c>
      <c r="F45" s="732">
        <v>2</v>
      </c>
      <c r="G45" s="732">
        <v>3</v>
      </c>
      <c r="H45" s="736">
        <f t="shared" si="4"/>
        <v>5.3980135310205845E-5</v>
      </c>
    </row>
    <row r="46" spans="2:8" ht="15.75" customHeight="1">
      <c r="B46" s="731" t="s">
        <v>851</v>
      </c>
      <c r="C46" s="732">
        <v>0</v>
      </c>
      <c r="D46" s="732">
        <v>3</v>
      </c>
      <c r="E46" s="732">
        <v>2</v>
      </c>
      <c r="F46" s="732">
        <v>1</v>
      </c>
      <c r="G46" s="732">
        <v>6</v>
      </c>
      <c r="H46" s="736">
        <f t="shared" si="4"/>
        <v>1.0796027062041169E-4</v>
      </c>
    </row>
    <row r="47" spans="2:8" ht="15.75" customHeight="1">
      <c r="B47" s="731" t="s">
        <v>852</v>
      </c>
      <c r="C47" s="732">
        <v>0</v>
      </c>
      <c r="D47" s="732">
        <v>0</v>
      </c>
      <c r="E47" s="732">
        <v>2</v>
      </c>
      <c r="F47" s="732">
        <v>4</v>
      </c>
      <c r="G47" s="732">
        <v>6</v>
      </c>
      <c r="H47" s="736">
        <f t="shared" si="4"/>
        <v>1.0796027062041169E-4</v>
      </c>
    </row>
    <row r="48" spans="2:8" ht="15.75" customHeight="1">
      <c r="B48" s="731" t="s">
        <v>853</v>
      </c>
      <c r="C48" s="732">
        <v>0</v>
      </c>
      <c r="D48" s="732">
        <v>0</v>
      </c>
      <c r="E48" s="732">
        <v>2</v>
      </c>
      <c r="F48" s="732">
        <v>0</v>
      </c>
      <c r="G48" s="732">
        <v>2</v>
      </c>
      <c r="H48" s="736">
        <f t="shared" si="4"/>
        <v>3.5986756873470565E-5</v>
      </c>
    </row>
    <row r="49" spans="2:8" ht="15.75" customHeight="1">
      <c r="B49" s="731" t="s">
        <v>854</v>
      </c>
      <c r="C49" s="732">
        <v>0</v>
      </c>
      <c r="D49" s="732">
        <v>1</v>
      </c>
      <c r="E49" s="732">
        <v>0</v>
      </c>
      <c r="F49" s="732">
        <v>0</v>
      </c>
      <c r="G49" s="732">
        <v>1</v>
      </c>
      <c r="H49" s="736">
        <f t="shared" si="4"/>
        <v>1.7993378436735283E-5</v>
      </c>
    </row>
    <row r="50" spans="2:8">
      <c r="B50" s="731" t="s">
        <v>936</v>
      </c>
      <c r="C50" s="732">
        <v>3</v>
      </c>
      <c r="D50" s="732">
        <v>1</v>
      </c>
      <c r="E50" s="732">
        <v>2</v>
      </c>
      <c r="F50" s="732">
        <v>2</v>
      </c>
      <c r="G50" s="732">
        <v>8</v>
      </c>
      <c r="H50" s="736">
        <f t="shared" si="4"/>
        <v>1.4394702749388226E-4</v>
      </c>
    </row>
    <row r="51" spans="2:8">
      <c r="B51" s="731" t="s">
        <v>855</v>
      </c>
      <c r="C51" s="732">
        <v>2</v>
      </c>
      <c r="D51" s="732">
        <v>1</v>
      </c>
      <c r="E51" s="732">
        <v>0</v>
      </c>
      <c r="F51" s="732">
        <v>2</v>
      </c>
      <c r="G51" s="732">
        <v>5</v>
      </c>
      <c r="H51" s="736">
        <f t="shared" si="4"/>
        <v>8.996689218367641E-5</v>
      </c>
    </row>
    <row r="52" spans="2:8">
      <c r="B52" s="731" t="s">
        <v>937</v>
      </c>
      <c r="C52" s="732">
        <v>0</v>
      </c>
      <c r="D52" s="732">
        <v>0</v>
      </c>
      <c r="E52" s="732">
        <v>0</v>
      </c>
      <c r="F52" s="732">
        <v>1</v>
      </c>
      <c r="G52" s="732">
        <v>1</v>
      </c>
      <c r="H52" s="736">
        <f t="shared" si="4"/>
        <v>1.7993378436735283E-5</v>
      </c>
    </row>
    <row r="53" spans="2:8">
      <c r="B53" s="731" t="s">
        <v>856</v>
      </c>
      <c r="C53" s="732">
        <v>0</v>
      </c>
      <c r="D53" s="732">
        <v>1</v>
      </c>
      <c r="E53" s="732">
        <v>0</v>
      </c>
      <c r="F53" s="732">
        <v>0</v>
      </c>
      <c r="G53" s="732">
        <v>1</v>
      </c>
      <c r="H53" s="736">
        <f t="shared" si="4"/>
        <v>1.7993378436735283E-5</v>
      </c>
    </row>
    <row r="54" spans="2:8">
      <c r="B54" s="731" t="s">
        <v>857</v>
      </c>
      <c r="C54" s="732">
        <v>0</v>
      </c>
      <c r="D54" s="732">
        <v>0</v>
      </c>
      <c r="E54" s="732">
        <v>1</v>
      </c>
      <c r="F54" s="732">
        <v>1</v>
      </c>
      <c r="G54" s="732">
        <v>2</v>
      </c>
      <c r="H54" s="736">
        <f t="shared" si="4"/>
        <v>3.5986756873470565E-5</v>
      </c>
    </row>
    <row r="55" spans="2:8" ht="30">
      <c r="B55" s="731" t="s">
        <v>938</v>
      </c>
      <c r="C55" s="732">
        <v>0</v>
      </c>
      <c r="D55" s="732">
        <v>1</v>
      </c>
      <c r="E55" s="732">
        <v>0</v>
      </c>
      <c r="F55" s="732">
        <v>0</v>
      </c>
      <c r="G55" s="732">
        <v>1</v>
      </c>
      <c r="H55" s="736">
        <f t="shared" si="4"/>
        <v>1.7993378436735283E-5</v>
      </c>
    </row>
    <row r="56" spans="2:8">
      <c r="B56" s="731" t="s">
        <v>858</v>
      </c>
      <c r="C56" s="732">
        <v>1</v>
      </c>
      <c r="D56" s="732">
        <v>0</v>
      </c>
      <c r="E56" s="732">
        <v>1</v>
      </c>
      <c r="F56" s="732">
        <v>0</v>
      </c>
      <c r="G56" s="732">
        <v>2</v>
      </c>
      <c r="H56" s="736">
        <f t="shared" si="4"/>
        <v>3.5986756873470565E-5</v>
      </c>
    </row>
    <row r="57" spans="2:8">
      <c r="B57" s="731" t="s">
        <v>859</v>
      </c>
      <c r="C57" s="732">
        <v>0</v>
      </c>
      <c r="D57" s="732">
        <v>1</v>
      </c>
      <c r="E57" s="732">
        <v>0</v>
      </c>
      <c r="F57" s="732">
        <v>0</v>
      </c>
      <c r="G57" s="732">
        <v>1</v>
      </c>
      <c r="H57" s="736">
        <f t="shared" si="4"/>
        <v>1.7993378436735283E-5</v>
      </c>
    </row>
    <row r="58" spans="2:8">
      <c r="B58" s="731" t="s">
        <v>939</v>
      </c>
      <c r="C58" s="732">
        <v>2</v>
      </c>
      <c r="D58" s="732">
        <v>0</v>
      </c>
      <c r="E58" s="732">
        <v>0</v>
      </c>
      <c r="F58" s="732">
        <v>0</v>
      </c>
      <c r="G58" s="732">
        <v>2</v>
      </c>
      <c r="H58" s="736">
        <f t="shared" si="4"/>
        <v>3.5986756873470565E-5</v>
      </c>
    </row>
    <row r="59" spans="2:8" ht="30">
      <c r="B59" s="731" t="s">
        <v>860</v>
      </c>
      <c r="C59" s="732">
        <v>2</v>
      </c>
      <c r="D59" s="732">
        <v>1</v>
      </c>
      <c r="E59" s="732">
        <v>0</v>
      </c>
      <c r="F59" s="732">
        <v>1</v>
      </c>
      <c r="G59" s="732">
        <v>4</v>
      </c>
      <c r="H59" s="736">
        <f t="shared" si="4"/>
        <v>7.1973513746941131E-5</v>
      </c>
    </row>
    <row r="60" spans="2:8">
      <c r="B60" s="731" t="s">
        <v>940</v>
      </c>
      <c r="C60" s="732">
        <v>0</v>
      </c>
      <c r="D60" s="732">
        <v>0</v>
      </c>
      <c r="E60" s="732">
        <v>0</v>
      </c>
      <c r="F60" s="732">
        <v>2</v>
      </c>
      <c r="G60" s="732">
        <v>2</v>
      </c>
      <c r="H60" s="736">
        <f t="shared" si="4"/>
        <v>3.5986756873470565E-5</v>
      </c>
    </row>
    <row r="61" spans="2:8" s="729" customFormat="1">
      <c r="B61" s="734" t="s">
        <v>57</v>
      </c>
      <c r="C61" s="735">
        <v>135</v>
      </c>
      <c r="D61" s="735">
        <v>149</v>
      </c>
      <c r="E61" s="735">
        <v>136</v>
      </c>
      <c r="F61" s="735">
        <v>270</v>
      </c>
      <c r="G61" s="735">
        <v>690</v>
      </c>
      <c r="H61" s="736">
        <f t="shared" si="4"/>
        <v>1.2415431121347345E-2</v>
      </c>
    </row>
    <row r="62" spans="2:8">
      <c r="B62" s="871" t="s">
        <v>948</v>
      </c>
      <c r="C62" s="872">
        <v>0</v>
      </c>
      <c r="D62" s="872">
        <v>0</v>
      </c>
      <c r="E62" s="872">
        <v>0</v>
      </c>
      <c r="F62" s="872">
        <v>0</v>
      </c>
      <c r="G62" s="872"/>
      <c r="H62" s="873"/>
    </row>
    <row r="63" spans="2:8">
      <c r="B63" s="731" t="s">
        <v>941</v>
      </c>
      <c r="C63" s="732">
        <v>0</v>
      </c>
      <c r="D63" s="732">
        <v>2</v>
      </c>
      <c r="E63" s="732">
        <v>1</v>
      </c>
      <c r="F63" s="732">
        <v>1</v>
      </c>
      <c r="G63" s="732">
        <v>4</v>
      </c>
      <c r="H63" s="736">
        <f>G63/$G$94</f>
        <v>7.1973513746941131E-5</v>
      </c>
    </row>
    <row r="64" spans="2:8">
      <c r="B64" s="731" t="s">
        <v>942</v>
      </c>
      <c r="C64" s="732">
        <v>0</v>
      </c>
      <c r="D64" s="732">
        <v>2</v>
      </c>
      <c r="E64" s="732">
        <v>0</v>
      </c>
      <c r="F64" s="732">
        <v>0</v>
      </c>
      <c r="G64" s="732">
        <v>2</v>
      </c>
      <c r="H64" s="736">
        <f t="shared" ref="H64:H66" si="5">G64/$G$94</f>
        <v>3.5986756873470565E-5</v>
      </c>
    </row>
    <row r="65" spans="2:8">
      <c r="B65" s="731" t="s">
        <v>861</v>
      </c>
      <c r="C65" s="732">
        <v>2</v>
      </c>
      <c r="D65" s="732">
        <v>1</v>
      </c>
      <c r="E65" s="732">
        <v>0</v>
      </c>
      <c r="F65" s="732">
        <v>0</v>
      </c>
      <c r="G65" s="732">
        <v>3</v>
      </c>
      <c r="H65" s="736">
        <f t="shared" si="5"/>
        <v>5.3980135310205845E-5</v>
      </c>
    </row>
    <row r="66" spans="2:8" s="729" customFormat="1">
      <c r="B66" s="734" t="s">
        <v>57</v>
      </c>
      <c r="C66" s="735">
        <v>2</v>
      </c>
      <c r="D66" s="735">
        <v>5</v>
      </c>
      <c r="E66" s="735">
        <v>1</v>
      </c>
      <c r="F66" s="735">
        <v>1</v>
      </c>
      <c r="G66" s="735">
        <v>9</v>
      </c>
      <c r="H66" s="736">
        <f t="shared" si="5"/>
        <v>1.6194040593061753E-4</v>
      </c>
    </row>
    <row r="67" spans="2:8">
      <c r="B67" s="871" t="s">
        <v>949</v>
      </c>
      <c r="C67" s="872">
        <v>0</v>
      </c>
      <c r="D67" s="872">
        <v>0</v>
      </c>
      <c r="E67" s="872">
        <v>0</v>
      </c>
      <c r="F67" s="872">
        <v>0</v>
      </c>
      <c r="G67" s="872"/>
      <c r="H67" s="873">
        <f>G67/$G$81</f>
        <v>0</v>
      </c>
    </row>
    <row r="68" spans="2:8">
      <c r="B68" s="731" t="s">
        <v>862</v>
      </c>
      <c r="C68" s="732">
        <v>39</v>
      </c>
      <c r="D68" s="732">
        <v>45</v>
      </c>
      <c r="E68" s="732">
        <v>41</v>
      </c>
      <c r="F68" s="732">
        <v>30</v>
      </c>
      <c r="G68" s="732">
        <v>155</v>
      </c>
      <c r="H68" s="736">
        <f>G68/$G$94</f>
        <v>2.7889736576939684E-3</v>
      </c>
    </row>
    <row r="69" spans="2:8">
      <c r="B69" s="731" t="s">
        <v>716</v>
      </c>
      <c r="C69" s="732">
        <v>86</v>
      </c>
      <c r="D69" s="732">
        <v>75</v>
      </c>
      <c r="E69" s="732">
        <v>64</v>
      </c>
      <c r="F69" s="732">
        <v>35</v>
      </c>
      <c r="G69" s="732">
        <v>260</v>
      </c>
      <c r="H69" s="736">
        <f t="shared" ref="H69:H70" si="6">G69/$G$94</f>
        <v>4.6782783935511735E-3</v>
      </c>
    </row>
    <row r="70" spans="2:8" s="729" customFormat="1">
      <c r="B70" s="734" t="s">
        <v>57</v>
      </c>
      <c r="C70" s="735">
        <v>125</v>
      </c>
      <c r="D70" s="735">
        <v>120</v>
      </c>
      <c r="E70" s="735">
        <v>105</v>
      </c>
      <c r="F70" s="735">
        <v>65</v>
      </c>
      <c r="G70" s="735">
        <v>415</v>
      </c>
      <c r="H70" s="736">
        <f t="shared" si="6"/>
        <v>7.4672520512451416E-3</v>
      </c>
    </row>
    <row r="71" spans="2:8">
      <c r="B71" s="871" t="s">
        <v>950</v>
      </c>
      <c r="C71" s="872">
        <v>0</v>
      </c>
      <c r="D71" s="872">
        <v>0</v>
      </c>
      <c r="E71" s="872">
        <v>0</v>
      </c>
      <c r="F71" s="872">
        <v>0</v>
      </c>
      <c r="G71" s="872"/>
      <c r="H71" s="873">
        <f>G71/$G$81</f>
        <v>0</v>
      </c>
    </row>
    <row r="72" spans="2:8">
      <c r="B72" s="731" t="s">
        <v>863</v>
      </c>
      <c r="C72" s="732">
        <v>21</v>
      </c>
      <c r="D72" s="732">
        <v>20</v>
      </c>
      <c r="E72" s="732">
        <v>0</v>
      </c>
      <c r="F72" s="732">
        <v>20</v>
      </c>
      <c r="G72" s="732">
        <v>61</v>
      </c>
      <c r="H72" s="736">
        <f>G72/$G$94</f>
        <v>1.0975960846408522E-3</v>
      </c>
    </row>
    <row r="73" spans="2:8">
      <c r="B73" s="731" t="s">
        <v>943</v>
      </c>
      <c r="C73" s="732">
        <v>0</v>
      </c>
      <c r="D73" s="732">
        <v>0</v>
      </c>
      <c r="E73" s="732">
        <v>0</v>
      </c>
      <c r="F73" s="732">
        <v>1</v>
      </c>
      <c r="G73" s="732">
        <v>1</v>
      </c>
      <c r="H73" s="736">
        <f t="shared" ref="H73:H74" si="7">G73/$G$94</f>
        <v>1.7993378436735283E-5</v>
      </c>
    </row>
    <row r="74" spans="2:8" s="729" customFormat="1">
      <c r="B74" s="734" t="s">
        <v>57</v>
      </c>
      <c r="C74" s="735">
        <v>21</v>
      </c>
      <c r="D74" s="735">
        <v>20</v>
      </c>
      <c r="E74" s="735">
        <v>0</v>
      </c>
      <c r="F74" s="735">
        <v>21</v>
      </c>
      <c r="G74" s="735">
        <v>62</v>
      </c>
      <c r="H74" s="736">
        <f t="shared" si="7"/>
        <v>1.1155894630775875E-3</v>
      </c>
    </row>
    <row r="75" spans="2:8">
      <c r="B75" s="871" t="s">
        <v>952</v>
      </c>
      <c r="C75" s="872">
        <v>0</v>
      </c>
      <c r="D75" s="872">
        <v>0</v>
      </c>
      <c r="E75" s="872">
        <v>0</v>
      </c>
      <c r="F75" s="872">
        <v>0</v>
      </c>
      <c r="G75" s="872"/>
      <c r="H75" s="873">
        <f t="shared" ref="H75" si="8">G75/$G$81</f>
        <v>0</v>
      </c>
    </row>
    <row r="76" spans="2:8">
      <c r="B76" s="731" t="s">
        <v>944</v>
      </c>
      <c r="C76" s="732">
        <v>0</v>
      </c>
      <c r="D76" s="732">
        <v>0</v>
      </c>
      <c r="E76" s="732">
        <v>0</v>
      </c>
      <c r="F76" s="732">
        <v>1</v>
      </c>
      <c r="G76" s="732">
        <v>1</v>
      </c>
      <c r="H76" s="736">
        <f>G76/$G$94</f>
        <v>1.7993378436735283E-5</v>
      </c>
    </row>
    <row r="77" spans="2:8" s="729" customFormat="1">
      <c r="B77" s="734" t="s">
        <v>57</v>
      </c>
      <c r="C77" s="735">
        <v>0</v>
      </c>
      <c r="D77" s="735">
        <v>0</v>
      </c>
      <c r="E77" s="735">
        <v>0</v>
      </c>
      <c r="F77" s="735">
        <v>1</v>
      </c>
      <c r="G77" s="735">
        <v>1</v>
      </c>
      <c r="H77" s="736">
        <f>G77/$G$94</f>
        <v>1.7993378436735283E-5</v>
      </c>
    </row>
    <row r="78" spans="2:8">
      <c r="B78" s="871" t="s">
        <v>951</v>
      </c>
      <c r="C78" s="872">
        <v>0</v>
      </c>
      <c r="D78" s="872">
        <v>0</v>
      </c>
      <c r="E78" s="872">
        <v>0</v>
      </c>
      <c r="F78" s="872">
        <v>0</v>
      </c>
      <c r="G78" s="872"/>
      <c r="H78" s="873"/>
    </row>
    <row r="79" spans="2:8">
      <c r="B79" s="731" t="s">
        <v>864</v>
      </c>
      <c r="C79" s="732">
        <v>4</v>
      </c>
      <c r="D79" s="732">
        <v>8</v>
      </c>
      <c r="E79" s="732">
        <v>3</v>
      </c>
      <c r="F79" s="732">
        <v>6</v>
      </c>
      <c r="G79" s="732">
        <v>21</v>
      </c>
      <c r="H79" s="736">
        <f>G79/$G$94</f>
        <v>3.7786094717144093E-4</v>
      </c>
    </row>
    <row r="80" spans="2:8">
      <c r="B80" s="731" t="s">
        <v>865</v>
      </c>
      <c r="C80" s="732">
        <v>28</v>
      </c>
      <c r="D80" s="732">
        <v>31</v>
      </c>
      <c r="E80" s="732">
        <v>19</v>
      </c>
      <c r="F80" s="732">
        <v>39</v>
      </c>
      <c r="G80" s="732">
        <v>117</v>
      </c>
      <c r="H80" s="736">
        <f t="shared" ref="H80:H86" si="9">G80/$G$94</f>
        <v>2.1052252770980277E-3</v>
      </c>
    </row>
    <row r="81" spans="2:8">
      <c r="B81" s="731" t="s">
        <v>866</v>
      </c>
      <c r="C81" s="732">
        <v>13</v>
      </c>
      <c r="D81" s="732">
        <v>18</v>
      </c>
      <c r="E81" s="732">
        <v>18</v>
      </c>
      <c r="F81" s="732">
        <v>13</v>
      </c>
      <c r="G81" s="732">
        <v>62</v>
      </c>
      <c r="H81" s="736">
        <f t="shared" si="9"/>
        <v>1.1155894630775875E-3</v>
      </c>
    </row>
    <row r="82" spans="2:8">
      <c r="B82" s="731" t="s">
        <v>867</v>
      </c>
      <c r="C82" s="732">
        <v>3</v>
      </c>
      <c r="D82" s="732">
        <v>3</v>
      </c>
      <c r="E82" s="732">
        <v>3</v>
      </c>
      <c r="F82" s="732">
        <v>5</v>
      </c>
      <c r="G82" s="732">
        <v>14</v>
      </c>
      <c r="H82" s="736">
        <f t="shared" si="9"/>
        <v>2.5190729811429394E-4</v>
      </c>
    </row>
    <row r="83" spans="2:8">
      <c r="B83" s="731" t="s">
        <v>868</v>
      </c>
      <c r="C83" s="732">
        <v>6</v>
      </c>
      <c r="D83" s="732">
        <v>3</v>
      </c>
      <c r="E83" s="732">
        <v>8</v>
      </c>
      <c r="F83" s="732">
        <v>6</v>
      </c>
      <c r="G83" s="732">
        <v>23</v>
      </c>
      <c r="H83" s="736">
        <f t="shared" si="9"/>
        <v>4.1384770404491147E-4</v>
      </c>
    </row>
    <row r="84" spans="2:8">
      <c r="B84" s="731" t="s">
        <v>869</v>
      </c>
      <c r="C84" s="732">
        <v>8</v>
      </c>
      <c r="D84" s="732">
        <v>11</v>
      </c>
      <c r="E84" s="732">
        <v>18</v>
      </c>
      <c r="F84" s="732">
        <v>8</v>
      </c>
      <c r="G84" s="732">
        <v>45</v>
      </c>
      <c r="H84" s="736">
        <f t="shared" si="9"/>
        <v>8.0970202965308764E-4</v>
      </c>
    </row>
    <row r="85" spans="2:8">
      <c r="B85" s="731" t="s">
        <v>945</v>
      </c>
      <c r="C85" s="732">
        <v>7</v>
      </c>
      <c r="D85" s="732">
        <v>34</v>
      </c>
      <c r="E85" s="732">
        <v>27</v>
      </c>
      <c r="F85" s="732">
        <v>25</v>
      </c>
      <c r="G85" s="732">
        <v>93</v>
      </c>
      <c r="H85" s="736">
        <f t="shared" si="9"/>
        <v>1.6733841946163812E-3</v>
      </c>
    </row>
    <row r="86" spans="2:8" s="729" customFormat="1">
      <c r="B86" s="734" t="s">
        <v>57</v>
      </c>
      <c r="C86" s="735">
        <v>69</v>
      </c>
      <c r="D86" s="735">
        <v>108</v>
      </c>
      <c r="E86" s="735">
        <v>96</v>
      </c>
      <c r="F86" s="735">
        <v>102</v>
      </c>
      <c r="G86" s="735">
        <v>375</v>
      </c>
      <c r="H86" s="736">
        <f t="shared" si="9"/>
        <v>6.7475169137757307E-3</v>
      </c>
    </row>
    <row r="87" spans="2:8">
      <c r="B87" s="871" t="s">
        <v>953</v>
      </c>
      <c r="C87" s="872">
        <v>0</v>
      </c>
      <c r="D87" s="872">
        <v>0</v>
      </c>
      <c r="E87" s="872">
        <v>0</v>
      </c>
      <c r="F87" s="872">
        <v>0</v>
      </c>
      <c r="G87" s="872"/>
      <c r="H87" s="873"/>
    </row>
    <row r="88" spans="2:8">
      <c r="B88" s="731" t="s">
        <v>870</v>
      </c>
      <c r="C88" s="732">
        <v>3</v>
      </c>
      <c r="D88" s="732">
        <v>3</v>
      </c>
      <c r="E88" s="732">
        <v>10</v>
      </c>
      <c r="F88" s="732">
        <v>9</v>
      </c>
      <c r="G88" s="732">
        <f>SUM(C88:F88)</f>
        <v>25</v>
      </c>
      <c r="H88" s="736">
        <f>G88/$G$94</f>
        <v>4.4983446091838205E-4</v>
      </c>
    </row>
    <row r="89" spans="2:8" s="729" customFormat="1">
      <c r="B89" s="734" t="s">
        <v>57</v>
      </c>
      <c r="C89" s="735">
        <v>3</v>
      </c>
      <c r="D89" s="735">
        <v>3</v>
      </c>
      <c r="E89" s="735">
        <v>10</v>
      </c>
      <c r="F89" s="735">
        <v>9</v>
      </c>
      <c r="G89" s="732">
        <f>SUM(C89:F89)</f>
        <v>25</v>
      </c>
      <c r="H89" s="736">
        <f>G89/$G$94</f>
        <v>4.4983446091838205E-4</v>
      </c>
    </row>
    <row r="90" spans="2:8">
      <c r="B90" s="871" t="s">
        <v>954</v>
      </c>
      <c r="C90" s="872">
        <v>0</v>
      </c>
      <c r="D90" s="872">
        <v>0</v>
      </c>
      <c r="E90" s="872">
        <v>0</v>
      </c>
      <c r="F90" s="872">
        <v>0</v>
      </c>
      <c r="G90" s="872"/>
      <c r="H90" s="873"/>
    </row>
    <row r="91" spans="2:8">
      <c r="B91" s="731" t="s">
        <v>946</v>
      </c>
      <c r="C91" s="732">
        <v>0</v>
      </c>
      <c r="D91" s="732">
        <v>0</v>
      </c>
      <c r="E91" s="732">
        <v>0</v>
      </c>
      <c r="F91" s="732">
        <v>1</v>
      </c>
      <c r="G91" s="732">
        <v>1</v>
      </c>
      <c r="H91" s="736">
        <f>G91/$G$94</f>
        <v>1.7993378436735283E-5</v>
      </c>
    </row>
    <row r="92" spans="2:8">
      <c r="B92" s="731" t="s">
        <v>947</v>
      </c>
      <c r="C92" s="732">
        <v>0</v>
      </c>
      <c r="D92" s="732">
        <v>0</v>
      </c>
      <c r="E92" s="732">
        <v>0</v>
      </c>
      <c r="F92" s="732">
        <v>16</v>
      </c>
      <c r="G92" s="732">
        <v>16</v>
      </c>
      <c r="H92" s="736">
        <f t="shared" ref="H92:H94" si="10">G92/$G$94</f>
        <v>2.8789405498776452E-4</v>
      </c>
    </row>
    <row r="93" spans="2:8">
      <c r="B93" s="734" t="s">
        <v>57</v>
      </c>
      <c r="C93" s="732">
        <f>SUM(C91:C92)</f>
        <v>0</v>
      </c>
      <c r="D93" s="732">
        <f t="shared" ref="D93:G93" si="11">SUM(D91:D92)</f>
        <v>0</v>
      </c>
      <c r="E93" s="732">
        <f t="shared" si="11"/>
        <v>0</v>
      </c>
      <c r="F93" s="732">
        <f t="shared" si="11"/>
        <v>17</v>
      </c>
      <c r="G93" s="732">
        <f t="shared" si="11"/>
        <v>17</v>
      </c>
      <c r="H93" s="736">
        <f t="shared" si="10"/>
        <v>3.0588743342449976E-4</v>
      </c>
    </row>
    <row r="94" spans="2:8">
      <c r="B94" s="737" t="s">
        <v>43</v>
      </c>
      <c r="C94" s="738">
        <v>12875</v>
      </c>
      <c r="D94" s="738">
        <v>12423</v>
      </c>
      <c r="E94" s="738">
        <v>14742</v>
      </c>
      <c r="F94" s="738">
        <v>15536</v>
      </c>
      <c r="G94" s="738">
        <v>55576</v>
      </c>
      <c r="H94" s="739">
        <f t="shared" si="10"/>
        <v>1</v>
      </c>
    </row>
  </sheetData>
  <mergeCells count="16">
    <mergeCell ref="B90:H90"/>
    <mergeCell ref="B67:H67"/>
    <mergeCell ref="B71:H71"/>
    <mergeCell ref="B75:H75"/>
    <mergeCell ref="B78:H78"/>
    <mergeCell ref="B87:H87"/>
    <mergeCell ref="B7:H7"/>
    <mergeCell ref="B21:H21"/>
    <mergeCell ref="B25:H25"/>
    <mergeCell ref="B31:H31"/>
    <mergeCell ref="B62:H62"/>
    <mergeCell ref="B1:H1"/>
    <mergeCell ref="B2:H2"/>
    <mergeCell ref="B3:H3"/>
    <mergeCell ref="B4:H4"/>
    <mergeCell ref="C5:H5"/>
  </mergeCells>
  <conditionalFormatting sqref="B92:B94">
    <cfRule type="cellIs" dxfId="47" priority="67" stopIfTrue="1" operator="greaterThan">
      <formula>0</formula>
    </cfRule>
    <cfRule type="containsBlanks" dxfId="46" priority="68" stopIfTrue="1">
      <formula>LEN(TRIM(B92))=0</formula>
    </cfRule>
    <cfRule type="cellIs" dxfId="45" priority="69" stopIfTrue="1" operator="equal">
      <formula>0</formula>
    </cfRule>
  </conditionalFormatting>
  <conditionalFormatting sqref="B7:B20 B22:B24 B32:B61 B63:B66 B68:B70 B72:B74 B76:B77 B79:B86 B88:B89 B26:B30 B91:B105">
    <cfRule type="cellIs" dxfId="44" priority="64" stopIfTrue="1" operator="greaterThan">
      <formula>0</formula>
    </cfRule>
    <cfRule type="containsBlanks" dxfId="43" priority="65" stopIfTrue="1">
      <formula>LEN(TRIM(B7))=0</formula>
    </cfRule>
    <cfRule type="cellIs" dxfId="42" priority="66" stopIfTrue="1" operator="equal">
      <formula>0</formula>
    </cfRule>
  </conditionalFormatting>
  <conditionalFormatting sqref="B31">
    <cfRule type="cellIs" dxfId="41" priority="22" stopIfTrue="1" operator="greaterThan">
      <formula>0</formula>
    </cfRule>
    <cfRule type="containsBlanks" dxfId="40" priority="23" stopIfTrue="1">
      <formula>LEN(TRIM(B31))=0</formula>
    </cfRule>
    <cfRule type="cellIs" dxfId="39" priority="24" stopIfTrue="1" operator="equal">
      <formula>0</formula>
    </cfRule>
  </conditionalFormatting>
  <conditionalFormatting sqref="B62">
    <cfRule type="cellIs" dxfId="38" priority="19" stopIfTrue="1" operator="greaterThan">
      <formula>0</formula>
    </cfRule>
    <cfRule type="containsBlanks" dxfId="37" priority="20" stopIfTrue="1">
      <formula>LEN(TRIM(B62))=0</formula>
    </cfRule>
    <cfRule type="cellIs" dxfId="36" priority="21" stopIfTrue="1" operator="equal">
      <formula>0</formula>
    </cfRule>
  </conditionalFormatting>
  <conditionalFormatting sqref="B67">
    <cfRule type="cellIs" dxfId="35" priority="16" stopIfTrue="1" operator="greaterThan">
      <formula>0</formula>
    </cfRule>
    <cfRule type="containsBlanks" dxfId="34" priority="17" stopIfTrue="1">
      <formula>LEN(TRIM(B67))=0</formula>
    </cfRule>
    <cfRule type="cellIs" dxfId="33" priority="18" stopIfTrue="1" operator="equal">
      <formula>0</formula>
    </cfRule>
  </conditionalFormatting>
  <conditionalFormatting sqref="B71">
    <cfRule type="cellIs" dxfId="32" priority="13" stopIfTrue="1" operator="greaterThan">
      <formula>0</formula>
    </cfRule>
    <cfRule type="containsBlanks" dxfId="31" priority="14" stopIfTrue="1">
      <formula>LEN(TRIM(B71))=0</formula>
    </cfRule>
    <cfRule type="cellIs" dxfId="30" priority="15" stopIfTrue="1" operator="equal">
      <formula>0</formula>
    </cfRule>
  </conditionalFormatting>
  <conditionalFormatting sqref="B26:B30">
    <cfRule type="cellIs" dxfId="29" priority="49" stopIfTrue="1" operator="greaterThan">
      <formula>0</formula>
    </cfRule>
    <cfRule type="containsBlanks" dxfId="28" priority="50" stopIfTrue="1">
      <formula>LEN(TRIM(B26))=0</formula>
    </cfRule>
    <cfRule type="cellIs" dxfId="27" priority="51" stopIfTrue="1" operator="equal">
      <formula>0</formula>
    </cfRule>
  </conditionalFormatting>
  <conditionalFormatting sqref="B87">
    <cfRule type="cellIs" dxfId="26" priority="4" stopIfTrue="1" operator="greaterThan">
      <formula>0</formula>
    </cfRule>
    <cfRule type="containsBlanks" dxfId="25" priority="5" stopIfTrue="1">
      <formula>LEN(TRIM(B87))=0</formula>
    </cfRule>
    <cfRule type="cellIs" dxfId="24" priority="6" stopIfTrue="1" operator="equal">
      <formula>0</formula>
    </cfRule>
  </conditionalFormatting>
  <conditionalFormatting sqref="B78">
    <cfRule type="cellIs" dxfId="23" priority="7" stopIfTrue="1" operator="greaterThan">
      <formula>0</formula>
    </cfRule>
    <cfRule type="containsBlanks" dxfId="22" priority="8" stopIfTrue="1">
      <formula>LEN(TRIM(B78))=0</formula>
    </cfRule>
    <cfRule type="cellIs" dxfId="21" priority="9" stopIfTrue="1" operator="equal">
      <formula>0</formula>
    </cfRule>
  </conditionalFormatting>
  <conditionalFormatting sqref="B90">
    <cfRule type="cellIs" dxfId="20" priority="1" stopIfTrue="1" operator="greaterThan">
      <formula>0</formula>
    </cfRule>
    <cfRule type="containsBlanks" dxfId="19" priority="2" stopIfTrue="1">
      <formula>LEN(TRIM(B90))=0</formula>
    </cfRule>
    <cfRule type="cellIs" dxfId="18" priority="3" stopIfTrue="1" operator="equal">
      <formula>0</formula>
    </cfRule>
  </conditionalFormatting>
  <conditionalFormatting sqref="C92:H94">
    <cfRule type="cellIs" dxfId="17" priority="37" stopIfTrue="1" operator="greaterThan">
      <formula>0</formula>
    </cfRule>
    <cfRule type="containsBlanks" dxfId="16" priority="38" stopIfTrue="1">
      <formula>LEN(TRIM(C92))=0</formula>
    </cfRule>
    <cfRule type="cellIs" dxfId="15" priority="39" stopIfTrue="1" operator="equal">
      <formula>0</formula>
    </cfRule>
  </conditionalFormatting>
  <conditionalFormatting sqref="C8:H20 C22:H24 C26:H30 C32:H61 C63:H66 C68:H70 C72:H74 C76:H77 C79:H86 C88:H89 C91:H94">
    <cfRule type="cellIs" dxfId="14" priority="34" stopIfTrue="1" operator="greaterThan">
      <formula>0</formula>
    </cfRule>
    <cfRule type="containsBlanks" dxfId="13" priority="35" stopIfTrue="1">
      <formula>LEN(TRIM(C8))=0</formula>
    </cfRule>
    <cfRule type="cellIs" dxfId="12" priority="36" stopIfTrue="1" operator="equal">
      <formula>0</formula>
    </cfRule>
  </conditionalFormatting>
  <conditionalFormatting sqref="C26:H30">
    <cfRule type="cellIs" dxfId="11" priority="31" stopIfTrue="1" operator="greaterThan">
      <formula>0</formula>
    </cfRule>
    <cfRule type="containsBlanks" dxfId="10" priority="32" stopIfTrue="1">
      <formula>LEN(TRIM(C26))=0</formula>
    </cfRule>
    <cfRule type="cellIs" dxfId="9" priority="33" stopIfTrue="1" operator="equal">
      <formula>0</formula>
    </cfRule>
  </conditionalFormatting>
  <conditionalFormatting sqref="B21">
    <cfRule type="cellIs" dxfId="8" priority="28" stopIfTrue="1" operator="greaterThan">
      <formula>0</formula>
    </cfRule>
    <cfRule type="containsBlanks" dxfId="7" priority="29" stopIfTrue="1">
      <formula>LEN(TRIM(B21))=0</formula>
    </cfRule>
    <cfRule type="cellIs" dxfId="6" priority="30" stopIfTrue="1" operator="equal">
      <formula>0</formula>
    </cfRule>
  </conditionalFormatting>
  <conditionalFormatting sqref="B25">
    <cfRule type="cellIs" dxfId="5" priority="25" stopIfTrue="1" operator="greaterThan">
      <formula>0</formula>
    </cfRule>
    <cfRule type="containsBlanks" dxfId="4" priority="26" stopIfTrue="1">
      <formula>LEN(TRIM(B25))=0</formula>
    </cfRule>
    <cfRule type="cellIs" dxfId="3" priority="27" stopIfTrue="1" operator="equal">
      <formula>0</formula>
    </cfRule>
  </conditionalFormatting>
  <conditionalFormatting sqref="B75">
    <cfRule type="cellIs" dxfId="2" priority="10" stopIfTrue="1" operator="greaterThan">
      <formula>0</formula>
    </cfRule>
    <cfRule type="containsBlanks" dxfId="1" priority="11" stopIfTrue="1">
      <formula>LEN(TRIM(B75))=0</formula>
    </cfRule>
    <cfRule type="cellIs" dxfId="0" priority="12" stopIfTrue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9"/>
  <sheetViews>
    <sheetView showGridLines="0" workbookViewId="0">
      <selection activeCell="A19" sqref="A19"/>
    </sheetView>
  </sheetViews>
  <sheetFormatPr baseColWidth="10" defaultColWidth="0" defaultRowHeight="0" customHeight="1" zeroHeight="1"/>
  <cols>
    <col min="1" max="1" width="84.7109375" style="875" customWidth="1"/>
    <col min="2" max="2" width="20.85546875" style="875" customWidth="1"/>
    <col min="3" max="256" width="9.140625" style="875" hidden="1"/>
    <col min="257" max="257" width="60.42578125" style="875" hidden="1" customWidth="1"/>
    <col min="258" max="258" width="17.42578125" style="875" hidden="1" customWidth="1"/>
    <col min="259" max="512" width="9.140625" style="875" hidden="1"/>
    <col min="513" max="513" width="60.42578125" style="875" hidden="1" customWidth="1"/>
    <col min="514" max="514" width="17.42578125" style="875" hidden="1" customWidth="1"/>
    <col min="515" max="768" width="9.140625" style="875" hidden="1"/>
    <col min="769" max="769" width="60.42578125" style="875" hidden="1" customWidth="1"/>
    <col min="770" max="770" width="17.42578125" style="875" hidden="1" customWidth="1"/>
    <col min="771" max="1024" width="9.140625" style="875" hidden="1"/>
    <col min="1025" max="1025" width="60.42578125" style="875" hidden="1" customWidth="1"/>
    <col min="1026" max="1026" width="17.42578125" style="875" hidden="1" customWidth="1"/>
    <col min="1027" max="1280" width="9.140625" style="875" hidden="1"/>
    <col min="1281" max="1281" width="60.42578125" style="875" hidden="1" customWidth="1"/>
    <col min="1282" max="1282" width="17.42578125" style="875" hidden="1" customWidth="1"/>
    <col min="1283" max="1536" width="9.140625" style="875" hidden="1"/>
    <col min="1537" max="1537" width="60.42578125" style="875" hidden="1" customWidth="1"/>
    <col min="1538" max="1538" width="17.42578125" style="875" hidden="1" customWidth="1"/>
    <col min="1539" max="1792" width="9.140625" style="875" hidden="1"/>
    <col min="1793" max="1793" width="60.42578125" style="875" hidden="1" customWidth="1"/>
    <col min="1794" max="1794" width="17.42578125" style="875" hidden="1" customWidth="1"/>
    <col min="1795" max="2048" width="9.140625" style="875" hidden="1"/>
    <col min="2049" max="2049" width="60.42578125" style="875" hidden="1" customWidth="1"/>
    <col min="2050" max="2050" width="17.42578125" style="875" hidden="1" customWidth="1"/>
    <col min="2051" max="2304" width="9.140625" style="875" hidden="1"/>
    <col min="2305" max="2305" width="60.42578125" style="875" hidden="1" customWidth="1"/>
    <col min="2306" max="2306" width="17.42578125" style="875" hidden="1" customWidth="1"/>
    <col min="2307" max="2560" width="9.140625" style="875" hidden="1"/>
    <col min="2561" max="2561" width="60.42578125" style="875" hidden="1" customWidth="1"/>
    <col min="2562" max="2562" width="17.42578125" style="875" hidden="1" customWidth="1"/>
    <col min="2563" max="2816" width="9.140625" style="875" hidden="1"/>
    <col min="2817" max="2817" width="60.42578125" style="875" hidden="1" customWidth="1"/>
    <col min="2818" max="2818" width="17.42578125" style="875" hidden="1" customWidth="1"/>
    <col min="2819" max="3072" width="9.140625" style="875" hidden="1"/>
    <col min="3073" max="3073" width="60.42578125" style="875" hidden="1" customWidth="1"/>
    <col min="3074" max="3074" width="17.42578125" style="875" hidden="1" customWidth="1"/>
    <col min="3075" max="3328" width="9.140625" style="875" hidden="1"/>
    <col min="3329" max="3329" width="60.42578125" style="875" hidden="1" customWidth="1"/>
    <col min="3330" max="3330" width="17.42578125" style="875" hidden="1" customWidth="1"/>
    <col min="3331" max="3584" width="9.140625" style="875" hidden="1"/>
    <col min="3585" max="3585" width="60.42578125" style="875" hidden="1" customWidth="1"/>
    <col min="3586" max="3586" width="17.42578125" style="875" hidden="1" customWidth="1"/>
    <col min="3587" max="3840" width="9.140625" style="875" hidden="1"/>
    <col min="3841" max="3841" width="60.42578125" style="875" hidden="1" customWidth="1"/>
    <col min="3842" max="3842" width="17.42578125" style="875" hidden="1" customWidth="1"/>
    <col min="3843" max="4096" width="9.140625" style="875" hidden="1"/>
    <col min="4097" max="4097" width="60.42578125" style="875" hidden="1" customWidth="1"/>
    <col min="4098" max="4098" width="17.42578125" style="875" hidden="1" customWidth="1"/>
    <col min="4099" max="4352" width="9.140625" style="875" hidden="1"/>
    <col min="4353" max="4353" width="60.42578125" style="875" hidden="1" customWidth="1"/>
    <col min="4354" max="4354" width="17.42578125" style="875" hidden="1" customWidth="1"/>
    <col min="4355" max="4608" width="9.140625" style="875" hidden="1"/>
    <col min="4609" max="4609" width="60.42578125" style="875" hidden="1" customWidth="1"/>
    <col min="4610" max="4610" width="17.42578125" style="875" hidden="1" customWidth="1"/>
    <col min="4611" max="4864" width="9.140625" style="875" hidden="1"/>
    <col min="4865" max="4865" width="60.42578125" style="875" hidden="1" customWidth="1"/>
    <col min="4866" max="4866" width="17.42578125" style="875" hidden="1" customWidth="1"/>
    <col min="4867" max="5120" width="9.140625" style="875" hidden="1"/>
    <col min="5121" max="5121" width="60.42578125" style="875" hidden="1" customWidth="1"/>
    <col min="5122" max="5122" width="17.42578125" style="875" hidden="1" customWidth="1"/>
    <col min="5123" max="5376" width="9.140625" style="875" hidden="1"/>
    <col min="5377" max="5377" width="60.42578125" style="875" hidden="1" customWidth="1"/>
    <col min="5378" max="5378" width="17.42578125" style="875" hidden="1" customWidth="1"/>
    <col min="5379" max="5632" width="9.140625" style="875" hidden="1"/>
    <col min="5633" max="5633" width="60.42578125" style="875" hidden="1" customWidth="1"/>
    <col min="5634" max="5634" width="17.42578125" style="875" hidden="1" customWidth="1"/>
    <col min="5635" max="5888" width="9.140625" style="875" hidden="1"/>
    <col min="5889" max="5889" width="60.42578125" style="875" hidden="1" customWidth="1"/>
    <col min="5890" max="5890" width="17.42578125" style="875" hidden="1" customWidth="1"/>
    <col min="5891" max="6144" width="9.140625" style="875" hidden="1"/>
    <col min="6145" max="6145" width="60.42578125" style="875" hidden="1" customWidth="1"/>
    <col min="6146" max="6146" width="17.42578125" style="875" hidden="1" customWidth="1"/>
    <col min="6147" max="6400" width="9.140625" style="875" hidden="1"/>
    <col min="6401" max="6401" width="60.42578125" style="875" hidden="1" customWidth="1"/>
    <col min="6402" max="6402" width="17.42578125" style="875" hidden="1" customWidth="1"/>
    <col min="6403" max="6656" width="9.140625" style="875" hidden="1"/>
    <col min="6657" max="6657" width="60.42578125" style="875" hidden="1" customWidth="1"/>
    <col min="6658" max="6658" width="17.42578125" style="875" hidden="1" customWidth="1"/>
    <col min="6659" max="6912" width="9.140625" style="875" hidden="1"/>
    <col min="6913" max="6913" width="60.42578125" style="875" hidden="1" customWidth="1"/>
    <col min="6914" max="6914" width="17.42578125" style="875" hidden="1" customWidth="1"/>
    <col min="6915" max="7168" width="9.140625" style="875" hidden="1"/>
    <col min="7169" max="7169" width="60.42578125" style="875" hidden="1" customWidth="1"/>
    <col min="7170" max="7170" width="17.42578125" style="875" hidden="1" customWidth="1"/>
    <col min="7171" max="7424" width="9.140625" style="875" hidden="1"/>
    <col min="7425" max="7425" width="60.42578125" style="875" hidden="1" customWidth="1"/>
    <col min="7426" max="7426" width="17.42578125" style="875" hidden="1" customWidth="1"/>
    <col min="7427" max="7680" width="9.140625" style="875" hidden="1"/>
    <col min="7681" max="7681" width="60.42578125" style="875" hidden="1" customWidth="1"/>
    <col min="7682" max="7682" width="17.42578125" style="875" hidden="1" customWidth="1"/>
    <col min="7683" max="7936" width="9.140625" style="875" hidden="1"/>
    <col min="7937" max="7937" width="60.42578125" style="875" hidden="1" customWidth="1"/>
    <col min="7938" max="7938" width="17.42578125" style="875" hidden="1" customWidth="1"/>
    <col min="7939" max="8192" width="9.140625" style="875" hidden="1"/>
    <col min="8193" max="8193" width="60.42578125" style="875" hidden="1" customWidth="1"/>
    <col min="8194" max="8194" width="17.42578125" style="875" hidden="1" customWidth="1"/>
    <col min="8195" max="8448" width="9.140625" style="875" hidden="1"/>
    <col min="8449" max="8449" width="60.42578125" style="875" hidden="1" customWidth="1"/>
    <col min="8450" max="8450" width="17.42578125" style="875" hidden="1" customWidth="1"/>
    <col min="8451" max="8704" width="9.140625" style="875" hidden="1"/>
    <col min="8705" max="8705" width="60.42578125" style="875" hidden="1" customWidth="1"/>
    <col min="8706" max="8706" width="17.42578125" style="875" hidden="1" customWidth="1"/>
    <col min="8707" max="8960" width="9.140625" style="875" hidden="1"/>
    <col min="8961" max="8961" width="60.42578125" style="875" hidden="1" customWidth="1"/>
    <col min="8962" max="8962" width="17.42578125" style="875" hidden="1" customWidth="1"/>
    <col min="8963" max="9216" width="9.140625" style="875" hidden="1"/>
    <col min="9217" max="9217" width="60.42578125" style="875" hidden="1" customWidth="1"/>
    <col min="9218" max="9218" width="17.42578125" style="875" hidden="1" customWidth="1"/>
    <col min="9219" max="9472" width="9.140625" style="875" hidden="1"/>
    <col min="9473" max="9473" width="60.42578125" style="875" hidden="1" customWidth="1"/>
    <col min="9474" max="9474" width="17.42578125" style="875" hidden="1" customWidth="1"/>
    <col min="9475" max="9728" width="9.140625" style="875" hidden="1"/>
    <col min="9729" max="9729" width="60.42578125" style="875" hidden="1" customWidth="1"/>
    <col min="9730" max="9730" width="17.42578125" style="875" hidden="1" customWidth="1"/>
    <col min="9731" max="9984" width="9.140625" style="875" hidden="1"/>
    <col min="9985" max="9985" width="60.42578125" style="875" hidden="1" customWidth="1"/>
    <col min="9986" max="9986" width="17.42578125" style="875" hidden="1" customWidth="1"/>
    <col min="9987" max="10240" width="9.140625" style="875" hidden="1"/>
    <col min="10241" max="10241" width="60.42578125" style="875" hidden="1" customWidth="1"/>
    <col min="10242" max="10242" width="17.42578125" style="875" hidden="1" customWidth="1"/>
    <col min="10243" max="10496" width="9.140625" style="875" hidden="1"/>
    <col min="10497" max="10497" width="60.42578125" style="875" hidden="1" customWidth="1"/>
    <col min="10498" max="10498" width="17.42578125" style="875" hidden="1" customWidth="1"/>
    <col min="10499" max="10752" width="9.140625" style="875" hidden="1"/>
    <col min="10753" max="10753" width="60.42578125" style="875" hidden="1" customWidth="1"/>
    <col min="10754" max="10754" width="17.42578125" style="875" hidden="1" customWidth="1"/>
    <col min="10755" max="11008" width="9.140625" style="875" hidden="1"/>
    <col min="11009" max="11009" width="60.42578125" style="875" hidden="1" customWidth="1"/>
    <col min="11010" max="11010" width="17.42578125" style="875" hidden="1" customWidth="1"/>
    <col min="11011" max="11264" width="9.140625" style="875" hidden="1"/>
    <col min="11265" max="11265" width="60.42578125" style="875" hidden="1" customWidth="1"/>
    <col min="11266" max="11266" width="17.42578125" style="875" hidden="1" customWidth="1"/>
    <col min="11267" max="11520" width="9.140625" style="875" hidden="1"/>
    <col min="11521" max="11521" width="60.42578125" style="875" hidden="1" customWidth="1"/>
    <col min="11522" max="11522" width="17.42578125" style="875" hidden="1" customWidth="1"/>
    <col min="11523" max="11776" width="9.140625" style="875" hidden="1"/>
    <col min="11777" max="11777" width="60.42578125" style="875" hidden="1" customWidth="1"/>
    <col min="11778" max="11778" width="17.42578125" style="875" hidden="1" customWidth="1"/>
    <col min="11779" max="12032" width="9.140625" style="875" hidden="1"/>
    <col min="12033" max="12033" width="60.42578125" style="875" hidden="1" customWidth="1"/>
    <col min="12034" max="12034" width="17.42578125" style="875" hidden="1" customWidth="1"/>
    <col min="12035" max="12288" width="9.140625" style="875" hidden="1"/>
    <col min="12289" max="12289" width="60.42578125" style="875" hidden="1" customWidth="1"/>
    <col min="12290" max="12290" width="17.42578125" style="875" hidden="1" customWidth="1"/>
    <col min="12291" max="12544" width="9.140625" style="875" hidden="1"/>
    <col min="12545" max="12545" width="60.42578125" style="875" hidden="1" customWidth="1"/>
    <col min="12546" max="12546" width="17.42578125" style="875" hidden="1" customWidth="1"/>
    <col min="12547" max="12800" width="9.140625" style="875" hidden="1"/>
    <col min="12801" max="12801" width="60.42578125" style="875" hidden="1" customWidth="1"/>
    <col min="12802" max="12802" width="17.42578125" style="875" hidden="1" customWidth="1"/>
    <col min="12803" max="13056" width="9.140625" style="875" hidden="1"/>
    <col min="13057" max="13057" width="60.42578125" style="875" hidden="1" customWidth="1"/>
    <col min="13058" max="13058" width="17.42578125" style="875" hidden="1" customWidth="1"/>
    <col min="13059" max="13312" width="9.140625" style="875" hidden="1"/>
    <col min="13313" max="13313" width="60.42578125" style="875" hidden="1" customWidth="1"/>
    <col min="13314" max="13314" width="17.42578125" style="875" hidden="1" customWidth="1"/>
    <col min="13315" max="13568" width="9.140625" style="875" hidden="1"/>
    <col min="13569" max="13569" width="60.42578125" style="875" hidden="1" customWidth="1"/>
    <col min="13570" max="13570" width="17.42578125" style="875" hidden="1" customWidth="1"/>
    <col min="13571" max="13824" width="9.140625" style="875" hidden="1"/>
    <col min="13825" max="13825" width="60.42578125" style="875" hidden="1" customWidth="1"/>
    <col min="13826" max="13826" width="17.42578125" style="875" hidden="1" customWidth="1"/>
    <col min="13827" max="14080" width="9.140625" style="875" hidden="1"/>
    <col min="14081" max="14081" width="60.42578125" style="875" hidden="1" customWidth="1"/>
    <col min="14082" max="14082" width="17.42578125" style="875" hidden="1" customWidth="1"/>
    <col min="14083" max="14336" width="9.140625" style="875" hidden="1"/>
    <col min="14337" max="14337" width="60.42578125" style="875" hidden="1" customWidth="1"/>
    <col min="14338" max="14338" width="17.42578125" style="875" hidden="1" customWidth="1"/>
    <col min="14339" max="14592" width="9.140625" style="875" hidden="1"/>
    <col min="14593" max="14593" width="60.42578125" style="875" hidden="1" customWidth="1"/>
    <col min="14594" max="14594" width="17.42578125" style="875" hidden="1" customWidth="1"/>
    <col min="14595" max="14848" width="9.140625" style="875" hidden="1"/>
    <col min="14849" max="14849" width="60.42578125" style="875" hidden="1" customWidth="1"/>
    <col min="14850" max="14850" width="17.42578125" style="875" hidden="1" customWidth="1"/>
    <col min="14851" max="15104" width="9.140625" style="875" hidden="1"/>
    <col min="15105" max="15105" width="60.42578125" style="875" hidden="1" customWidth="1"/>
    <col min="15106" max="15106" width="17.42578125" style="875" hidden="1" customWidth="1"/>
    <col min="15107" max="15360" width="9.140625" style="875" hidden="1"/>
    <col min="15361" max="15361" width="60.42578125" style="875" hidden="1" customWidth="1"/>
    <col min="15362" max="15362" width="17.42578125" style="875" hidden="1" customWidth="1"/>
    <col min="15363" max="15616" width="9.140625" style="875" hidden="1"/>
    <col min="15617" max="15617" width="60.42578125" style="875" hidden="1" customWidth="1"/>
    <col min="15618" max="15618" width="17.42578125" style="875" hidden="1" customWidth="1"/>
    <col min="15619" max="15872" width="9.140625" style="875" hidden="1"/>
    <col min="15873" max="15873" width="60.42578125" style="875" hidden="1" customWidth="1"/>
    <col min="15874" max="15874" width="17.42578125" style="875" hidden="1" customWidth="1"/>
    <col min="15875" max="16128" width="9.140625" style="875" hidden="1"/>
    <col min="16129" max="16129" width="60.42578125" style="875" hidden="1" customWidth="1"/>
    <col min="16130" max="16130" width="17.42578125" style="875" hidden="1" customWidth="1"/>
    <col min="16131" max="16384" width="9.140625" style="875" hidden="1"/>
  </cols>
  <sheetData>
    <row r="1" spans="1:2" ht="20.25">
      <c r="A1" s="874" t="s">
        <v>488</v>
      </c>
      <c r="B1" s="874"/>
    </row>
    <row r="2" spans="1:2" ht="15">
      <c r="A2" s="876"/>
    </row>
    <row r="3" spans="1:2" ht="15">
      <c r="A3" s="876" t="s">
        <v>624</v>
      </c>
      <c r="B3" s="877"/>
    </row>
    <row r="4" spans="1:2" ht="12.75">
      <c r="A4" s="877" t="s">
        <v>489</v>
      </c>
      <c r="B4" s="877" t="s">
        <v>45</v>
      </c>
    </row>
    <row r="5" spans="1:2" ht="12.75">
      <c r="A5" s="877" t="s">
        <v>491</v>
      </c>
      <c r="B5" s="877" t="s">
        <v>46</v>
      </c>
    </row>
    <row r="6" spans="1:2" ht="12.75">
      <c r="A6" s="877" t="s">
        <v>573</v>
      </c>
      <c r="B6" s="877" t="s">
        <v>50</v>
      </c>
    </row>
    <row r="7" spans="1:2" ht="12.75">
      <c r="A7" s="877" t="s">
        <v>492</v>
      </c>
      <c r="B7" s="877" t="s">
        <v>52</v>
      </c>
    </row>
    <row r="8" spans="1:2" ht="12.75">
      <c r="A8" s="877" t="s">
        <v>493</v>
      </c>
      <c r="B8" s="877" t="s">
        <v>53</v>
      </c>
    </row>
    <row r="9" spans="1:2" ht="12.75">
      <c r="A9" s="877" t="s">
        <v>494</v>
      </c>
      <c r="B9" s="877" t="s">
        <v>54</v>
      </c>
    </row>
    <row r="10" spans="1:2" ht="12.75">
      <c r="A10" s="877" t="s">
        <v>495</v>
      </c>
      <c r="B10" s="877" t="s">
        <v>47</v>
      </c>
    </row>
    <row r="11" spans="1:2" ht="12.75">
      <c r="A11" s="877" t="s">
        <v>496</v>
      </c>
      <c r="B11" s="877" t="s">
        <v>48</v>
      </c>
    </row>
    <row r="12" spans="1:2" ht="12.75">
      <c r="A12" s="877" t="s">
        <v>497</v>
      </c>
      <c r="B12" s="877" t="s">
        <v>49</v>
      </c>
    </row>
    <row r="13" spans="1:2" ht="12.75">
      <c r="A13" s="877" t="s">
        <v>592</v>
      </c>
      <c r="B13" s="877" t="s">
        <v>55</v>
      </c>
    </row>
    <row r="14" spans="1:2" ht="12.75">
      <c r="A14" s="877" t="s">
        <v>593</v>
      </c>
      <c r="B14" s="877" t="s">
        <v>56</v>
      </c>
    </row>
    <row r="15" spans="1:2" ht="12.75">
      <c r="A15" s="877" t="s">
        <v>574</v>
      </c>
      <c r="B15" s="877" t="s">
        <v>548</v>
      </c>
    </row>
    <row r="16" spans="1:2" ht="12.75">
      <c r="A16" s="877" t="s">
        <v>575</v>
      </c>
      <c r="B16" s="877" t="s">
        <v>547</v>
      </c>
    </row>
    <row r="17" spans="1:2" ht="12.75">
      <c r="A17" s="877"/>
      <c r="B17" s="877"/>
    </row>
    <row r="18" spans="1:2" ht="15">
      <c r="A18" s="876" t="s">
        <v>625</v>
      </c>
      <c r="B18" s="877"/>
    </row>
    <row r="19" spans="1:2" ht="12.75">
      <c r="A19" s="877" t="s">
        <v>960</v>
      </c>
      <c r="B19" s="877" t="s">
        <v>550</v>
      </c>
    </row>
    <row r="20" spans="1:2" ht="12.75">
      <c r="A20" s="877" t="s">
        <v>769</v>
      </c>
      <c r="B20" s="877" t="s">
        <v>551</v>
      </c>
    </row>
    <row r="21" spans="1:2" ht="12.75">
      <c r="A21" s="877" t="s">
        <v>961</v>
      </c>
      <c r="B21" s="877" t="s">
        <v>552</v>
      </c>
    </row>
    <row r="22" spans="1:2" ht="12.75">
      <c r="A22" s="877"/>
      <c r="B22" s="877"/>
    </row>
    <row r="23" spans="1:2" ht="15">
      <c r="A23" s="876" t="s">
        <v>710</v>
      </c>
      <c r="B23" s="877"/>
    </row>
    <row r="24" spans="1:2" ht="12.75">
      <c r="A24" s="877" t="s">
        <v>711</v>
      </c>
      <c r="B24" s="877" t="s">
        <v>700</v>
      </c>
    </row>
    <row r="25" spans="1:2" ht="12.75">
      <c r="A25" s="877" t="s">
        <v>712</v>
      </c>
      <c r="B25" s="877" t="s">
        <v>701</v>
      </c>
    </row>
    <row r="26" spans="1:2" ht="12.75">
      <c r="A26" s="877" t="s">
        <v>713</v>
      </c>
      <c r="B26" s="877" t="s">
        <v>702</v>
      </c>
    </row>
    <row r="27" spans="1:2" ht="12.75">
      <c r="A27" s="877" t="s">
        <v>962</v>
      </c>
      <c r="B27" s="877" t="s">
        <v>704</v>
      </c>
    </row>
    <row r="28" spans="1:2" ht="12.75">
      <c r="A28" s="877" t="s">
        <v>770</v>
      </c>
      <c r="B28" s="877" t="s">
        <v>703</v>
      </c>
    </row>
    <row r="29" spans="1:2" ht="12.75">
      <c r="A29" s="877" t="s">
        <v>963</v>
      </c>
      <c r="B29" s="877" t="s">
        <v>706</v>
      </c>
    </row>
    <row r="30" spans="1:2" ht="12.75">
      <c r="A30" s="877" t="s">
        <v>964</v>
      </c>
      <c r="B30" s="877" t="s">
        <v>705</v>
      </c>
    </row>
    <row r="31" spans="1:2" ht="12.75">
      <c r="A31" s="877"/>
      <c r="B31" s="877"/>
    </row>
    <row r="32" spans="1:2" ht="15">
      <c r="A32" s="876" t="s">
        <v>498</v>
      </c>
      <c r="B32" s="877"/>
    </row>
    <row r="33" spans="1:2" ht="12.75">
      <c r="A33" s="877" t="s">
        <v>594</v>
      </c>
      <c r="B33" s="877" t="s">
        <v>58</v>
      </c>
    </row>
    <row r="34" spans="1:2" ht="12.75">
      <c r="A34" s="877" t="s">
        <v>595</v>
      </c>
      <c r="B34" s="877" t="s">
        <v>59</v>
      </c>
    </row>
    <row r="35" spans="1:2" ht="12.75">
      <c r="A35" s="877" t="s">
        <v>596</v>
      </c>
      <c r="B35" s="877" t="s">
        <v>60</v>
      </c>
    </row>
    <row r="36" spans="1:2" ht="12.75">
      <c r="A36" s="877" t="s">
        <v>597</v>
      </c>
      <c r="B36" s="877" t="s">
        <v>62</v>
      </c>
    </row>
    <row r="37" spans="1:2" ht="12.75">
      <c r="A37" s="877" t="s">
        <v>598</v>
      </c>
      <c r="B37" s="877" t="s">
        <v>63</v>
      </c>
    </row>
    <row r="38" spans="1:2" ht="12.75">
      <c r="A38" s="877" t="s">
        <v>599</v>
      </c>
      <c r="B38" s="877" t="s">
        <v>65</v>
      </c>
    </row>
    <row r="39" spans="1:2" ht="12.75">
      <c r="A39" s="877" t="s">
        <v>600</v>
      </c>
      <c r="B39" s="877" t="s">
        <v>66</v>
      </c>
    </row>
    <row r="40" spans="1:2" ht="12.75">
      <c r="A40" s="877" t="s">
        <v>601</v>
      </c>
      <c r="B40" s="877" t="s">
        <v>67</v>
      </c>
    </row>
    <row r="41" spans="1:2" ht="12.75">
      <c r="A41" s="877" t="s">
        <v>602</v>
      </c>
      <c r="B41" s="877" t="s">
        <v>68</v>
      </c>
    </row>
    <row r="42" spans="1:2" ht="12.75">
      <c r="A42" s="877" t="s">
        <v>603</v>
      </c>
      <c r="B42" s="877" t="s">
        <v>69</v>
      </c>
    </row>
    <row r="43" spans="1:2" ht="12.75">
      <c r="A43" s="877" t="s">
        <v>604</v>
      </c>
      <c r="B43" s="877" t="s">
        <v>75</v>
      </c>
    </row>
    <row r="44" spans="1:2" ht="12.75">
      <c r="A44" s="877" t="s">
        <v>605</v>
      </c>
      <c r="B44" s="877" t="s">
        <v>77</v>
      </c>
    </row>
    <row r="45" spans="1:2" ht="12.75">
      <c r="A45" s="877" t="s">
        <v>606</v>
      </c>
      <c r="B45" s="877" t="s">
        <v>74</v>
      </c>
    </row>
    <row r="46" spans="1:2" ht="12.75">
      <c r="A46" s="877" t="s">
        <v>607</v>
      </c>
      <c r="B46" s="877" t="s">
        <v>71</v>
      </c>
    </row>
    <row r="47" spans="1:2" ht="12.75">
      <c r="A47" s="877" t="s">
        <v>608</v>
      </c>
      <c r="B47" s="877" t="s">
        <v>73</v>
      </c>
    </row>
    <row r="48" spans="1:2" ht="12.75">
      <c r="A48" s="877" t="s">
        <v>609</v>
      </c>
      <c r="B48" s="877" t="s">
        <v>70</v>
      </c>
    </row>
    <row r="49" spans="1:2" ht="12.75">
      <c r="A49" s="877" t="s">
        <v>610</v>
      </c>
      <c r="B49" s="877" t="s">
        <v>82</v>
      </c>
    </row>
    <row r="50" spans="1:2" ht="12.75">
      <c r="A50" s="877" t="s">
        <v>611</v>
      </c>
      <c r="B50" s="877" t="s">
        <v>81</v>
      </c>
    </row>
    <row r="51" spans="1:2" ht="12.75">
      <c r="A51" s="877" t="s">
        <v>612</v>
      </c>
      <c r="B51" s="877" t="s">
        <v>80</v>
      </c>
    </row>
    <row r="52" spans="1:2" ht="12.75">
      <c r="A52" s="877" t="s">
        <v>613</v>
      </c>
      <c r="B52" s="877" t="s">
        <v>78</v>
      </c>
    </row>
    <row r="53" spans="1:2" ht="12.75">
      <c r="A53" s="877" t="s">
        <v>614</v>
      </c>
      <c r="B53" s="877" t="s">
        <v>79</v>
      </c>
    </row>
    <row r="54" spans="1:2" ht="12.75">
      <c r="A54" s="877" t="s">
        <v>615</v>
      </c>
      <c r="B54" s="877" t="s">
        <v>64</v>
      </c>
    </row>
    <row r="55" spans="1:2" ht="12.75">
      <c r="A55" s="877" t="s">
        <v>616</v>
      </c>
      <c r="B55" s="877" t="s">
        <v>72</v>
      </c>
    </row>
    <row r="56" spans="1:2" ht="12.75">
      <c r="A56" s="877" t="s">
        <v>617</v>
      </c>
      <c r="B56" s="877" t="s">
        <v>76</v>
      </c>
    </row>
    <row r="57" spans="1:2" ht="12.75">
      <c r="A57" s="877" t="s">
        <v>618</v>
      </c>
      <c r="B57" s="877" t="s">
        <v>61</v>
      </c>
    </row>
    <row r="58" spans="1:2" ht="12.75">
      <c r="A58" s="877" t="s">
        <v>619</v>
      </c>
      <c r="B58" s="877" t="s">
        <v>83</v>
      </c>
    </row>
    <row r="59" spans="1:2" ht="12.75">
      <c r="A59" s="877" t="s">
        <v>731</v>
      </c>
      <c r="B59" s="877" t="s">
        <v>721</v>
      </c>
    </row>
    <row r="60" spans="1:2" ht="12.75">
      <c r="A60" s="877" t="s">
        <v>734</v>
      </c>
      <c r="B60" s="877" t="s">
        <v>726</v>
      </c>
    </row>
    <row r="61" spans="1:2" ht="12.75">
      <c r="A61" s="877" t="s">
        <v>771</v>
      </c>
      <c r="B61" s="877" t="s">
        <v>762</v>
      </c>
    </row>
    <row r="62" spans="1:2" ht="12.75">
      <c r="A62" s="877" t="s">
        <v>772</v>
      </c>
      <c r="B62" s="877" t="s">
        <v>763</v>
      </c>
    </row>
    <row r="63" spans="1:2" ht="12.75">
      <c r="A63" s="877"/>
      <c r="B63" s="877"/>
    </row>
    <row r="64" spans="1:2" ht="15">
      <c r="A64" s="876" t="s">
        <v>753</v>
      </c>
      <c r="B64" s="877"/>
    </row>
    <row r="65" spans="1:2" ht="12.75">
      <c r="A65" s="877" t="s">
        <v>754</v>
      </c>
      <c r="B65" s="877" t="s">
        <v>741</v>
      </c>
    </row>
    <row r="66" spans="1:2" ht="12.75">
      <c r="A66" s="877" t="s">
        <v>755</v>
      </c>
      <c r="B66" s="877" t="s">
        <v>742</v>
      </c>
    </row>
    <row r="67" spans="1:2" ht="12.75">
      <c r="A67" s="877" t="s">
        <v>756</v>
      </c>
      <c r="B67" s="877" t="s">
        <v>743</v>
      </c>
    </row>
    <row r="68" spans="1:2" ht="12.75">
      <c r="A68" s="877" t="s">
        <v>757</v>
      </c>
      <c r="B68" s="877" t="s">
        <v>744</v>
      </c>
    </row>
    <row r="69" spans="1:2" ht="12.75">
      <c r="A69" s="877" t="s">
        <v>758</v>
      </c>
      <c r="B69" s="877" t="s">
        <v>745</v>
      </c>
    </row>
    <row r="70" spans="1:2" ht="12.75">
      <c r="A70" s="877" t="s">
        <v>759</v>
      </c>
      <c r="B70" s="877" t="s">
        <v>746</v>
      </c>
    </row>
    <row r="71" spans="1:2" ht="12.75">
      <c r="A71" s="877" t="s">
        <v>760</v>
      </c>
      <c r="B71" s="877" t="s">
        <v>747</v>
      </c>
    </row>
    <row r="72" spans="1:2" ht="12.75">
      <c r="A72" s="877" t="s">
        <v>965</v>
      </c>
      <c r="B72" s="877" t="s">
        <v>918</v>
      </c>
    </row>
    <row r="73" spans="1:2" ht="12.75">
      <c r="A73" s="877"/>
      <c r="B73" s="877"/>
    </row>
    <row r="74" spans="1:2" ht="12.75">
      <c r="A74" s="878" t="s">
        <v>796</v>
      </c>
      <c r="B74" s="877"/>
    </row>
    <row r="75" spans="1:2" ht="12.75">
      <c r="A75" s="877" t="s">
        <v>490</v>
      </c>
      <c r="B75" s="877" t="s">
        <v>51</v>
      </c>
    </row>
    <row r="76" spans="1:2" ht="12.75">
      <c r="A76" s="877"/>
      <c r="B76" s="877"/>
    </row>
    <row r="77" spans="1:2" ht="15">
      <c r="A77" s="876" t="s">
        <v>714</v>
      </c>
      <c r="B77" s="877"/>
    </row>
    <row r="78" spans="1:2" ht="12.75">
      <c r="A78" s="877" t="s">
        <v>518</v>
      </c>
      <c r="B78" s="877" t="s">
        <v>380</v>
      </c>
    </row>
    <row r="79" spans="1:2" ht="12.75">
      <c r="A79" s="877"/>
      <c r="B79" s="877"/>
    </row>
    <row r="80" spans="1:2" ht="15">
      <c r="A80" s="876" t="s">
        <v>773</v>
      </c>
      <c r="B80" s="877"/>
    </row>
    <row r="81" spans="1:2" ht="15">
      <c r="A81" s="876" t="s">
        <v>499</v>
      </c>
      <c r="B81" s="877"/>
    </row>
    <row r="82" spans="1:2" ht="12.75">
      <c r="A82" s="877" t="s">
        <v>500</v>
      </c>
      <c r="B82" s="877" t="s">
        <v>501</v>
      </c>
    </row>
    <row r="83" spans="1:2" ht="12.75">
      <c r="A83" s="877" t="s">
        <v>502</v>
      </c>
      <c r="B83" s="877" t="s">
        <v>503</v>
      </c>
    </row>
    <row r="84" spans="1:2" ht="12.75">
      <c r="A84" s="877"/>
      <c r="B84" s="877"/>
    </row>
    <row r="85" spans="1:2" ht="15">
      <c r="A85" s="876" t="s">
        <v>504</v>
      </c>
      <c r="B85" s="877"/>
    </row>
    <row r="86" spans="1:2" ht="12.75">
      <c r="A86" s="877" t="s">
        <v>505</v>
      </c>
      <c r="B86" s="877" t="s">
        <v>506</v>
      </c>
    </row>
    <row r="87" spans="1:2" ht="12.75">
      <c r="A87" s="877" t="s">
        <v>507</v>
      </c>
      <c r="B87" s="877" t="s">
        <v>508</v>
      </c>
    </row>
    <row r="88" spans="1:2" ht="12.75">
      <c r="A88" s="877" t="s">
        <v>509</v>
      </c>
      <c r="B88" s="877" t="s">
        <v>403</v>
      </c>
    </row>
    <row r="89" spans="1:2" ht="12.75">
      <c r="A89" s="877"/>
      <c r="B89" s="877"/>
    </row>
    <row r="90" spans="1:2" ht="15">
      <c r="A90" s="876" t="s">
        <v>510</v>
      </c>
      <c r="B90" s="877"/>
    </row>
    <row r="91" spans="1:2" ht="12.75">
      <c r="A91" s="877" t="s">
        <v>511</v>
      </c>
      <c r="B91" s="877" t="s">
        <v>512</v>
      </c>
    </row>
    <row r="92" spans="1:2" ht="12.75">
      <c r="A92" s="877"/>
      <c r="B92" s="877"/>
    </row>
    <row r="93" spans="1:2" ht="15">
      <c r="A93" s="876" t="s">
        <v>513</v>
      </c>
      <c r="B93" s="877"/>
    </row>
    <row r="94" spans="1:2" ht="12.75">
      <c r="A94" s="877" t="s">
        <v>514</v>
      </c>
      <c r="B94" s="877" t="s">
        <v>515</v>
      </c>
    </row>
    <row r="95" spans="1:2" ht="12.75">
      <c r="A95" s="877" t="s">
        <v>516</v>
      </c>
      <c r="B95" s="877" t="s">
        <v>517</v>
      </c>
    </row>
    <row r="96" spans="1:2" ht="12.75">
      <c r="A96" s="877"/>
      <c r="B96" s="877"/>
    </row>
    <row r="97" spans="1:2" ht="15">
      <c r="A97" s="876" t="s">
        <v>774</v>
      </c>
      <c r="B97" s="877"/>
    </row>
    <row r="98" spans="1:2" ht="12.75">
      <c r="A98" s="538" t="s">
        <v>775</v>
      </c>
      <c r="B98" s="538" t="s">
        <v>776</v>
      </c>
    </row>
    <row r="99" spans="1:2" ht="12.75">
      <c r="A99" s="538" t="s">
        <v>966</v>
      </c>
      <c r="B99" s="538" t="s">
        <v>967</v>
      </c>
    </row>
    <row r="100" spans="1:2" ht="12.75">
      <c r="A100" s="877"/>
      <c r="B100" s="877"/>
    </row>
    <row r="101" spans="1:2" ht="15">
      <c r="A101" s="876" t="s">
        <v>777</v>
      </c>
      <c r="B101" s="877"/>
    </row>
    <row r="102" spans="1:2" ht="12.75">
      <c r="A102" s="877" t="s">
        <v>778</v>
      </c>
      <c r="B102" s="877" t="s">
        <v>779</v>
      </c>
    </row>
    <row r="103" spans="1:2" ht="12.75">
      <c r="A103" s="877" t="s">
        <v>780</v>
      </c>
      <c r="B103" s="877" t="s">
        <v>781</v>
      </c>
    </row>
    <row r="104" spans="1:2" ht="12.75">
      <c r="A104" s="877"/>
      <c r="B104" s="877"/>
    </row>
    <row r="105" spans="1:2" ht="15">
      <c r="A105" s="876" t="s">
        <v>519</v>
      </c>
    </row>
    <row r="106" spans="1:2" ht="12.75">
      <c r="A106" s="875" t="s">
        <v>520</v>
      </c>
      <c r="B106" s="875" t="s">
        <v>521</v>
      </c>
    </row>
    <row r="107" spans="1:2" ht="12.75">
      <c r="A107" s="875" t="s">
        <v>522</v>
      </c>
      <c r="B107" s="875" t="s">
        <v>523</v>
      </c>
    </row>
    <row r="108" spans="1:2" ht="12.75">
      <c r="A108" s="875" t="s">
        <v>524</v>
      </c>
      <c r="B108" s="875" t="s">
        <v>525</v>
      </c>
    </row>
    <row r="109" spans="1:2" ht="12.75">
      <c r="A109" s="875" t="s">
        <v>526</v>
      </c>
      <c r="B109" s="875" t="s">
        <v>527</v>
      </c>
    </row>
    <row r="110" spans="1:2" ht="12.75">
      <c r="A110" s="875" t="s">
        <v>528</v>
      </c>
      <c r="B110" s="875" t="s">
        <v>529</v>
      </c>
    </row>
    <row r="111" spans="1:2" ht="12.75">
      <c r="A111" s="877" t="s">
        <v>664</v>
      </c>
      <c r="B111" s="875" t="s">
        <v>530</v>
      </c>
    </row>
    <row r="112" spans="1:2" ht="12.75"/>
    <row r="113" spans="1:2" s="879" customFormat="1" ht="12.75">
      <c r="A113" s="875"/>
      <c r="B113" s="875"/>
    </row>
    <row r="114" spans="1:2" s="881" customFormat="1" ht="9">
      <c r="A114" s="880" t="s">
        <v>531</v>
      </c>
    </row>
    <row r="115" spans="1:2" s="881" customFormat="1" ht="9">
      <c r="A115" s="880" t="s">
        <v>620</v>
      </c>
    </row>
    <row r="116" spans="1:2" s="881" customFormat="1" ht="9">
      <c r="A116" s="880" t="s">
        <v>621</v>
      </c>
    </row>
    <row r="117" spans="1:2" s="881" customFormat="1" ht="9">
      <c r="A117" s="880" t="s">
        <v>622</v>
      </c>
    </row>
    <row r="118" spans="1:2" s="881" customFormat="1" ht="9">
      <c r="A118" s="882" t="s">
        <v>626</v>
      </c>
    </row>
    <row r="119" spans="1:2" s="881" customFormat="1" ht="9">
      <c r="A119" s="882" t="s">
        <v>715</v>
      </c>
    </row>
    <row r="120" spans="1:2" s="881" customFormat="1" ht="9">
      <c r="A120" s="880" t="s">
        <v>732</v>
      </c>
    </row>
    <row r="121" spans="1:2" s="881" customFormat="1" ht="9">
      <c r="A121" s="880" t="s">
        <v>733</v>
      </c>
    </row>
    <row r="122" spans="1:2" s="881" customFormat="1" ht="9">
      <c r="A122" s="880" t="s">
        <v>761</v>
      </c>
    </row>
    <row r="123" spans="1:2" s="881" customFormat="1" ht="9">
      <c r="A123" s="880" t="s">
        <v>782</v>
      </c>
    </row>
    <row r="124" spans="1:2" s="881" customFormat="1" ht="9">
      <c r="A124" s="880" t="s">
        <v>783</v>
      </c>
    </row>
    <row r="125" spans="1:2" s="881" customFormat="1" ht="9">
      <c r="A125" s="880" t="s">
        <v>784</v>
      </c>
    </row>
    <row r="126" spans="1:2" ht="12.75">
      <c r="A126" s="880" t="s">
        <v>797</v>
      </c>
    </row>
    <row r="127" spans="1:2" ht="9.75" customHeight="1">
      <c r="A127" s="883" t="s">
        <v>968</v>
      </c>
    </row>
    <row r="128" spans="1:2" ht="12.75">
      <c r="A128" s="879" t="s">
        <v>969</v>
      </c>
    </row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107</vt:i4>
      </vt:variant>
      <vt:variant>
        <vt:lpstr>Rangos con nombre</vt:lpstr>
      </vt:variant>
      <vt:variant>
        <vt:i4>74</vt:i4>
      </vt:variant>
    </vt:vector>
  </HeadingPairs>
  <TitlesOfParts>
    <vt:vector size="181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Abreviaturas</vt:lpstr>
      <vt:lpstr>'10'!Área_de_impresión</vt:lpstr>
      <vt:lpstr>'11'!Área_de_impresión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'13-1'!Área_de_impresión</vt:lpstr>
      <vt:lpstr>'13-2'!Área_de_impresión</vt:lpstr>
      <vt:lpstr>'13-3'!Área_de_impresión</vt:lpstr>
      <vt:lpstr>'13-4'!Área_de_impresión</vt:lpstr>
      <vt:lpstr>'13-5'!Área_de_impresión</vt:lpstr>
      <vt:lpstr>'13-6'!Área_de_impresión</vt:lpstr>
      <vt:lpstr>'13-7'!Área_de_impresión</vt:lpstr>
      <vt:lpstr>'14-1'!Área_de_impresión</vt:lpstr>
      <vt:lpstr>'14-2'!Área_de_impresión</vt:lpstr>
      <vt:lpstr>'14-3'!Área_de_impresión</vt:lpstr>
      <vt:lpstr>'14-4'!Área_de_impresión</vt:lpstr>
      <vt:lpstr>'15-1'!Área_de_impresión</vt:lpstr>
      <vt:lpstr>'15-2'!Área_de_impresión</vt:lpstr>
      <vt:lpstr>'15-3'!Área_de_impresión</vt:lpstr>
      <vt:lpstr>'15-4'!Área_de_impresión</vt:lpstr>
      <vt:lpstr>'15-5'!Área_de_impresión</vt:lpstr>
      <vt:lpstr>'16'!Área_de_impresión</vt:lpstr>
      <vt:lpstr>'17'!Área_de_impresión</vt:lpstr>
      <vt:lpstr>'18-1'!Área_de_impresión</vt:lpstr>
      <vt:lpstr>'18-2'!Área_de_impresión</vt:lpstr>
      <vt:lpstr>'18-3'!Área_de_impresión</vt:lpstr>
      <vt:lpstr>'18-4'!Área_de_impresión</vt:lpstr>
      <vt:lpstr>'18-5'!Área_de_impresión</vt:lpstr>
      <vt:lpstr>'18-6'!Área_de_impresión</vt:lpstr>
      <vt:lpstr>'18-7'!Área_de_impresión</vt:lpstr>
      <vt:lpstr>'19'!Área_de_impresión</vt:lpstr>
      <vt:lpstr>'2'!Área_de_impresión</vt:lpstr>
      <vt:lpstr>'20'!Área_de_impresión</vt:lpstr>
      <vt:lpstr>'22-1'!Área_de_impresión</vt:lpstr>
      <vt:lpstr>'22-2'!Área_de_impresión</vt:lpstr>
      <vt:lpstr>'22-3'!Área_de_impresión</vt:lpstr>
      <vt:lpstr>'22-4'!Área_de_impresión</vt:lpstr>
      <vt:lpstr>'22-5'!Área_de_impresión</vt:lpstr>
      <vt:lpstr>'22-6'!Área_de_impresión</vt:lpstr>
      <vt:lpstr>'22-7'!Área_de_impresión</vt:lpstr>
      <vt:lpstr>'39'!Área_de_impresión</vt:lpstr>
      <vt:lpstr>'4'!Área_de_impresión</vt:lpstr>
      <vt:lpstr>'40'!Área_de_impresión</vt:lpstr>
      <vt:lpstr>'41'!Área_de_impresión</vt:lpstr>
      <vt:lpstr>'42'!Área_de_impresión</vt:lpstr>
      <vt:lpstr>'43'!Área_de_impresión</vt:lpstr>
      <vt:lpstr>'44'!Área_de_impresión</vt:lpstr>
      <vt:lpstr>'45'!Área_de_impresión</vt:lpstr>
      <vt:lpstr>'46-1'!Área_de_impresión</vt:lpstr>
      <vt:lpstr>'46-2'!Área_de_impresión</vt:lpstr>
      <vt:lpstr>'47-1'!Área_de_impresión</vt:lpstr>
      <vt:lpstr>'47-2'!Área_de_impresión</vt:lpstr>
      <vt:lpstr>'48-1'!Área_de_impresión</vt:lpstr>
      <vt:lpstr>'48-2'!Área_de_impresión</vt:lpstr>
      <vt:lpstr>'49-1'!Área_de_impresión</vt:lpstr>
      <vt:lpstr>'49-2'!Área_de_impresión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'59'!Área_de_impresión</vt:lpstr>
      <vt:lpstr>'6'!Área_de_impresión</vt:lpstr>
      <vt:lpstr>'61'!Área_de_impresión</vt:lpstr>
      <vt:lpstr>'65'!Área_de_impresión</vt:lpstr>
      <vt:lpstr>'66'!Área_de_impresión</vt:lpstr>
      <vt:lpstr>'67'!Área_de_impresión</vt:lpstr>
      <vt:lpstr>'7'!Área_de_impresión</vt:lpstr>
      <vt:lpstr>'8'!Área_de_impresión</vt:lpstr>
      <vt:lpstr>'9'!Área_de_impresión</vt:lpstr>
      <vt:lpstr>INDICE!Área_de_impresión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2019-02-05T14:15:11Z</dcterms:modified>
</cp:coreProperties>
</file>